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390" windowWidth="18195" windowHeight="12270" firstSheet="21" activeTab="21"/>
  </bookViews>
  <sheets>
    <sheet name="Plan Sheet" sheetId="3" r:id="rId1"/>
    <sheet name="48 &amp; under Statewide (1)" sheetId="38" r:id="rId2"/>
    <sheet name="48 &amp; under Statewide (2)" sheetId="39" r:id="rId3"/>
    <sheet name="48 &amp; under Statewide (3)" sheetId="40" r:id="rId4"/>
    <sheet name="48 &amp; under Statewide (4)" sheetId="41" r:id="rId5"/>
    <sheet name="48 &amp; under Statewide (5)" sheetId="42" r:id="rId6"/>
    <sheet name="48 &amp; under Statewide (6)" sheetId="44" r:id="rId7"/>
    <sheet name="48 &amp; under Statewide (7)" sheetId="45" r:id="rId8"/>
    <sheet name="48 &amp; under Statewide (8)" sheetId="46" r:id="rId9"/>
    <sheet name="48 &amp; under Statewide (9)" sheetId="47" r:id="rId10"/>
    <sheet name="48 &amp; under Statewide (10)" sheetId="48" r:id="rId11"/>
    <sheet name="48 &amp; under Statewide (11)" sheetId="49" r:id="rId12"/>
    <sheet name="48 &amp; under Statewide (12)" sheetId="50" r:id="rId13"/>
    <sheet name="48 &amp; under Statewide (13)" sheetId="51" r:id="rId14"/>
    <sheet name="48 &amp; under Statewide (14)" sheetId="52" r:id="rId15"/>
    <sheet name="48 &amp; under Statewide (15)" sheetId="53" r:id="rId16"/>
    <sheet name="48 &amp; under Statewide (16)" sheetId="54" r:id="rId17"/>
    <sheet name="48 &amp; under Statewide (17)" sheetId="55" r:id="rId18"/>
    <sheet name="48 &amp; under Statewide (18)" sheetId="56" r:id="rId19"/>
    <sheet name="48 &amp; under Statewide (19)" sheetId="57" r:id="rId20"/>
    <sheet name="48 &amp; under Statewide (20)" sheetId="58" r:id="rId21"/>
    <sheet name="48 &amp; under Statewide (21)" sheetId="59" r:id="rId22"/>
    <sheet name="48 &amp; under Statewide (22)" sheetId="60" r:id="rId23"/>
    <sheet name="48 &amp; under Statewide (23)" sheetId="61" r:id="rId24"/>
    <sheet name="48 &amp; under Statewide (24)" sheetId="62" r:id="rId25"/>
    <sheet name="48 &amp; under Statewide (25)" sheetId="63" r:id="rId26"/>
    <sheet name="48 &amp; under Statewide (26)" sheetId="68" r:id="rId27"/>
    <sheet name="Project Totals (27)" sheetId="69" r:id="rId28"/>
    <sheet name="54&quot; &amp; over Statewide" sheetId="5" state="hidden" r:id="rId29"/>
    <sheet name="PVMT REM" sheetId="4" state="hidden" r:id="rId30"/>
    <sheet name="Earthwork" sheetId="7" state="hidden" r:id="rId31"/>
    <sheet name="SBG" sheetId="8" state="hidden" r:id="rId32"/>
    <sheet name="Guardrail" sheetId="9" state="hidden" r:id="rId33"/>
    <sheet name="GeoTech" sheetId="12" state="hidden" r:id="rId34"/>
    <sheet name="Sheet1" sheetId="65" state="hidden" r:id="rId35"/>
    <sheet name="Sheet2" sheetId="66" state="hidden" r:id="rId36"/>
  </sheets>
  <definedNames>
    <definedName name="_xlnm.Print_Area" localSheetId="1">'48 &amp; under Statewide (1)'!$B$1:$CJ$65</definedName>
    <definedName name="_xlnm.Print_Area" localSheetId="10">'48 &amp; under Statewide (10)'!$B$1:$CJ$65</definedName>
    <definedName name="_xlnm.Print_Area" localSheetId="11">'48 &amp; under Statewide (11)'!$B$1:$CJ$65</definedName>
    <definedName name="_xlnm.Print_Area" localSheetId="12">'48 &amp; under Statewide (12)'!$B$1:$CJ$65</definedName>
    <definedName name="_xlnm.Print_Area" localSheetId="13">'48 &amp; under Statewide (13)'!$B$1:$CJ$65</definedName>
    <definedName name="_xlnm.Print_Area" localSheetId="14">'48 &amp; under Statewide (14)'!$B$1:$CJ$65</definedName>
    <definedName name="_xlnm.Print_Area" localSheetId="15">'48 &amp; under Statewide (15)'!$B$1:$CJ$65</definedName>
    <definedName name="_xlnm.Print_Area" localSheetId="16">'48 &amp; under Statewide (16)'!$B$1:$CJ$65</definedName>
    <definedName name="_xlnm.Print_Area" localSheetId="17">'48 &amp; under Statewide (17)'!$B$1:$CJ$65</definedName>
    <definedName name="_xlnm.Print_Area" localSheetId="18">'48 &amp; under Statewide (18)'!$B$1:$CJ$65</definedName>
    <definedName name="_xlnm.Print_Area" localSheetId="19">'48 &amp; under Statewide (19)'!$B$1:$CJ$65</definedName>
    <definedName name="_xlnm.Print_Area" localSheetId="2">'48 &amp; under Statewide (2)'!$B$1:$CJ$65</definedName>
    <definedName name="_xlnm.Print_Area" localSheetId="20">'48 &amp; under Statewide (20)'!$B$1:$CJ$65</definedName>
    <definedName name="_xlnm.Print_Area" localSheetId="21">'48 &amp; under Statewide (21)'!$B$1:$CJ$65</definedName>
    <definedName name="_xlnm.Print_Area" localSheetId="22">'48 &amp; under Statewide (22)'!$B$1:$CJ$65</definedName>
    <definedName name="_xlnm.Print_Area" localSheetId="23">'48 &amp; under Statewide (23)'!$B$1:$CJ$65</definedName>
    <definedName name="_xlnm.Print_Area" localSheetId="24">'48 &amp; under Statewide (24)'!$B$1:$CJ$65</definedName>
    <definedName name="_xlnm.Print_Area" localSheetId="25">'48 &amp; under Statewide (25)'!$B$1:$CJ$65</definedName>
    <definedName name="_xlnm.Print_Area" localSheetId="26">'48 &amp; under Statewide (26)'!$B$1:$CJ$65</definedName>
    <definedName name="_xlnm.Print_Area" localSheetId="3">'48 &amp; under Statewide (3)'!$B$1:$CJ$65</definedName>
    <definedName name="_xlnm.Print_Area" localSheetId="4">'48 &amp; under Statewide (4)'!$B$1:$CJ$65</definedName>
    <definedName name="_xlnm.Print_Area" localSheetId="5">'48 &amp; under Statewide (5)'!$B$1:$CJ$65</definedName>
    <definedName name="_xlnm.Print_Area" localSheetId="6">'48 &amp; under Statewide (6)'!$B$1:$CJ$65</definedName>
    <definedName name="_xlnm.Print_Area" localSheetId="7">'48 &amp; under Statewide (7)'!$B$1:$CJ$65</definedName>
    <definedName name="_xlnm.Print_Area" localSheetId="8">'48 &amp; under Statewide (8)'!$B$1:$CJ$65</definedName>
    <definedName name="_xlnm.Print_Area" localSheetId="9">'48 &amp; under Statewide (9)'!$B$1:$CJ$65</definedName>
    <definedName name="_xlnm.Print_Area" localSheetId="27">'Project Totals (27)'!$B$1:$CJ$65</definedName>
  </definedNames>
  <calcPr calcId="145621" iterate="1" iterateCount="50"/>
</workbook>
</file>

<file path=xl/calcChain.xml><?xml version="1.0" encoding="utf-8"?>
<calcChain xmlns="http://schemas.openxmlformats.org/spreadsheetml/2006/main">
  <c r="CG45" i="69" l="1"/>
  <c r="CG71" i="69" l="1"/>
  <c r="CI135" i="69"/>
  <c r="CJ135" i="69"/>
  <c r="CC47" i="69"/>
  <c r="CF45" i="69"/>
  <c r="CE45" i="69"/>
  <c r="BY65" i="68" l="1"/>
  <c r="BY65" i="63"/>
  <c r="BY41" i="69" s="1"/>
  <c r="BY65" i="62"/>
  <c r="BY40" i="69" s="1"/>
  <c r="BY65" i="61"/>
  <c r="BY39" i="69" s="1"/>
  <c r="BY65" i="60"/>
  <c r="BY38" i="69" s="1"/>
  <c r="BY65" i="59"/>
  <c r="BY37" i="69" s="1"/>
  <c r="BY65" i="58"/>
  <c r="BY36" i="69" s="1"/>
  <c r="BY65" i="57"/>
  <c r="BY35" i="69" s="1"/>
  <c r="BY65" i="56"/>
  <c r="BY65" i="55"/>
  <c r="BY33" i="69" s="1"/>
  <c r="BY65" i="54"/>
  <c r="BY32" i="69" s="1"/>
  <c r="BY65" i="53"/>
  <c r="BY31" i="69" s="1"/>
  <c r="BY65" i="52"/>
  <c r="BY30" i="69" s="1"/>
  <c r="BY65" i="51"/>
  <c r="BY29" i="69" s="1"/>
  <c r="BY65" i="50"/>
  <c r="BY65" i="49"/>
  <c r="BY27" i="69" s="1"/>
  <c r="BY65" i="48"/>
  <c r="BY26" i="69" s="1"/>
  <c r="BY65" i="47"/>
  <c r="BY25" i="69" s="1"/>
  <c r="BY65" i="46"/>
  <c r="BY24" i="69" s="1"/>
  <c r="BY65" i="45"/>
  <c r="BY23" i="69" s="1"/>
  <c r="BY65" i="44"/>
  <c r="BY22" i="69" s="1"/>
  <c r="BY65" i="42"/>
  <c r="BY21" i="69" s="1"/>
  <c r="BY65" i="40"/>
  <c r="BY19" i="69" s="1"/>
  <c r="BY65" i="39"/>
  <c r="BY18" i="69" s="1"/>
  <c r="BY65" i="38"/>
  <c r="BY17" i="69" s="1"/>
  <c r="BY65" i="41"/>
  <c r="BY20" i="69" s="1"/>
  <c r="BY42" i="69"/>
  <c r="BY34" i="69"/>
  <c r="BY28" i="69"/>
  <c r="CC17" i="69"/>
  <c r="CC18" i="69"/>
  <c r="CD18" i="69"/>
  <c r="CC19" i="69"/>
  <c r="CD19" i="69"/>
  <c r="CC20" i="69"/>
  <c r="CD20" i="69"/>
  <c r="CC21" i="69"/>
  <c r="CD21" i="69"/>
  <c r="CC22" i="69"/>
  <c r="CD22" i="69"/>
  <c r="CC23" i="69"/>
  <c r="CD23" i="69"/>
  <c r="CC24" i="69"/>
  <c r="CD24" i="69"/>
  <c r="CC25" i="69"/>
  <c r="CD25" i="69"/>
  <c r="CC26" i="69"/>
  <c r="CD26" i="69"/>
  <c r="CC27" i="69"/>
  <c r="CD27" i="69"/>
  <c r="CC28" i="69"/>
  <c r="CD28" i="69"/>
  <c r="CC29" i="69"/>
  <c r="CD29" i="69"/>
  <c r="CC30" i="69"/>
  <c r="CD30" i="69"/>
  <c r="CC31" i="69"/>
  <c r="CD31" i="69"/>
  <c r="CC32" i="69"/>
  <c r="CD32" i="69"/>
  <c r="CC33" i="69"/>
  <c r="CD33" i="69"/>
  <c r="CC34" i="69"/>
  <c r="CD34" i="69"/>
  <c r="CC35" i="69"/>
  <c r="CD35" i="69"/>
  <c r="CC36" i="69"/>
  <c r="CD36" i="69"/>
  <c r="CC37" i="69"/>
  <c r="CD37" i="69"/>
  <c r="CC38" i="69"/>
  <c r="CD38" i="69"/>
  <c r="CC39" i="69"/>
  <c r="CD39" i="69"/>
  <c r="CC40" i="69"/>
  <c r="CD40" i="69"/>
  <c r="CC41" i="69"/>
  <c r="CD41" i="69"/>
  <c r="CC42" i="69"/>
  <c r="CD42" i="69"/>
  <c r="BY45" i="69" l="1"/>
  <c r="BY47" i="69" s="1"/>
  <c r="AP42" i="69"/>
  <c r="BF42" i="69"/>
  <c r="BP42" i="69"/>
  <c r="BV42" i="69"/>
  <c r="J42" i="69"/>
  <c r="CH65" i="68"/>
  <c r="CH42" i="69" s="1"/>
  <c r="CG65" i="68"/>
  <c r="CG42" i="69" s="1"/>
  <c r="CD65" i="68"/>
  <c r="CB65" i="68"/>
  <c r="CB42" i="69" s="1"/>
  <c r="CA65" i="68"/>
  <c r="CA42" i="69" s="1"/>
  <c r="BZ65" i="68"/>
  <c r="BX65" i="68"/>
  <c r="BX42" i="69" s="1"/>
  <c r="BW65" i="68"/>
  <c r="BW42" i="69" s="1"/>
  <c r="BV65" i="68"/>
  <c r="BU65" i="68"/>
  <c r="BU42" i="69" s="1"/>
  <c r="BT65" i="68"/>
  <c r="BT42" i="69" s="1"/>
  <c r="BS65" i="68"/>
  <c r="BS42" i="69" s="1"/>
  <c r="BR65" i="68"/>
  <c r="BR42" i="69" s="1"/>
  <c r="BQ65" i="68"/>
  <c r="BQ42" i="69" s="1"/>
  <c r="BP65" i="68"/>
  <c r="BO65" i="68"/>
  <c r="BO42" i="69" s="1"/>
  <c r="BN65" i="68"/>
  <c r="BN42" i="69" s="1"/>
  <c r="BM65" i="68"/>
  <c r="BM42" i="69" s="1"/>
  <c r="BL65" i="68"/>
  <c r="BL42" i="69" s="1"/>
  <c r="BK65" i="68"/>
  <c r="BK42" i="69" s="1"/>
  <c r="BJ65" i="68"/>
  <c r="BJ42" i="69" s="1"/>
  <c r="BI65" i="68"/>
  <c r="BI42" i="69" s="1"/>
  <c r="BH65" i="68"/>
  <c r="BH42" i="69" s="1"/>
  <c r="BG65" i="68"/>
  <c r="BG42" i="69" s="1"/>
  <c r="BF65" i="68"/>
  <c r="BE65" i="68"/>
  <c r="BE42" i="69" s="1"/>
  <c r="BD65" i="68"/>
  <c r="BD42" i="69" s="1"/>
  <c r="BC65" i="68"/>
  <c r="BC42" i="69" s="1"/>
  <c r="BB65" i="68"/>
  <c r="BB42" i="69" s="1"/>
  <c r="BA65" i="68"/>
  <c r="BA42" i="69" s="1"/>
  <c r="AZ65" i="68"/>
  <c r="AY65" i="68"/>
  <c r="AY42" i="69" s="1"/>
  <c r="AX65" i="68"/>
  <c r="AX42" i="69" s="1"/>
  <c r="AW65" i="68"/>
  <c r="AW42" i="69" s="1"/>
  <c r="AV65" i="68"/>
  <c r="AV42" i="69" s="1"/>
  <c r="AU65" i="68"/>
  <c r="AU42" i="69" s="1"/>
  <c r="AT65" i="68"/>
  <c r="AT42" i="69" s="1"/>
  <c r="AS65" i="68"/>
  <c r="AS42" i="69" s="1"/>
  <c r="AR65" i="68"/>
  <c r="AR42" i="69" s="1"/>
  <c r="AQ65" i="68"/>
  <c r="AQ42" i="69" s="1"/>
  <c r="AP65" i="68"/>
  <c r="AO65" i="68"/>
  <c r="AO42" i="69" s="1"/>
  <c r="AN65" i="68"/>
  <c r="AN42" i="69" s="1"/>
  <c r="AM65" i="68"/>
  <c r="AM42" i="69" s="1"/>
  <c r="AL65" i="68"/>
  <c r="AL42" i="69" s="1"/>
  <c r="AK65" i="68"/>
  <c r="AK42" i="69" s="1"/>
  <c r="AJ65" i="68"/>
  <c r="AJ42" i="69" s="1"/>
  <c r="AI65" i="68"/>
  <c r="AI42" i="69" s="1"/>
  <c r="AH65" i="68"/>
  <c r="AH42" i="69" s="1"/>
  <c r="AG65" i="68"/>
  <c r="AG42" i="69" s="1"/>
  <c r="AF65" i="68"/>
  <c r="AF42" i="69" s="1"/>
  <c r="AE65" i="68"/>
  <c r="AE42" i="69" s="1"/>
  <c r="AD65" i="68"/>
  <c r="AD42" i="69" s="1"/>
  <c r="AC65" i="68"/>
  <c r="AC42" i="69" s="1"/>
  <c r="AB65" i="68"/>
  <c r="AB42" i="69" s="1"/>
  <c r="AA65" i="68"/>
  <c r="AA42" i="69" s="1"/>
  <c r="Z65" i="68"/>
  <c r="Z42" i="69" s="1"/>
  <c r="Y65" i="68"/>
  <c r="Y42" i="69" s="1"/>
  <c r="X65" i="68"/>
  <c r="X42" i="69" s="1"/>
  <c r="W65" i="68"/>
  <c r="W42" i="69" s="1"/>
  <c r="V65" i="68"/>
  <c r="V42" i="69" s="1"/>
  <c r="U65" i="68"/>
  <c r="T65" i="68"/>
  <c r="S65" i="68"/>
  <c r="R65" i="68"/>
  <c r="Q65" i="68"/>
  <c r="Q42" i="69" s="1"/>
  <c r="P65" i="68"/>
  <c r="P42" i="69" s="1"/>
  <c r="O65" i="68"/>
  <c r="O42" i="69" s="1"/>
  <c r="N65" i="68"/>
  <c r="N42" i="69" s="1"/>
  <c r="M65" i="68"/>
  <c r="M42" i="69" s="1"/>
  <c r="L65" i="68"/>
  <c r="L42" i="69" s="1"/>
  <c r="K65" i="68"/>
  <c r="K42" i="69" s="1"/>
  <c r="J65" i="68"/>
  <c r="CJ135" i="68"/>
  <c r="CI135" i="68"/>
  <c r="CG71" i="68"/>
  <c r="AZ42" i="69" l="1"/>
  <c r="BZ42" i="69"/>
  <c r="CD65" i="48"/>
  <c r="CD65" i="38" l="1"/>
  <c r="CD17" i="69" s="1"/>
  <c r="CD45" i="69" s="1"/>
  <c r="CD47" i="69" s="1"/>
  <c r="BW65" i="38" l="1"/>
  <c r="BW17" i="69" s="1"/>
  <c r="BW65" i="39"/>
  <c r="BW18" i="69" s="1"/>
  <c r="BW65" i="40"/>
  <c r="BW19" i="69" s="1"/>
  <c r="BW65" i="41"/>
  <c r="BW20" i="69" s="1"/>
  <c r="BW65" i="42"/>
  <c r="BW21" i="69" s="1"/>
  <c r="BW65" i="44"/>
  <c r="BW22" i="69" s="1"/>
  <c r="BW65" i="46"/>
  <c r="BW24" i="69" s="1"/>
  <c r="BW65" i="47"/>
  <c r="BW25" i="69" s="1"/>
  <c r="BW65" i="48"/>
  <c r="BW26" i="69" s="1"/>
  <c r="BW65" i="49"/>
  <c r="BW27" i="69" s="1"/>
  <c r="BW65" i="50"/>
  <c r="BW28" i="69" s="1"/>
  <c r="BW65" i="51"/>
  <c r="BW29" i="69" s="1"/>
  <c r="BW65" i="52"/>
  <c r="BW30" i="69" s="1"/>
  <c r="BW65" i="53"/>
  <c r="BW31" i="69" s="1"/>
  <c r="BW65" i="54"/>
  <c r="BW32" i="69" s="1"/>
  <c r="BW65" i="55"/>
  <c r="BW33" i="69" s="1"/>
  <c r="BW65" i="56"/>
  <c r="BW34" i="69" s="1"/>
  <c r="BW65" i="57"/>
  <c r="BW35" i="69" s="1"/>
  <c r="BW65" i="58"/>
  <c r="BW36" i="69" s="1"/>
  <c r="BW65" i="59"/>
  <c r="BW37" i="69" s="1"/>
  <c r="BW65" i="60"/>
  <c r="BW38" i="69" s="1"/>
  <c r="BW65" i="61"/>
  <c r="BW39" i="69" s="1"/>
  <c r="BW65" i="62"/>
  <c r="BW40" i="69" s="1"/>
  <c r="BW65" i="63"/>
  <c r="BW41" i="69" s="1"/>
  <c r="BW65" i="45"/>
  <c r="BW23" i="69" s="1"/>
  <c r="BW45" i="69" l="1"/>
  <c r="BW47" i="69" s="1"/>
  <c r="CJ135" i="63"/>
  <c r="CI135" i="63"/>
  <c r="CG71" i="63"/>
  <c r="CH65" i="63"/>
  <c r="CH41" i="69" s="1"/>
  <c r="CG65" i="63"/>
  <c r="CG41" i="69" s="1"/>
  <c r="CD65" i="63"/>
  <c r="CB65" i="63"/>
  <c r="CB41" i="69" s="1"/>
  <c r="CA65" i="63"/>
  <c r="CA41" i="69" s="1"/>
  <c r="BZ65" i="63"/>
  <c r="BX65" i="63"/>
  <c r="BX41" i="69" s="1"/>
  <c r="BV65" i="63"/>
  <c r="BV41" i="69" s="1"/>
  <c r="BU65" i="63"/>
  <c r="BU41" i="69" s="1"/>
  <c r="BT65" i="63"/>
  <c r="BT41" i="69" s="1"/>
  <c r="BS65" i="63"/>
  <c r="BS41" i="69" s="1"/>
  <c r="BR65" i="63"/>
  <c r="BR41" i="69" s="1"/>
  <c r="BQ65" i="63"/>
  <c r="BQ41" i="69" s="1"/>
  <c r="BP65" i="63"/>
  <c r="BP41" i="69" s="1"/>
  <c r="BO65" i="63"/>
  <c r="BO41" i="69" s="1"/>
  <c r="BN65" i="63"/>
  <c r="BN41" i="69" s="1"/>
  <c r="BM65" i="63"/>
  <c r="BM41" i="69" s="1"/>
  <c r="BL65" i="63"/>
  <c r="BL41" i="69" s="1"/>
  <c r="BK65" i="63"/>
  <c r="BK41" i="69" s="1"/>
  <c r="BJ65" i="63"/>
  <c r="BJ41" i="69" s="1"/>
  <c r="BI65" i="63"/>
  <c r="BI41" i="69" s="1"/>
  <c r="BH65" i="63"/>
  <c r="BH41" i="69" s="1"/>
  <c r="BG65" i="63"/>
  <c r="BG41" i="69" s="1"/>
  <c r="BF65" i="63"/>
  <c r="BF41" i="69" s="1"/>
  <c r="BE65" i="63"/>
  <c r="BE41" i="69" s="1"/>
  <c r="BD65" i="63"/>
  <c r="BD41" i="69" s="1"/>
  <c r="BC65" i="63"/>
  <c r="BC41" i="69" s="1"/>
  <c r="BB65" i="63"/>
  <c r="BB41" i="69" s="1"/>
  <c r="BA65" i="63"/>
  <c r="BA41" i="69" s="1"/>
  <c r="AZ65" i="63"/>
  <c r="AY65" i="63"/>
  <c r="AY41" i="69" s="1"/>
  <c r="AX65" i="63"/>
  <c r="AX41" i="69" s="1"/>
  <c r="AW65" i="63"/>
  <c r="AW41" i="69" s="1"/>
  <c r="AV65" i="63"/>
  <c r="AV41" i="69" s="1"/>
  <c r="AU65" i="63"/>
  <c r="AU41" i="69" s="1"/>
  <c r="AT65" i="63"/>
  <c r="AT41" i="69" s="1"/>
  <c r="AS65" i="63"/>
  <c r="AS41" i="69" s="1"/>
  <c r="AR65" i="63"/>
  <c r="AR41" i="69" s="1"/>
  <c r="AQ65" i="63"/>
  <c r="AQ41" i="69" s="1"/>
  <c r="AP65" i="63"/>
  <c r="AP41" i="69" s="1"/>
  <c r="AO65" i="63"/>
  <c r="AO41" i="69" s="1"/>
  <c r="AN65" i="63"/>
  <c r="AN41" i="69" s="1"/>
  <c r="AM65" i="63"/>
  <c r="AM41" i="69" s="1"/>
  <c r="AL65" i="63"/>
  <c r="AL41" i="69" s="1"/>
  <c r="AK65" i="63"/>
  <c r="AK41" i="69" s="1"/>
  <c r="AJ65" i="63"/>
  <c r="AJ41" i="69" s="1"/>
  <c r="AI65" i="63"/>
  <c r="AI41" i="69" s="1"/>
  <c r="AH65" i="63"/>
  <c r="AH41" i="69" s="1"/>
  <c r="AG65" i="63"/>
  <c r="AG41" i="69" s="1"/>
  <c r="AF65" i="63"/>
  <c r="AF41" i="69" s="1"/>
  <c r="AE65" i="63"/>
  <c r="AE41" i="69" s="1"/>
  <c r="AD65" i="63"/>
  <c r="AD41" i="69" s="1"/>
  <c r="AC65" i="63"/>
  <c r="AC41" i="69" s="1"/>
  <c r="AB65" i="63"/>
  <c r="AB41" i="69" s="1"/>
  <c r="AA65" i="63"/>
  <c r="AA41" i="69" s="1"/>
  <c r="Z65" i="63"/>
  <c r="Z41" i="69" s="1"/>
  <c r="Y65" i="63"/>
  <c r="Y41" i="69" s="1"/>
  <c r="X65" i="63"/>
  <c r="X41" i="69" s="1"/>
  <c r="W65" i="63"/>
  <c r="W41" i="69" s="1"/>
  <c r="V65" i="63"/>
  <c r="V41" i="69" s="1"/>
  <c r="U65" i="63"/>
  <c r="T65" i="63"/>
  <c r="S65" i="63"/>
  <c r="R65" i="63"/>
  <c r="Q65" i="63"/>
  <c r="Q41" i="69" s="1"/>
  <c r="P65" i="63"/>
  <c r="P41" i="69" s="1"/>
  <c r="O65" i="63"/>
  <c r="O41" i="69" s="1"/>
  <c r="N65" i="63"/>
  <c r="N41" i="69" s="1"/>
  <c r="M65" i="63"/>
  <c r="M41" i="69" s="1"/>
  <c r="L65" i="63"/>
  <c r="L41" i="69" s="1"/>
  <c r="K65" i="63"/>
  <c r="K41" i="69" s="1"/>
  <c r="J65" i="63"/>
  <c r="J41" i="69" s="1"/>
  <c r="CJ135" i="62"/>
  <c r="CI135" i="62"/>
  <c r="CG71" i="62"/>
  <c r="CH65" i="62"/>
  <c r="CH40" i="69" s="1"/>
  <c r="CG65" i="62"/>
  <c r="CG40" i="69" s="1"/>
  <c r="CD65" i="62"/>
  <c r="CB65" i="62"/>
  <c r="CB40" i="69" s="1"/>
  <c r="CA65" i="62"/>
  <c r="CA40" i="69" s="1"/>
  <c r="BZ65" i="62"/>
  <c r="BX65" i="62"/>
  <c r="BX40" i="69" s="1"/>
  <c r="BV65" i="62"/>
  <c r="BV40" i="69" s="1"/>
  <c r="BU65" i="62"/>
  <c r="BU40" i="69" s="1"/>
  <c r="BT65" i="62"/>
  <c r="BT40" i="69" s="1"/>
  <c r="BS65" i="62"/>
  <c r="BS40" i="69" s="1"/>
  <c r="BR65" i="62"/>
  <c r="BR40" i="69" s="1"/>
  <c r="BQ65" i="62"/>
  <c r="BQ40" i="69" s="1"/>
  <c r="BP65" i="62"/>
  <c r="BP40" i="69" s="1"/>
  <c r="BO65" i="62"/>
  <c r="BO40" i="69" s="1"/>
  <c r="BN65" i="62"/>
  <c r="BN40" i="69" s="1"/>
  <c r="BM65" i="62"/>
  <c r="BM40" i="69" s="1"/>
  <c r="BL65" i="62"/>
  <c r="BL40" i="69" s="1"/>
  <c r="BK65" i="62"/>
  <c r="BK40" i="69" s="1"/>
  <c r="BJ65" i="62"/>
  <c r="BJ40" i="69" s="1"/>
  <c r="BI65" i="62"/>
  <c r="BI40" i="69" s="1"/>
  <c r="BH65" i="62"/>
  <c r="BH40" i="69" s="1"/>
  <c r="BG65" i="62"/>
  <c r="BG40" i="69" s="1"/>
  <c r="BF65" i="62"/>
  <c r="BF40" i="69" s="1"/>
  <c r="BE65" i="62"/>
  <c r="BE40" i="69" s="1"/>
  <c r="BD65" i="62"/>
  <c r="BD40" i="69" s="1"/>
  <c r="BC65" i="62"/>
  <c r="BC40" i="69" s="1"/>
  <c r="BB65" i="62"/>
  <c r="BB40" i="69" s="1"/>
  <c r="BA65" i="62"/>
  <c r="BA40" i="69" s="1"/>
  <c r="AZ65" i="62"/>
  <c r="AY65" i="62"/>
  <c r="AY40" i="69" s="1"/>
  <c r="AX65" i="62"/>
  <c r="AX40" i="69" s="1"/>
  <c r="AW65" i="62"/>
  <c r="AW40" i="69" s="1"/>
  <c r="AV65" i="62"/>
  <c r="AV40" i="69" s="1"/>
  <c r="AU65" i="62"/>
  <c r="AU40" i="69" s="1"/>
  <c r="AT65" i="62"/>
  <c r="AT40" i="69" s="1"/>
  <c r="AS65" i="62"/>
  <c r="AS40" i="69" s="1"/>
  <c r="AR65" i="62"/>
  <c r="AR40" i="69" s="1"/>
  <c r="AQ65" i="62"/>
  <c r="AQ40" i="69" s="1"/>
  <c r="AP65" i="62"/>
  <c r="AP40" i="69" s="1"/>
  <c r="AO65" i="62"/>
  <c r="AO40" i="69" s="1"/>
  <c r="AN65" i="62"/>
  <c r="AN40" i="69" s="1"/>
  <c r="AM65" i="62"/>
  <c r="AM40" i="69" s="1"/>
  <c r="AL65" i="62"/>
  <c r="AL40" i="69" s="1"/>
  <c r="AK65" i="62"/>
  <c r="AK40" i="69" s="1"/>
  <c r="AJ65" i="62"/>
  <c r="AJ40" i="69" s="1"/>
  <c r="AI65" i="62"/>
  <c r="AI40" i="69" s="1"/>
  <c r="AH65" i="62"/>
  <c r="AH40" i="69" s="1"/>
  <c r="AG65" i="62"/>
  <c r="AG40" i="69" s="1"/>
  <c r="AF65" i="62"/>
  <c r="AF40" i="69" s="1"/>
  <c r="AE65" i="62"/>
  <c r="AE40" i="69" s="1"/>
  <c r="AD65" i="62"/>
  <c r="AD40" i="69" s="1"/>
  <c r="AC65" i="62"/>
  <c r="AC40" i="69" s="1"/>
  <c r="AB65" i="62"/>
  <c r="AB40" i="69" s="1"/>
  <c r="AA65" i="62"/>
  <c r="AA40" i="69" s="1"/>
  <c r="Z65" i="62"/>
  <c r="Z40" i="69" s="1"/>
  <c r="Y65" i="62"/>
  <c r="Y40" i="69" s="1"/>
  <c r="X65" i="62"/>
  <c r="X40" i="69" s="1"/>
  <c r="W65" i="62"/>
  <c r="W40" i="69" s="1"/>
  <c r="V65" i="62"/>
  <c r="V40" i="69" s="1"/>
  <c r="U65" i="62"/>
  <c r="T65" i="62"/>
  <c r="S65" i="62"/>
  <c r="R65" i="62"/>
  <c r="Q65" i="62"/>
  <c r="Q40" i="69" s="1"/>
  <c r="P65" i="62"/>
  <c r="P40" i="69" s="1"/>
  <c r="O65" i="62"/>
  <c r="O40" i="69" s="1"/>
  <c r="N65" i="62"/>
  <c r="N40" i="69" s="1"/>
  <c r="M65" i="62"/>
  <c r="M40" i="69" s="1"/>
  <c r="L65" i="62"/>
  <c r="L40" i="69" s="1"/>
  <c r="K65" i="62"/>
  <c r="K40" i="69" s="1"/>
  <c r="J65" i="62"/>
  <c r="J40" i="69" s="1"/>
  <c r="CJ135" i="61"/>
  <c r="CI135" i="61"/>
  <c r="CG71" i="61"/>
  <c r="CH65" i="61"/>
  <c r="CH39" i="69" s="1"/>
  <c r="CG65" i="61"/>
  <c r="CG39" i="69" s="1"/>
  <c r="CD65" i="61"/>
  <c r="CB65" i="61"/>
  <c r="CB39" i="69" s="1"/>
  <c r="CA65" i="61"/>
  <c r="CA39" i="69" s="1"/>
  <c r="BZ65" i="61"/>
  <c r="BX65" i="61"/>
  <c r="BX39" i="69" s="1"/>
  <c r="BV65" i="61"/>
  <c r="BV39" i="69" s="1"/>
  <c r="BU65" i="61"/>
  <c r="BU39" i="69" s="1"/>
  <c r="BT65" i="61"/>
  <c r="BT39" i="69" s="1"/>
  <c r="BS65" i="61"/>
  <c r="BS39" i="69" s="1"/>
  <c r="BR65" i="61"/>
  <c r="BR39" i="69" s="1"/>
  <c r="BQ65" i="61"/>
  <c r="BQ39" i="69" s="1"/>
  <c r="BP65" i="61"/>
  <c r="BP39" i="69" s="1"/>
  <c r="BO65" i="61"/>
  <c r="BO39" i="69" s="1"/>
  <c r="BN65" i="61"/>
  <c r="BN39" i="69" s="1"/>
  <c r="BM65" i="61"/>
  <c r="BM39" i="69" s="1"/>
  <c r="BL65" i="61"/>
  <c r="BL39" i="69" s="1"/>
  <c r="BK65" i="61"/>
  <c r="BK39" i="69" s="1"/>
  <c r="BJ65" i="61"/>
  <c r="BJ39" i="69" s="1"/>
  <c r="BI65" i="61"/>
  <c r="BI39" i="69" s="1"/>
  <c r="BH65" i="61"/>
  <c r="BH39" i="69" s="1"/>
  <c r="BG65" i="61"/>
  <c r="BG39" i="69" s="1"/>
  <c r="BF65" i="61"/>
  <c r="BF39" i="69" s="1"/>
  <c r="BE65" i="61"/>
  <c r="BE39" i="69" s="1"/>
  <c r="BD65" i="61"/>
  <c r="BD39" i="69" s="1"/>
  <c r="BC65" i="61"/>
  <c r="BC39" i="69" s="1"/>
  <c r="AZ39" i="69" s="1"/>
  <c r="BB65" i="61"/>
  <c r="BB39" i="69" s="1"/>
  <c r="BA65" i="61"/>
  <c r="BA39" i="69" s="1"/>
  <c r="AZ65" i="61"/>
  <c r="AY65" i="61"/>
  <c r="AY39" i="69" s="1"/>
  <c r="AX65" i="61"/>
  <c r="AX39" i="69" s="1"/>
  <c r="AW65" i="61"/>
  <c r="AW39" i="69" s="1"/>
  <c r="AV65" i="61"/>
  <c r="AV39" i="69" s="1"/>
  <c r="AU65" i="61"/>
  <c r="AU39" i="69" s="1"/>
  <c r="AT65" i="61"/>
  <c r="AT39" i="69" s="1"/>
  <c r="AS65" i="61"/>
  <c r="AS39" i="69" s="1"/>
  <c r="AR65" i="61"/>
  <c r="AR39" i="69" s="1"/>
  <c r="AQ65" i="61"/>
  <c r="AQ39" i="69" s="1"/>
  <c r="AP65" i="61"/>
  <c r="AP39" i="69" s="1"/>
  <c r="AO65" i="61"/>
  <c r="AO39" i="69" s="1"/>
  <c r="AN65" i="61"/>
  <c r="AN39" i="69" s="1"/>
  <c r="AM65" i="61"/>
  <c r="AM39" i="69" s="1"/>
  <c r="AL65" i="61"/>
  <c r="AL39" i="69" s="1"/>
  <c r="AK65" i="61"/>
  <c r="AK39" i="69" s="1"/>
  <c r="AJ65" i="61"/>
  <c r="AJ39" i="69" s="1"/>
  <c r="AI65" i="61"/>
  <c r="AI39" i="69" s="1"/>
  <c r="AH65" i="61"/>
  <c r="AH39" i="69" s="1"/>
  <c r="AG65" i="61"/>
  <c r="AG39" i="69" s="1"/>
  <c r="AF65" i="61"/>
  <c r="AF39" i="69" s="1"/>
  <c r="AE65" i="61"/>
  <c r="AE39" i="69" s="1"/>
  <c r="AD65" i="61"/>
  <c r="AD39" i="69" s="1"/>
  <c r="AC65" i="61"/>
  <c r="AC39" i="69" s="1"/>
  <c r="AB65" i="61"/>
  <c r="AB39" i="69" s="1"/>
  <c r="AA65" i="61"/>
  <c r="AA39" i="69" s="1"/>
  <c r="Z65" i="61"/>
  <c r="Z39" i="69" s="1"/>
  <c r="Y65" i="61"/>
  <c r="Y39" i="69" s="1"/>
  <c r="X65" i="61"/>
  <c r="X39" i="69" s="1"/>
  <c r="W65" i="61"/>
  <c r="W39" i="69" s="1"/>
  <c r="V65" i="61"/>
  <c r="V39" i="69" s="1"/>
  <c r="U65" i="61"/>
  <c r="T65" i="61"/>
  <c r="S65" i="61"/>
  <c r="R65" i="61"/>
  <c r="Q65" i="61"/>
  <c r="Q39" i="69" s="1"/>
  <c r="P65" i="61"/>
  <c r="P39" i="69" s="1"/>
  <c r="O65" i="61"/>
  <c r="O39" i="69" s="1"/>
  <c r="N65" i="61"/>
  <c r="N39" i="69" s="1"/>
  <c r="M65" i="61"/>
  <c r="M39" i="69" s="1"/>
  <c r="L65" i="61"/>
  <c r="L39" i="69" s="1"/>
  <c r="K65" i="61"/>
  <c r="K39" i="69" s="1"/>
  <c r="J65" i="61"/>
  <c r="J39" i="69" s="1"/>
  <c r="CJ135" i="60"/>
  <c r="CI135" i="60"/>
  <c r="CG71" i="60"/>
  <c r="CH65" i="60"/>
  <c r="CH38" i="69" s="1"/>
  <c r="CG65" i="60"/>
  <c r="CG38" i="69" s="1"/>
  <c r="CD65" i="60"/>
  <c r="CB65" i="60"/>
  <c r="CB38" i="69" s="1"/>
  <c r="CA65" i="60"/>
  <c r="CA38" i="69" s="1"/>
  <c r="BZ65" i="60"/>
  <c r="BX65" i="60"/>
  <c r="BX38" i="69" s="1"/>
  <c r="BV65" i="60"/>
  <c r="BV38" i="69" s="1"/>
  <c r="BU65" i="60"/>
  <c r="BU38" i="69" s="1"/>
  <c r="BT65" i="60"/>
  <c r="BT38" i="69" s="1"/>
  <c r="BS65" i="60"/>
  <c r="BS38" i="69" s="1"/>
  <c r="BR65" i="60"/>
  <c r="BR38" i="69" s="1"/>
  <c r="BQ65" i="60"/>
  <c r="BQ38" i="69" s="1"/>
  <c r="BP65" i="60"/>
  <c r="BP38" i="69" s="1"/>
  <c r="BO65" i="60"/>
  <c r="BO38" i="69" s="1"/>
  <c r="BN65" i="60"/>
  <c r="BN38" i="69" s="1"/>
  <c r="BM65" i="60"/>
  <c r="BM38" i="69" s="1"/>
  <c r="BL65" i="60"/>
  <c r="BL38" i="69" s="1"/>
  <c r="BK65" i="60"/>
  <c r="BK38" i="69" s="1"/>
  <c r="BJ65" i="60"/>
  <c r="BJ38" i="69" s="1"/>
  <c r="BI65" i="60"/>
  <c r="BI38" i="69" s="1"/>
  <c r="BH65" i="60"/>
  <c r="BH38" i="69" s="1"/>
  <c r="BG65" i="60"/>
  <c r="BG38" i="69" s="1"/>
  <c r="BF65" i="60"/>
  <c r="BF38" i="69" s="1"/>
  <c r="BE65" i="60"/>
  <c r="BE38" i="69" s="1"/>
  <c r="BD65" i="60"/>
  <c r="BD38" i="69" s="1"/>
  <c r="BC65" i="60"/>
  <c r="BC38" i="69" s="1"/>
  <c r="BB65" i="60"/>
  <c r="BB38" i="69" s="1"/>
  <c r="BA65" i="60"/>
  <c r="BA38" i="69" s="1"/>
  <c r="AZ65" i="60"/>
  <c r="AY65" i="60"/>
  <c r="AY38" i="69" s="1"/>
  <c r="AX65" i="60"/>
  <c r="AX38" i="69" s="1"/>
  <c r="AW65" i="60"/>
  <c r="AW38" i="69" s="1"/>
  <c r="AV65" i="60"/>
  <c r="AV38" i="69" s="1"/>
  <c r="AU65" i="60"/>
  <c r="AU38" i="69" s="1"/>
  <c r="AT65" i="60"/>
  <c r="AT38" i="69" s="1"/>
  <c r="AS65" i="60"/>
  <c r="AS38" i="69" s="1"/>
  <c r="AR65" i="60"/>
  <c r="AR38" i="69" s="1"/>
  <c r="AQ65" i="60"/>
  <c r="AQ38" i="69" s="1"/>
  <c r="AP65" i="60"/>
  <c r="AP38" i="69" s="1"/>
  <c r="AO65" i="60"/>
  <c r="AO38" i="69" s="1"/>
  <c r="AN65" i="60"/>
  <c r="AN38" i="69" s="1"/>
  <c r="AM65" i="60"/>
  <c r="AM38" i="69" s="1"/>
  <c r="AL65" i="60"/>
  <c r="AL38" i="69" s="1"/>
  <c r="AK65" i="60"/>
  <c r="AK38" i="69" s="1"/>
  <c r="AJ65" i="60"/>
  <c r="AJ38" i="69" s="1"/>
  <c r="AI65" i="60"/>
  <c r="AI38" i="69" s="1"/>
  <c r="AH65" i="60"/>
  <c r="AH38" i="69" s="1"/>
  <c r="AG65" i="60"/>
  <c r="AG38" i="69" s="1"/>
  <c r="AF65" i="60"/>
  <c r="AF38" i="69" s="1"/>
  <c r="AE65" i="60"/>
  <c r="AE38" i="69" s="1"/>
  <c r="AD65" i="60"/>
  <c r="AD38" i="69" s="1"/>
  <c r="AC65" i="60"/>
  <c r="AC38" i="69" s="1"/>
  <c r="AB65" i="60"/>
  <c r="AB38" i="69" s="1"/>
  <c r="AA65" i="60"/>
  <c r="AA38" i="69" s="1"/>
  <c r="Z65" i="60"/>
  <c r="Z38" i="69" s="1"/>
  <c r="Y65" i="60"/>
  <c r="Y38" i="69" s="1"/>
  <c r="X65" i="60"/>
  <c r="X38" i="69" s="1"/>
  <c r="W65" i="60"/>
  <c r="W38" i="69" s="1"/>
  <c r="V65" i="60"/>
  <c r="V38" i="69" s="1"/>
  <c r="U65" i="60"/>
  <c r="T65" i="60"/>
  <c r="S65" i="60"/>
  <c r="R65" i="60"/>
  <c r="Q65" i="60"/>
  <c r="Q38" i="69" s="1"/>
  <c r="P65" i="60"/>
  <c r="P38" i="69" s="1"/>
  <c r="O65" i="60"/>
  <c r="O38" i="69" s="1"/>
  <c r="N65" i="60"/>
  <c r="N38" i="69" s="1"/>
  <c r="M65" i="60"/>
  <c r="M38" i="69" s="1"/>
  <c r="L65" i="60"/>
  <c r="L38" i="69" s="1"/>
  <c r="K65" i="60"/>
  <c r="K38" i="69" s="1"/>
  <c r="J65" i="60"/>
  <c r="J38" i="69" s="1"/>
  <c r="J65" i="58"/>
  <c r="J36" i="69" s="1"/>
  <c r="K65" i="58"/>
  <c r="K36" i="69" s="1"/>
  <c r="L65" i="58"/>
  <c r="L36" i="69" s="1"/>
  <c r="M65" i="58"/>
  <c r="M36" i="69" s="1"/>
  <c r="N65" i="58"/>
  <c r="N36" i="69" s="1"/>
  <c r="O65" i="58"/>
  <c r="O36" i="69" s="1"/>
  <c r="P65" i="58"/>
  <c r="P36" i="69" s="1"/>
  <c r="Q65" i="58"/>
  <c r="Q36" i="69" s="1"/>
  <c r="R65" i="58"/>
  <c r="S65" i="58"/>
  <c r="T65" i="58"/>
  <c r="U65" i="58"/>
  <c r="V65" i="58"/>
  <c r="V36" i="69" s="1"/>
  <c r="W65" i="58"/>
  <c r="W36" i="69" s="1"/>
  <c r="X65" i="58"/>
  <c r="X36" i="69" s="1"/>
  <c r="Y65" i="58"/>
  <c r="Y36" i="69" s="1"/>
  <c r="Z65" i="58"/>
  <c r="Z36" i="69" s="1"/>
  <c r="AA65" i="58"/>
  <c r="AA36" i="69" s="1"/>
  <c r="AB65" i="58"/>
  <c r="AB36" i="69" s="1"/>
  <c r="AC65" i="58"/>
  <c r="AC36" i="69" s="1"/>
  <c r="AD65" i="58"/>
  <c r="AD36" i="69" s="1"/>
  <c r="AE65" i="58"/>
  <c r="AE36" i="69" s="1"/>
  <c r="AF65" i="58"/>
  <c r="AF36" i="69" s="1"/>
  <c r="AG65" i="58"/>
  <c r="AG36" i="69" s="1"/>
  <c r="AH65" i="58"/>
  <c r="AH36" i="69" s="1"/>
  <c r="AI65" i="58"/>
  <c r="AI36" i="69" s="1"/>
  <c r="AJ65" i="58"/>
  <c r="AJ36" i="69" s="1"/>
  <c r="AK65" i="58"/>
  <c r="AK36" i="69" s="1"/>
  <c r="AL65" i="58"/>
  <c r="AL36" i="69" s="1"/>
  <c r="AM65" i="58"/>
  <c r="AM36" i="69" s="1"/>
  <c r="AN65" i="58"/>
  <c r="AN36" i="69" s="1"/>
  <c r="AO65" i="58"/>
  <c r="AO36" i="69" s="1"/>
  <c r="AP65" i="58"/>
  <c r="AP36" i="69" s="1"/>
  <c r="AQ65" i="58"/>
  <c r="AQ36" i="69" s="1"/>
  <c r="AR65" i="58"/>
  <c r="AR36" i="69" s="1"/>
  <c r="AS65" i="58"/>
  <c r="AS36" i="69" s="1"/>
  <c r="AT65" i="58"/>
  <c r="AT36" i="69" s="1"/>
  <c r="AU65" i="58"/>
  <c r="AU36" i="69" s="1"/>
  <c r="AV65" i="58"/>
  <c r="AV36" i="69" s="1"/>
  <c r="AW65" i="58"/>
  <c r="AW36" i="69" s="1"/>
  <c r="AX65" i="58"/>
  <c r="AX36" i="69" s="1"/>
  <c r="AY65" i="58"/>
  <c r="AY36" i="69" s="1"/>
  <c r="AZ65" i="58"/>
  <c r="BA65" i="58"/>
  <c r="BA36" i="69" s="1"/>
  <c r="BB65" i="58"/>
  <c r="BB36" i="69" s="1"/>
  <c r="BC65" i="58"/>
  <c r="BC36" i="69" s="1"/>
  <c r="BD65" i="58"/>
  <c r="BD36" i="69" s="1"/>
  <c r="BE65" i="58"/>
  <c r="BE36" i="69" s="1"/>
  <c r="BF65" i="58"/>
  <c r="BF36" i="69" s="1"/>
  <c r="BG65" i="58"/>
  <c r="BG36" i="69" s="1"/>
  <c r="BH65" i="58"/>
  <c r="BH36" i="69" s="1"/>
  <c r="BI65" i="58"/>
  <c r="BI36" i="69" s="1"/>
  <c r="BJ65" i="58"/>
  <c r="BJ36" i="69" s="1"/>
  <c r="BK65" i="58"/>
  <c r="BK36" i="69" s="1"/>
  <c r="BL65" i="58"/>
  <c r="BL36" i="69" s="1"/>
  <c r="BM65" i="58"/>
  <c r="BM36" i="69" s="1"/>
  <c r="BN65" i="58"/>
  <c r="BN36" i="69" s="1"/>
  <c r="BO65" i="58"/>
  <c r="BO36" i="69" s="1"/>
  <c r="BP65" i="58"/>
  <c r="BP36" i="69" s="1"/>
  <c r="BQ65" i="58"/>
  <c r="BQ36" i="69" s="1"/>
  <c r="BR65" i="58"/>
  <c r="BR36" i="69" s="1"/>
  <c r="BS65" i="58"/>
  <c r="BS36" i="69" s="1"/>
  <c r="BT65" i="58"/>
  <c r="BT36" i="69" s="1"/>
  <c r="BU65" i="58"/>
  <c r="BU36" i="69" s="1"/>
  <c r="BV65" i="58"/>
  <c r="BV36" i="69" s="1"/>
  <c r="BX65" i="58"/>
  <c r="BX36" i="69" s="1"/>
  <c r="BZ65" i="58"/>
  <c r="CA65" i="58"/>
  <c r="CA36" i="69" s="1"/>
  <c r="CB65" i="58"/>
  <c r="CB36" i="69" s="1"/>
  <c r="CD65" i="58"/>
  <c r="CG65" i="58"/>
  <c r="CG36" i="69" s="1"/>
  <c r="CH65" i="58"/>
  <c r="CH36" i="69" s="1"/>
  <c r="CJ135" i="59"/>
  <c r="CI135" i="59"/>
  <c r="CG71" i="59"/>
  <c r="CH65" i="59"/>
  <c r="CH37" i="69" s="1"/>
  <c r="CG65" i="59"/>
  <c r="CG37" i="69" s="1"/>
  <c r="CD65" i="59"/>
  <c r="CB65" i="59"/>
  <c r="CB37" i="69" s="1"/>
  <c r="CA65" i="59"/>
  <c r="CA37" i="69" s="1"/>
  <c r="BZ65" i="59"/>
  <c r="BX65" i="59"/>
  <c r="BX37" i="69" s="1"/>
  <c r="BV65" i="59"/>
  <c r="BV37" i="69" s="1"/>
  <c r="BU65" i="59"/>
  <c r="BU37" i="69" s="1"/>
  <c r="BT65" i="59"/>
  <c r="BT37" i="69" s="1"/>
  <c r="BS65" i="59"/>
  <c r="BS37" i="69" s="1"/>
  <c r="BR65" i="59"/>
  <c r="BR37" i="69" s="1"/>
  <c r="BQ65" i="59"/>
  <c r="BQ37" i="69" s="1"/>
  <c r="BP65" i="59"/>
  <c r="BP37" i="69" s="1"/>
  <c r="BO65" i="59"/>
  <c r="BO37" i="69" s="1"/>
  <c r="BN65" i="59"/>
  <c r="BN37" i="69" s="1"/>
  <c r="BM65" i="59"/>
  <c r="BM37" i="69" s="1"/>
  <c r="BL65" i="59"/>
  <c r="BL37" i="69" s="1"/>
  <c r="BK65" i="59"/>
  <c r="BK37" i="69" s="1"/>
  <c r="BJ65" i="59"/>
  <c r="BJ37" i="69" s="1"/>
  <c r="BI65" i="59"/>
  <c r="BI37" i="69" s="1"/>
  <c r="BH65" i="59"/>
  <c r="BH37" i="69" s="1"/>
  <c r="BG65" i="59"/>
  <c r="BG37" i="69" s="1"/>
  <c r="BF65" i="59"/>
  <c r="BF37" i="69" s="1"/>
  <c r="BE65" i="59"/>
  <c r="BE37" i="69" s="1"/>
  <c r="BD65" i="59"/>
  <c r="BD37" i="69" s="1"/>
  <c r="BC65" i="59"/>
  <c r="BC37" i="69" s="1"/>
  <c r="BB65" i="59"/>
  <c r="BB37" i="69" s="1"/>
  <c r="BA65" i="59"/>
  <c r="BA37" i="69" s="1"/>
  <c r="AZ65" i="59"/>
  <c r="AY65" i="59"/>
  <c r="AY37" i="69" s="1"/>
  <c r="AX65" i="59"/>
  <c r="AX37" i="69" s="1"/>
  <c r="AW65" i="59"/>
  <c r="AW37" i="69" s="1"/>
  <c r="AV65" i="59"/>
  <c r="AV37" i="69" s="1"/>
  <c r="AU65" i="59"/>
  <c r="AU37" i="69" s="1"/>
  <c r="AT65" i="59"/>
  <c r="AT37" i="69" s="1"/>
  <c r="AS65" i="59"/>
  <c r="AS37" i="69" s="1"/>
  <c r="AR65" i="59"/>
  <c r="AR37" i="69" s="1"/>
  <c r="AQ65" i="59"/>
  <c r="AQ37" i="69" s="1"/>
  <c r="AP65" i="59"/>
  <c r="AP37" i="69" s="1"/>
  <c r="AO65" i="59"/>
  <c r="AO37" i="69" s="1"/>
  <c r="AN65" i="59"/>
  <c r="AN37" i="69" s="1"/>
  <c r="AM65" i="59"/>
  <c r="AM37" i="69" s="1"/>
  <c r="AL65" i="59"/>
  <c r="AL37" i="69" s="1"/>
  <c r="AK65" i="59"/>
  <c r="AK37" i="69" s="1"/>
  <c r="AJ65" i="59"/>
  <c r="AJ37" i="69" s="1"/>
  <c r="AI65" i="59"/>
  <c r="AI37" i="69" s="1"/>
  <c r="AH65" i="59"/>
  <c r="AH37" i="69" s="1"/>
  <c r="AG65" i="59"/>
  <c r="AG37" i="69" s="1"/>
  <c r="AF65" i="59"/>
  <c r="AF37" i="69" s="1"/>
  <c r="AE65" i="59"/>
  <c r="AE37" i="69" s="1"/>
  <c r="AD65" i="59"/>
  <c r="AD37" i="69" s="1"/>
  <c r="AC65" i="59"/>
  <c r="AC37" i="69" s="1"/>
  <c r="AB65" i="59"/>
  <c r="AB37" i="69" s="1"/>
  <c r="AA65" i="59"/>
  <c r="AA37" i="69" s="1"/>
  <c r="Z65" i="59"/>
  <c r="Z37" i="69" s="1"/>
  <c r="Y65" i="59"/>
  <c r="Y37" i="69" s="1"/>
  <c r="X65" i="59"/>
  <c r="X37" i="69" s="1"/>
  <c r="W65" i="59"/>
  <c r="W37" i="69" s="1"/>
  <c r="V65" i="59"/>
  <c r="V37" i="69" s="1"/>
  <c r="U65" i="59"/>
  <c r="T65" i="59"/>
  <c r="S65" i="59"/>
  <c r="R65" i="59"/>
  <c r="Q65" i="59"/>
  <c r="Q37" i="69" s="1"/>
  <c r="P65" i="59"/>
  <c r="P37" i="69" s="1"/>
  <c r="O65" i="59"/>
  <c r="O37" i="69" s="1"/>
  <c r="N65" i="59"/>
  <c r="N37" i="69" s="1"/>
  <c r="M65" i="59"/>
  <c r="M37" i="69" s="1"/>
  <c r="L65" i="59"/>
  <c r="L37" i="69" s="1"/>
  <c r="K65" i="59"/>
  <c r="K37" i="69" s="1"/>
  <c r="J65" i="59"/>
  <c r="J37" i="69" s="1"/>
  <c r="J65" i="57"/>
  <c r="J35" i="69" s="1"/>
  <c r="K65" i="57"/>
  <c r="K35" i="69" s="1"/>
  <c r="L65" i="57"/>
  <c r="L35" i="69" s="1"/>
  <c r="M65" i="57"/>
  <c r="M35" i="69" s="1"/>
  <c r="N65" i="57"/>
  <c r="N35" i="69" s="1"/>
  <c r="O65" i="57"/>
  <c r="O35" i="69" s="1"/>
  <c r="P65" i="57"/>
  <c r="P35" i="69" s="1"/>
  <c r="Q65" i="57"/>
  <c r="Q35" i="69" s="1"/>
  <c r="R65" i="57"/>
  <c r="S65" i="57"/>
  <c r="T65" i="57"/>
  <c r="U65" i="57"/>
  <c r="V65" i="57"/>
  <c r="V35" i="69" s="1"/>
  <c r="W65" i="57"/>
  <c r="W35" i="69" s="1"/>
  <c r="X65" i="57"/>
  <c r="X35" i="69" s="1"/>
  <c r="Y65" i="57"/>
  <c r="Y35" i="69" s="1"/>
  <c r="Z65" i="57"/>
  <c r="Z35" i="69" s="1"/>
  <c r="AA65" i="57"/>
  <c r="AA35" i="69" s="1"/>
  <c r="AB65" i="57"/>
  <c r="AB35" i="69" s="1"/>
  <c r="AC65" i="57"/>
  <c r="AC35" i="69" s="1"/>
  <c r="AD65" i="57"/>
  <c r="AD35" i="69" s="1"/>
  <c r="AE65" i="57"/>
  <c r="AE35" i="69" s="1"/>
  <c r="AF65" i="57"/>
  <c r="AF35" i="69" s="1"/>
  <c r="AG65" i="57"/>
  <c r="AG35" i="69" s="1"/>
  <c r="AH65" i="57"/>
  <c r="AH35" i="69" s="1"/>
  <c r="AI65" i="57"/>
  <c r="AI35" i="69" s="1"/>
  <c r="AJ65" i="57"/>
  <c r="AJ35" i="69" s="1"/>
  <c r="AK65" i="57"/>
  <c r="AK35" i="69" s="1"/>
  <c r="AL65" i="57"/>
  <c r="AL35" i="69" s="1"/>
  <c r="AM65" i="57"/>
  <c r="AM35" i="69" s="1"/>
  <c r="AN65" i="57"/>
  <c r="AN35" i="69" s="1"/>
  <c r="AO65" i="57"/>
  <c r="AO35" i="69" s="1"/>
  <c r="AP65" i="57"/>
  <c r="AP35" i="69" s="1"/>
  <c r="AQ65" i="57"/>
  <c r="AQ35" i="69" s="1"/>
  <c r="AR65" i="57"/>
  <c r="AR35" i="69" s="1"/>
  <c r="AS65" i="57"/>
  <c r="AS35" i="69" s="1"/>
  <c r="AT65" i="57"/>
  <c r="AT35" i="69" s="1"/>
  <c r="AU65" i="57"/>
  <c r="AU35" i="69" s="1"/>
  <c r="AV65" i="57"/>
  <c r="AV35" i="69" s="1"/>
  <c r="AW65" i="57"/>
  <c r="AW35" i="69" s="1"/>
  <c r="AX65" i="57"/>
  <c r="AX35" i="69" s="1"/>
  <c r="AY65" i="57"/>
  <c r="AY35" i="69" s="1"/>
  <c r="AZ65" i="57"/>
  <c r="BA65" i="57"/>
  <c r="BA35" i="69" s="1"/>
  <c r="BB65" i="57"/>
  <c r="BB35" i="69" s="1"/>
  <c r="BC65" i="57"/>
  <c r="BC35" i="69" s="1"/>
  <c r="BD65" i="57"/>
  <c r="BD35" i="69" s="1"/>
  <c r="BE65" i="57"/>
  <c r="BE35" i="69" s="1"/>
  <c r="BF65" i="57"/>
  <c r="BF35" i="69" s="1"/>
  <c r="BG65" i="57"/>
  <c r="BG35" i="69" s="1"/>
  <c r="BH65" i="57"/>
  <c r="BH35" i="69" s="1"/>
  <c r="BI65" i="57"/>
  <c r="BI35" i="69" s="1"/>
  <c r="BJ65" i="57"/>
  <c r="BJ35" i="69" s="1"/>
  <c r="BK65" i="57"/>
  <c r="BK35" i="69" s="1"/>
  <c r="BL65" i="57"/>
  <c r="BL35" i="69" s="1"/>
  <c r="BM65" i="57"/>
  <c r="BM35" i="69" s="1"/>
  <c r="BN65" i="57"/>
  <c r="BN35" i="69" s="1"/>
  <c r="BO65" i="57"/>
  <c r="BO35" i="69" s="1"/>
  <c r="BP65" i="57"/>
  <c r="BP35" i="69" s="1"/>
  <c r="BQ65" i="57"/>
  <c r="BQ35" i="69" s="1"/>
  <c r="BR65" i="57"/>
  <c r="BR35" i="69" s="1"/>
  <c r="BS65" i="57"/>
  <c r="BS35" i="69" s="1"/>
  <c r="BT65" i="57"/>
  <c r="BT35" i="69" s="1"/>
  <c r="BU65" i="57"/>
  <c r="BU35" i="69" s="1"/>
  <c r="BV65" i="57"/>
  <c r="BV35" i="69" s="1"/>
  <c r="BX65" i="57"/>
  <c r="BX35" i="69" s="1"/>
  <c r="BZ65" i="57"/>
  <c r="CA65" i="57"/>
  <c r="CA35" i="69" s="1"/>
  <c r="CB65" i="57"/>
  <c r="CB35" i="69" s="1"/>
  <c r="CD65" i="57"/>
  <c r="CG65" i="57"/>
  <c r="CG35" i="69" s="1"/>
  <c r="CH65" i="57"/>
  <c r="CH35" i="69" s="1"/>
  <c r="CJ135" i="58"/>
  <c r="CI135" i="58"/>
  <c r="CG71" i="58"/>
  <c r="CJ135" i="57"/>
  <c r="CI135" i="57"/>
  <c r="CG71" i="57"/>
  <c r="CJ135" i="56"/>
  <c r="CI135" i="56"/>
  <c r="CG71" i="56"/>
  <c r="CH65" i="56"/>
  <c r="CH34" i="69" s="1"/>
  <c r="CG65" i="56"/>
  <c r="CG34" i="69" s="1"/>
  <c r="CD65" i="56"/>
  <c r="CB65" i="56"/>
  <c r="CB34" i="69" s="1"/>
  <c r="CA65" i="56"/>
  <c r="CA34" i="69" s="1"/>
  <c r="BZ65" i="56"/>
  <c r="BX65" i="56"/>
  <c r="BX34" i="69" s="1"/>
  <c r="BV65" i="56"/>
  <c r="BV34" i="69" s="1"/>
  <c r="BU65" i="56"/>
  <c r="BU34" i="69" s="1"/>
  <c r="BT65" i="56"/>
  <c r="BT34" i="69" s="1"/>
  <c r="BS65" i="56"/>
  <c r="BS34" i="69" s="1"/>
  <c r="BR65" i="56"/>
  <c r="BR34" i="69" s="1"/>
  <c r="BQ65" i="56"/>
  <c r="BQ34" i="69" s="1"/>
  <c r="BP65" i="56"/>
  <c r="BP34" i="69" s="1"/>
  <c r="BO65" i="56"/>
  <c r="BO34" i="69" s="1"/>
  <c r="BN65" i="56"/>
  <c r="BN34" i="69" s="1"/>
  <c r="BM65" i="56"/>
  <c r="BM34" i="69" s="1"/>
  <c r="BL65" i="56"/>
  <c r="BL34" i="69" s="1"/>
  <c r="BK65" i="56"/>
  <c r="BK34" i="69" s="1"/>
  <c r="BJ65" i="56"/>
  <c r="BJ34" i="69" s="1"/>
  <c r="BI65" i="56"/>
  <c r="BI34" i="69" s="1"/>
  <c r="BH65" i="56"/>
  <c r="BH34" i="69" s="1"/>
  <c r="BG65" i="56"/>
  <c r="BG34" i="69" s="1"/>
  <c r="BF65" i="56"/>
  <c r="BF34" i="69" s="1"/>
  <c r="BE65" i="56"/>
  <c r="BE34" i="69" s="1"/>
  <c r="BD65" i="56"/>
  <c r="BD34" i="69" s="1"/>
  <c r="BC65" i="56"/>
  <c r="BC34" i="69" s="1"/>
  <c r="BB65" i="56"/>
  <c r="BB34" i="69" s="1"/>
  <c r="BA65" i="56"/>
  <c r="BA34" i="69" s="1"/>
  <c r="AZ65" i="56"/>
  <c r="AY65" i="56"/>
  <c r="AY34" i="69" s="1"/>
  <c r="AX65" i="56"/>
  <c r="AX34" i="69" s="1"/>
  <c r="AW65" i="56"/>
  <c r="AW34" i="69" s="1"/>
  <c r="AV65" i="56"/>
  <c r="AV34" i="69" s="1"/>
  <c r="AU65" i="56"/>
  <c r="AU34" i="69" s="1"/>
  <c r="AT65" i="56"/>
  <c r="AT34" i="69" s="1"/>
  <c r="AS65" i="56"/>
  <c r="AS34" i="69" s="1"/>
  <c r="AR65" i="56"/>
  <c r="AR34" i="69" s="1"/>
  <c r="AQ65" i="56"/>
  <c r="AQ34" i="69" s="1"/>
  <c r="AP65" i="56"/>
  <c r="AP34" i="69" s="1"/>
  <c r="AO65" i="56"/>
  <c r="AO34" i="69" s="1"/>
  <c r="AN65" i="56"/>
  <c r="AN34" i="69" s="1"/>
  <c r="AM65" i="56"/>
  <c r="AM34" i="69" s="1"/>
  <c r="AL65" i="56"/>
  <c r="AL34" i="69" s="1"/>
  <c r="AK65" i="56"/>
  <c r="AK34" i="69" s="1"/>
  <c r="AJ65" i="56"/>
  <c r="AJ34" i="69" s="1"/>
  <c r="AI65" i="56"/>
  <c r="AI34" i="69" s="1"/>
  <c r="AH65" i="56"/>
  <c r="AH34" i="69" s="1"/>
  <c r="AG65" i="56"/>
  <c r="AG34" i="69" s="1"/>
  <c r="AF65" i="56"/>
  <c r="AF34" i="69" s="1"/>
  <c r="AE65" i="56"/>
  <c r="AE34" i="69" s="1"/>
  <c r="AD65" i="56"/>
  <c r="AD34" i="69" s="1"/>
  <c r="AC65" i="56"/>
  <c r="AC34" i="69" s="1"/>
  <c r="AB65" i="56"/>
  <c r="AB34" i="69" s="1"/>
  <c r="AA65" i="56"/>
  <c r="AA34" i="69" s="1"/>
  <c r="Z65" i="56"/>
  <c r="Z34" i="69" s="1"/>
  <c r="Y65" i="56"/>
  <c r="Y34" i="69" s="1"/>
  <c r="X65" i="56"/>
  <c r="X34" i="69" s="1"/>
  <c r="W65" i="56"/>
  <c r="W34" i="69" s="1"/>
  <c r="V65" i="56"/>
  <c r="V34" i="69" s="1"/>
  <c r="U65" i="56"/>
  <c r="T65" i="56"/>
  <c r="S65" i="56"/>
  <c r="R65" i="56"/>
  <c r="Q65" i="56"/>
  <c r="Q34" i="69" s="1"/>
  <c r="P65" i="56"/>
  <c r="P34" i="69" s="1"/>
  <c r="O65" i="56"/>
  <c r="O34" i="69" s="1"/>
  <c r="N65" i="56"/>
  <c r="N34" i="69" s="1"/>
  <c r="M65" i="56"/>
  <c r="M34" i="69" s="1"/>
  <c r="L65" i="56"/>
  <c r="L34" i="69" s="1"/>
  <c r="K65" i="56"/>
  <c r="K34" i="69" s="1"/>
  <c r="J65" i="56"/>
  <c r="J34" i="69" s="1"/>
  <c r="J65" i="54"/>
  <c r="J32" i="69" s="1"/>
  <c r="K65" i="54"/>
  <c r="K32" i="69" s="1"/>
  <c r="L65" i="54"/>
  <c r="L32" i="69" s="1"/>
  <c r="M65" i="54"/>
  <c r="M32" i="69" s="1"/>
  <c r="N65" i="54"/>
  <c r="N32" i="69" s="1"/>
  <c r="O65" i="54"/>
  <c r="O32" i="69" s="1"/>
  <c r="P65" i="54"/>
  <c r="P32" i="69" s="1"/>
  <c r="Q65" i="54"/>
  <c r="Q32" i="69" s="1"/>
  <c r="R65" i="54"/>
  <c r="S65" i="54"/>
  <c r="T65" i="54"/>
  <c r="U65" i="54"/>
  <c r="V65" i="54"/>
  <c r="V32" i="69" s="1"/>
  <c r="W65" i="54"/>
  <c r="W32" i="69" s="1"/>
  <c r="X65" i="54"/>
  <c r="X32" i="69" s="1"/>
  <c r="Y65" i="54"/>
  <c r="Y32" i="69" s="1"/>
  <c r="Z65" i="54"/>
  <c r="Z32" i="69" s="1"/>
  <c r="AA65" i="54"/>
  <c r="AA32" i="69" s="1"/>
  <c r="AB65" i="54"/>
  <c r="AB32" i="69" s="1"/>
  <c r="AC65" i="54"/>
  <c r="AC32" i="69" s="1"/>
  <c r="AD65" i="54"/>
  <c r="AD32" i="69" s="1"/>
  <c r="AE65" i="54"/>
  <c r="AE32" i="69" s="1"/>
  <c r="AF65" i="54"/>
  <c r="AF32" i="69" s="1"/>
  <c r="AG65" i="54"/>
  <c r="AG32" i="69" s="1"/>
  <c r="AH65" i="54"/>
  <c r="AH32" i="69" s="1"/>
  <c r="AI65" i="54"/>
  <c r="AI32" i="69" s="1"/>
  <c r="AJ65" i="54"/>
  <c r="AJ32" i="69" s="1"/>
  <c r="AK65" i="54"/>
  <c r="AK32" i="69" s="1"/>
  <c r="AL65" i="54"/>
  <c r="AL32" i="69" s="1"/>
  <c r="AM65" i="54"/>
  <c r="AM32" i="69" s="1"/>
  <c r="AN65" i="54"/>
  <c r="AN32" i="69" s="1"/>
  <c r="AO65" i="54"/>
  <c r="AO32" i="69" s="1"/>
  <c r="AP65" i="54"/>
  <c r="AP32" i="69" s="1"/>
  <c r="AQ65" i="54"/>
  <c r="AQ32" i="69" s="1"/>
  <c r="AR65" i="54"/>
  <c r="AR32" i="69" s="1"/>
  <c r="AS65" i="54"/>
  <c r="AS32" i="69" s="1"/>
  <c r="AT65" i="54"/>
  <c r="AT32" i="69" s="1"/>
  <c r="AU65" i="54"/>
  <c r="AU32" i="69" s="1"/>
  <c r="AV65" i="54"/>
  <c r="AV32" i="69" s="1"/>
  <c r="AW65" i="54"/>
  <c r="AW32" i="69" s="1"/>
  <c r="AX65" i="54"/>
  <c r="AX32" i="69" s="1"/>
  <c r="AY65" i="54"/>
  <c r="AY32" i="69" s="1"/>
  <c r="AZ65" i="54"/>
  <c r="BA65" i="54"/>
  <c r="BA32" i="69" s="1"/>
  <c r="BB65" i="54"/>
  <c r="BB32" i="69" s="1"/>
  <c r="BC65" i="54"/>
  <c r="BC32" i="69" s="1"/>
  <c r="BD65" i="54"/>
  <c r="BD32" i="69" s="1"/>
  <c r="BE65" i="54"/>
  <c r="BE32" i="69" s="1"/>
  <c r="BF65" i="54"/>
  <c r="BF32" i="69" s="1"/>
  <c r="BG65" i="54"/>
  <c r="BG32" i="69" s="1"/>
  <c r="BH65" i="54"/>
  <c r="BH32" i="69" s="1"/>
  <c r="BI65" i="54"/>
  <c r="BI32" i="69" s="1"/>
  <c r="BJ65" i="54"/>
  <c r="BJ32" i="69" s="1"/>
  <c r="BK65" i="54"/>
  <c r="BK32" i="69" s="1"/>
  <c r="BL65" i="54"/>
  <c r="BL32" i="69" s="1"/>
  <c r="BM65" i="54"/>
  <c r="BM32" i="69" s="1"/>
  <c r="BN65" i="54"/>
  <c r="BN32" i="69" s="1"/>
  <c r="BO65" i="54"/>
  <c r="BO32" i="69" s="1"/>
  <c r="BP65" i="54"/>
  <c r="BP32" i="69" s="1"/>
  <c r="BQ65" i="54"/>
  <c r="BQ32" i="69" s="1"/>
  <c r="BR65" i="54"/>
  <c r="BR32" i="69" s="1"/>
  <c r="BS65" i="54"/>
  <c r="BS32" i="69" s="1"/>
  <c r="BT65" i="54"/>
  <c r="BT32" i="69" s="1"/>
  <c r="BU65" i="54"/>
  <c r="BU32" i="69" s="1"/>
  <c r="BV65" i="54"/>
  <c r="BV32" i="69" s="1"/>
  <c r="BX65" i="54"/>
  <c r="BX32" i="69" s="1"/>
  <c r="BZ65" i="54"/>
  <c r="CA65" i="54"/>
  <c r="CA32" i="69" s="1"/>
  <c r="CB65" i="54"/>
  <c r="CB32" i="69" s="1"/>
  <c r="CD65" i="54"/>
  <c r="CG65" i="54"/>
  <c r="CG32" i="69" s="1"/>
  <c r="CH65" i="54"/>
  <c r="CH32" i="69" s="1"/>
  <c r="CJ135" i="55"/>
  <c r="CI135" i="55"/>
  <c r="CG71" i="55"/>
  <c r="CH65" i="55"/>
  <c r="CH33" i="69" s="1"/>
  <c r="CG65" i="55"/>
  <c r="CG33" i="69" s="1"/>
  <c r="CD65" i="55"/>
  <c r="CB65" i="55"/>
  <c r="CB33" i="69" s="1"/>
  <c r="CA65" i="55"/>
  <c r="CA33" i="69" s="1"/>
  <c r="BZ65" i="55"/>
  <c r="BX65" i="55"/>
  <c r="BX33" i="69" s="1"/>
  <c r="BV65" i="55"/>
  <c r="BV33" i="69" s="1"/>
  <c r="BU65" i="55"/>
  <c r="BU33" i="69" s="1"/>
  <c r="BT65" i="55"/>
  <c r="BT33" i="69" s="1"/>
  <c r="BS65" i="55"/>
  <c r="BS33" i="69" s="1"/>
  <c r="BR65" i="55"/>
  <c r="BR33" i="69" s="1"/>
  <c r="BQ65" i="55"/>
  <c r="BQ33" i="69" s="1"/>
  <c r="BP65" i="55"/>
  <c r="BP33" i="69" s="1"/>
  <c r="BO65" i="55"/>
  <c r="BO33" i="69" s="1"/>
  <c r="BN65" i="55"/>
  <c r="BN33" i="69" s="1"/>
  <c r="BM65" i="55"/>
  <c r="BM33" i="69" s="1"/>
  <c r="BL65" i="55"/>
  <c r="BL33" i="69" s="1"/>
  <c r="BK65" i="55"/>
  <c r="BK33" i="69" s="1"/>
  <c r="BJ65" i="55"/>
  <c r="BJ33" i="69" s="1"/>
  <c r="BI65" i="55"/>
  <c r="BI33" i="69" s="1"/>
  <c r="BH65" i="55"/>
  <c r="BH33" i="69" s="1"/>
  <c r="BG65" i="55"/>
  <c r="BG33" i="69" s="1"/>
  <c r="BF65" i="55"/>
  <c r="BF33" i="69" s="1"/>
  <c r="BE65" i="55"/>
  <c r="BE33" i="69" s="1"/>
  <c r="BD65" i="55"/>
  <c r="BD33" i="69" s="1"/>
  <c r="BC65" i="55"/>
  <c r="BC33" i="69" s="1"/>
  <c r="BB65" i="55"/>
  <c r="BB33" i="69" s="1"/>
  <c r="BA65" i="55"/>
  <c r="BA33" i="69" s="1"/>
  <c r="AZ65" i="55"/>
  <c r="AY65" i="55"/>
  <c r="AY33" i="69" s="1"/>
  <c r="AX65" i="55"/>
  <c r="AX33" i="69" s="1"/>
  <c r="AW65" i="55"/>
  <c r="AW33" i="69" s="1"/>
  <c r="AV65" i="55"/>
  <c r="AV33" i="69" s="1"/>
  <c r="AU65" i="55"/>
  <c r="AU33" i="69" s="1"/>
  <c r="AT65" i="55"/>
  <c r="AT33" i="69" s="1"/>
  <c r="AS65" i="55"/>
  <c r="AS33" i="69" s="1"/>
  <c r="AR65" i="55"/>
  <c r="AR33" i="69" s="1"/>
  <c r="AQ65" i="55"/>
  <c r="AQ33" i="69" s="1"/>
  <c r="AP65" i="55"/>
  <c r="AP33" i="69" s="1"/>
  <c r="AO65" i="55"/>
  <c r="AO33" i="69" s="1"/>
  <c r="AN65" i="55"/>
  <c r="AN33" i="69" s="1"/>
  <c r="AM65" i="55"/>
  <c r="AM33" i="69" s="1"/>
  <c r="AL65" i="55"/>
  <c r="AL33" i="69" s="1"/>
  <c r="AK65" i="55"/>
  <c r="AK33" i="69" s="1"/>
  <c r="AJ65" i="55"/>
  <c r="AJ33" i="69" s="1"/>
  <c r="AI65" i="55"/>
  <c r="AI33" i="69" s="1"/>
  <c r="AH65" i="55"/>
  <c r="AH33" i="69" s="1"/>
  <c r="AG65" i="55"/>
  <c r="AG33" i="69" s="1"/>
  <c r="AF65" i="55"/>
  <c r="AF33" i="69" s="1"/>
  <c r="AE65" i="55"/>
  <c r="AE33" i="69" s="1"/>
  <c r="AD65" i="55"/>
  <c r="AD33" i="69" s="1"/>
  <c r="AC65" i="55"/>
  <c r="AC33" i="69" s="1"/>
  <c r="AB65" i="55"/>
  <c r="AB33" i="69" s="1"/>
  <c r="AA65" i="55"/>
  <c r="AA33" i="69" s="1"/>
  <c r="Z65" i="55"/>
  <c r="Z33" i="69" s="1"/>
  <c r="Y65" i="55"/>
  <c r="Y33" i="69" s="1"/>
  <c r="X65" i="55"/>
  <c r="X33" i="69" s="1"/>
  <c r="W65" i="55"/>
  <c r="W33" i="69" s="1"/>
  <c r="V65" i="55"/>
  <c r="V33" i="69" s="1"/>
  <c r="U65" i="55"/>
  <c r="T65" i="55"/>
  <c r="S65" i="55"/>
  <c r="R65" i="55"/>
  <c r="Q65" i="55"/>
  <c r="Q33" i="69" s="1"/>
  <c r="P65" i="55"/>
  <c r="P33" i="69" s="1"/>
  <c r="O65" i="55"/>
  <c r="O33" i="69" s="1"/>
  <c r="N65" i="55"/>
  <c r="N33" i="69" s="1"/>
  <c r="M65" i="55"/>
  <c r="M33" i="69" s="1"/>
  <c r="L65" i="55"/>
  <c r="L33" i="69" s="1"/>
  <c r="K65" i="55"/>
  <c r="K33" i="69" s="1"/>
  <c r="J65" i="55"/>
  <c r="J33" i="69" s="1"/>
  <c r="CJ135" i="54"/>
  <c r="CI135" i="54"/>
  <c r="CG71" i="54"/>
  <c r="CJ135" i="53"/>
  <c r="CI135" i="53"/>
  <c r="CG71" i="53"/>
  <c r="CH65" i="53"/>
  <c r="CH31" i="69" s="1"/>
  <c r="CG65" i="53"/>
  <c r="CG31" i="69" s="1"/>
  <c r="CD65" i="53"/>
  <c r="CB65" i="53"/>
  <c r="CB31" i="69" s="1"/>
  <c r="CA65" i="53"/>
  <c r="CA31" i="69" s="1"/>
  <c r="BZ65" i="53"/>
  <c r="BX65" i="53"/>
  <c r="BX31" i="69" s="1"/>
  <c r="BV65" i="53"/>
  <c r="BV31" i="69" s="1"/>
  <c r="BU65" i="53"/>
  <c r="BU31" i="69" s="1"/>
  <c r="BT65" i="53"/>
  <c r="BT31" i="69" s="1"/>
  <c r="BS65" i="53"/>
  <c r="BS31" i="69" s="1"/>
  <c r="BR65" i="53"/>
  <c r="BR31" i="69" s="1"/>
  <c r="BQ65" i="53"/>
  <c r="BQ31" i="69" s="1"/>
  <c r="BP65" i="53"/>
  <c r="BP31" i="69" s="1"/>
  <c r="BO65" i="53"/>
  <c r="BO31" i="69" s="1"/>
  <c r="BN65" i="53"/>
  <c r="BN31" i="69" s="1"/>
  <c r="BM65" i="53"/>
  <c r="BM31" i="69" s="1"/>
  <c r="BL65" i="53"/>
  <c r="BL31" i="69" s="1"/>
  <c r="BK65" i="53"/>
  <c r="BK31" i="69" s="1"/>
  <c r="BJ65" i="53"/>
  <c r="BJ31" i="69" s="1"/>
  <c r="BI65" i="53"/>
  <c r="BI31" i="69" s="1"/>
  <c r="BH65" i="53"/>
  <c r="BH31" i="69" s="1"/>
  <c r="BG65" i="53"/>
  <c r="BG31" i="69" s="1"/>
  <c r="BF65" i="53"/>
  <c r="BF31" i="69" s="1"/>
  <c r="BE65" i="53"/>
  <c r="BE31" i="69" s="1"/>
  <c r="BD65" i="53"/>
  <c r="BD31" i="69" s="1"/>
  <c r="BC65" i="53"/>
  <c r="BC31" i="69" s="1"/>
  <c r="AZ31" i="69" s="1"/>
  <c r="BB65" i="53"/>
  <c r="BB31" i="69" s="1"/>
  <c r="BA65" i="53"/>
  <c r="BA31" i="69" s="1"/>
  <c r="AZ65" i="53"/>
  <c r="AY65" i="53"/>
  <c r="AY31" i="69" s="1"/>
  <c r="AX65" i="53"/>
  <c r="AX31" i="69" s="1"/>
  <c r="AW65" i="53"/>
  <c r="AW31" i="69" s="1"/>
  <c r="AV65" i="53"/>
  <c r="AV31" i="69" s="1"/>
  <c r="AU65" i="53"/>
  <c r="AU31" i="69" s="1"/>
  <c r="AT65" i="53"/>
  <c r="AT31" i="69" s="1"/>
  <c r="AS65" i="53"/>
  <c r="AS31" i="69" s="1"/>
  <c r="AR65" i="53"/>
  <c r="AR31" i="69" s="1"/>
  <c r="AQ65" i="53"/>
  <c r="AQ31" i="69" s="1"/>
  <c r="AP65" i="53"/>
  <c r="AP31" i="69" s="1"/>
  <c r="AO65" i="53"/>
  <c r="AO31" i="69" s="1"/>
  <c r="AN65" i="53"/>
  <c r="AN31" i="69" s="1"/>
  <c r="AM65" i="53"/>
  <c r="AM31" i="69" s="1"/>
  <c r="AL65" i="53"/>
  <c r="AL31" i="69" s="1"/>
  <c r="AK65" i="53"/>
  <c r="AK31" i="69" s="1"/>
  <c r="AJ65" i="53"/>
  <c r="AJ31" i="69" s="1"/>
  <c r="AI65" i="53"/>
  <c r="AI31" i="69" s="1"/>
  <c r="AH65" i="53"/>
  <c r="AH31" i="69" s="1"/>
  <c r="AG65" i="53"/>
  <c r="AG31" i="69" s="1"/>
  <c r="AF65" i="53"/>
  <c r="AF31" i="69" s="1"/>
  <c r="AE65" i="53"/>
  <c r="AE31" i="69" s="1"/>
  <c r="AD65" i="53"/>
  <c r="AD31" i="69" s="1"/>
  <c r="AC65" i="53"/>
  <c r="AC31" i="69" s="1"/>
  <c r="AB65" i="53"/>
  <c r="AB31" i="69" s="1"/>
  <c r="AA65" i="53"/>
  <c r="AA31" i="69" s="1"/>
  <c r="Z65" i="53"/>
  <c r="Z31" i="69" s="1"/>
  <c r="Y65" i="53"/>
  <c r="Y31" i="69" s="1"/>
  <c r="X65" i="53"/>
  <c r="X31" i="69" s="1"/>
  <c r="W65" i="53"/>
  <c r="W31" i="69" s="1"/>
  <c r="V65" i="53"/>
  <c r="V31" i="69" s="1"/>
  <c r="U65" i="53"/>
  <c r="T65" i="53"/>
  <c r="S65" i="53"/>
  <c r="R65" i="53"/>
  <c r="Q65" i="53"/>
  <c r="Q31" i="69" s="1"/>
  <c r="P65" i="53"/>
  <c r="P31" i="69" s="1"/>
  <c r="O65" i="53"/>
  <c r="O31" i="69" s="1"/>
  <c r="N65" i="53"/>
  <c r="N31" i="69" s="1"/>
  <c r="M65" i="53"/>
  <c r="M31" i="69" s="1"/>
  <c r="L65" i="53"/>
  <c r="L31" i="69" s="1"/>
  <c r="K65" i="53"/>
  <c r="K31" i="69" s="1"/>
  <c r="J65" i="53"/>
  <c r="J31" i="69" s="1"/>
  <c r="AZ41" i="69" l="1"/>
  <c r="AZ40" i="69"/>
  <c r="AZ38" i="69"/>
  <c r="AZ37" i="69"/>
  <c r="AZ36" i="69"/>
  <c r="AZ35" i="69"/>
  <c r="AZ34" i="69"/>
  <c r="AZ33" i="69"/>
  <c r="AZ32" i="69"/>
  <c r="BZ41" i="69"/>
  <c r="BZ40" i="69"/>
  <c r="BZ39" i="69"/>
  <c r="BZ38" i="69"/>
  <c r="BZ37" i="69"/>
  <c r="BZ36" i="69"/>
  <c r="BZ35" i="69"/>
  <c r="BZ34" i="69"/>
  <c r="BZ33" i="69"/>
  <c r="BZ32" i="69"/>
  <c r="BZ31" i="69"/>
  <c r="CJ135" i="52"/>
  <c r="CI135" i="52"/>
  <c r="CG71" i="52"/>
  <c r="CH65" i="52"/>
  <c r="CH30" i="69" s="1"/>
  <c r="CG65" i="52"/>
  <c r="CG30" i="69" s="1"/>
  <c r="CD65" i="52"/>
  <c r="CB65" i="52"/>
  <c r="CB30" i="69" s="1"/>
  <c r="CA65" i="52"/>
  <c r="CA30" i="69" s="1"/>
  <c r="BZ65" i="52"/>
  <c r="BX65" i="52"/>
  <c r="BX30" i="69" s="1"/>
  <c r="BV65" i="52"/>
  <c r="BV30" i="69" s="1"/>
  <c r="BU65" i="52"/>
  <c r="BU30" i="69" s="1"/>
  <c r="BT65" i="52"/>
  <c r="BT30" i="69" s="1"/>
  <c r="BS65" i="52"/>
  <c r="BS30" i="69" s="1"/>
  <c r="BR65" i="52"/>
  <c r="BR30" i="69" s="1"/>
  <c r="BQ65" i="52"/>
  <c r="BQ30" i="69" s="1"/>
  <c r="BP65" i="52"/>
  <c r="BP30" i="69" s="1"/>
  <c r="BO65" i="52"/>
  <c r="BO30" i="69" s="1"/>
  <c r="BN65" i="52"/>
  <c r="BN30" i="69" s="1"/>
  <c r="BM65" i="52"/>
  <c r="BM30" i="69" s="1"/>
  <c r="BL65" i="52"/>
  <c r="BL30" i="69" s="1"/>
  <c r="BK65" i="52"/>
  <c r="BK30" i="69" s="1"/>
  <c r="BJ65" i="52"/>
  <c r="BJ30" i="69" s="1"/>
  <c r="BI65" i="52"/>
  <c r="BI30" i="69" s="1"/>
  <c r="BH65" i="52"/>
  <c r="BH30" i="69" s="1"/>
  <c r="BG65" i="52"/>
  <c r="BG30" i="69" s="1"/>
  <c r="BF65" i="52"/>
  <c r="BF30" i="69" s="1"/>
  <c r="BE65" i="52"/>
  <c r="BE30" i="69" s="1"/>
  <c r="BD65" i="52"/>
  <c r="BD30" i="69" s="1"/>
  <c r="BC65" i="52"/>
  <c r="BC30" i="69" s="1"/>
  <c r="BB65" i="52"/>
  <c r="BB30" i="69" s="1"/>
  <c r="BA65" i="52"/>
  <c r="BA30" i="69" s="1"/>
  <c r="AZ65" i="52"/>
  <c r="AY65" i="52"/>
  <c r="AY30" i="69" s="1"/>
  <c r="AX65" i="52"/>
  <c r="AX30" i="69" s="1"/>
  <c r="AW65" i="52"/>
  <c r="AW30" i="69" s="1"/>
  <c r="AV65" i="52"/>
  <c r="AV30" i="69" s="1"/>
  <c r="AU65" i="52"/>
  <c r="AU30" i="69" s="1"/>
  <c r="AT65" i="52"/>
  <c r="AT30" i="69" s="1"/>
  <c r="AS65" i="52"/>
  <c r="AS30" i="69" s="1"/>
  <c r="AR65" i="52"/>
  <c r="AR30" i="69" s="1"/>
  <c r="AQ65" i="52"/>
  <c r="AQ30" i="69" s="1"/>
  <c r="AP65" i="52"/>
  <c r="AP30" i="69" s="1"/>
  <c r="AO65" i="52"/>
  <c r="AO30" i="69" s="1"/>
  <c r="AN65" i="52"/>
  <c r="AN30" i="69" s="1"/>
  <c r="AM65" i="52"/>
  <c r="AM30" i="69" s="1"/>
  <c r="AL65" i="52"/>
  <c r="AL30" i="69" s="1"/>
  <c r="AK65" i="52"/>
  <c r="AK30" i="69" s="1"/>
  <c r="AJ65" i="52"/>
  <c r="AJ30" i="69" s="1"/>
  <c r="AI65" i="52"/>
  <c r="AI30" i="69" s="1"/>
  <c r="AH65" i="52"/>
  <c r="AH30" i="69" s="1"/>
  <c r="AG65" i="52"/>
  <c r="AG30" i="69" s="1"/>
  <c r="AF65" i="52"/>
  <c r="AF30" i="69" s="1"/>
  <c r="AE65" i="52"/>
  <c r="AE30" i="69" s="1"/>
  <c r="AD65" i="52"/>
  <c r="AD30" i="69" s="1"/>
  <c r="AC65" i="52"/>
  <c r="AC30" i="69" s="1"/>
  <c r="AB65" i="52"/>
  <c r="AB30" i="69" s="1"/>
  <c r="AA65" i="52"/>
  <c r="AA30" i="69" s="1"/>
  <c r="Z65" i="52"/>
  <c r="Z30" i="69" s="1"/>
  <c r="Y65" i="52"/>
  <c r="Y30" i="69" s="1"/>
  <c r="X65" i="52"/>
  <c r="X30" i="69" s="1"/>
  <c r="W65" i="52"/>
  <c r="W30" i="69" s="1"/>
  <c r="V65" i="52"/>
  <c r="V30" i="69" s="1"/>
  <c r="U65" i="52"/>
  <c r="T65" i="52"/>
  <c r="S65" i="52"/>
  <c r="R65" i="52"/>
  <c r="Q65" i="52"/>
  <c r="Q30" i="69" s="1"/>
  <c r="P65" i="52"/>
  <c r="P30" i="69" s="1"/>
  <c r="O65" i="52"/>
  <c r="O30" i="69" s="1"/>
  <c r="N65" i="52"/>
  <c r="N30" i="69" s="1"/>
  <c r="M65" i="52"/>
  <c r="M30" i="69" s="1"/>
  <c r="L65" i="52"/>
  <c r="L30" i="69" s="1"/>
  <c r="K65" i="52"/>
  <c r="K30" i="69" s="1"/>
  <c r="J65" i="52"/>
  <c r="J30" i="69" s="1"/>
  <c r="J65" i="50"/>
  <c r="J28" i="69" s="1"/>
  <c r="K65" i="50"/>
  <c r="K28" i="69" s="1"/>
  <c r="L65" i="50"/>
  <c r="L28" i="69" s="1"/>
  <c r="M65" i="50"/>
  <c r="M28" i="69" s="1"/>
  <c r="N65" i="50"/>
  <c r="N28" i="69" s="1"/>
  <c r="O65" i="50"/>
  <c r="O28" i="69" s="1"/>
  <c r="P65" i="50"/>
  <c r="P28" i="69" s="1"/>
  <c r="Q65" i="50"/>
  <c r="Q28" i="69" s="1"/>
  <c r="R65" i="50"/>
  <c r="S65" i="50"/>
  <c r="T65" i="50"/>
  <c r="U65" i="50"/>
  <c r="V65" i="50"/>
  <c r="V28" i="69" s="1"/>
  <c r="W65" i="50"/>
  <c r="W28" i="69" s="1"/>
  <c r="X65" i="50"/>
  <c r="X28" i="69" s="1"/>
  <c r="Y65" i="50"/>
  <c r="Y28" i="69" s="1"/>
  <c r="Z65" i="50"/>
  <c r="Z28" i="69" s="1"/>
  <c r="AA65" i="50"/>
  <c r="AA28" i="69" s="1"/>
  <c r="AB65" i="50"/>
  <c r="AB28" i="69" s="1"/>
  <c r="AC65" i="50"/>
  <c r="AC28" i="69" s="1"/>
  <c r="AD65" i="50"/>
  <c r="AD28" i="69" s="1"/>
  <c r="AE65" i="50"/>
  <c r="AE28" i="69" s="1"/>
  <c r="AF65" i="50"/>
  <c r="AF28" i="69" s="1"/>
  <c r="AG65" i="50"/>
  <c r="AG28" i="69" s="1"/>
  <c r="AH65" i="50"/>
  <c r="AH28" i="69" s="1"/>
  <c r="AI65" i="50"/>
  <c r="AI28" i="69" s="1"/>
  <c r="AJ65" i="50"/>
  <c r="AJ28" i="69" s="1"/>
  <c r="AK65" i="50"/>
  <c r="AK28" i="69" s="1"/>
  <c r="AL65" i="50"/>
  <c r="AL28" i="69" s="1"/>
  <c r="AM65" i="50"/>
  <c r="AM28" i="69" s="1"/>
  <c r="AN65" i="50"/>
  <c r="AN28" i="69" s="1"/>
  <c r="AO65" i="50"/>
  <c r="AO28" i="69" s="1"/>
  <c r="AP65" i="50"/>
  <c r="AP28" i="69" s="1"/>
  <c r="AQ65" i="50"/>
  <c r="AQ28" i="69" s="1"/>
  <c r="AR65" i="50"/>
  <c r="AR28" i="69" s="1"/>
  <c r="AS65" i="50"/>
  <c r="AS28" i="69" s="1"/>
  <c r="AT65" i="50"/>
  <c r="AT28" i="69" s="1"/>
  <c r="AU65" i="50"/>
  <c r="AU28" i="69" s="1"/>
  <c r="AV65" i="50"/>
  <c r="AV28" i="69" s="1"/>
  <c r="AW65" i="50"/>
  <c r="AW28" i="69" s="1"/>
  <c r="AX65" i="50"/>
  <c r="AX28" i="69" s="1"/>
  <c r="AY65" i="50"/>
  <c r="AY28" i="69" s="1"/>
  <c r="AZ65" i="50"/>
  <c r="BA65" i="50"/>
  <c r="BA28" i="69" s="1"/>
  <c r="BB65" i="50"/>
  <c r="BB28" i="69" s="1"/>
  <c r="BC65" i="50"/>
  <c r="BC28" i="69" s="1"/>
  <c r="BD65" i="50"/>
  <c r="BD28" i="69" s="1"/>
  <c r="BE65" i="50"/>
  <c r="BE28" i="69" s="1"/>
  <c r="BF65" i="50"/>
  <c r="BF28" i="69" s="1"/>
  <c r="BG65" i="50"/>
  <c r="BG28" i="69" s="1"/>
  <c r="BH65" i="50"/>
  <c r="BH28" i="69" s="1"/>
  <c r="BI65" i="50"/>
  <c r="BI28" i="69" s="1"/>
  <c r="BJ65" i="50"/>
  <c r="BJ28" i="69" s="1"/>
  <c r="BK65" i="50"/>
  <c r="BK28" i="69" s="1"/>
  <c r="BL65" i="50"/>
  <c r="BL28" i="69" s="1"/>
  <c r="BM65" i="50"/>
  <c r="BM28" i="69" s="1"/>
  <c r="BN65" i="50"/>
  <c r="BN28" i="69" s="1"/>
  <c r="BO65" i="50"/>
  <c r="BO28" i="69" s="1"/>
  <c r="BP65" i="50"/>
  <c r="BP28" i="69" s="1"/>
  <c r="BQ65" i="50"/>
  <c r="BQ28" i="69" s="1"/>
  <c r="BR65" i="50"/>
  <c r="BR28" i="69" s="1"/>
  <c r="BS65" i="50"/>
  <c r="BS28" i="69" s="1"/>
  <c r="BT65" i="50"/>
  <c r="BT28" i="69" s="1"/>
  <c r="BU65" i="50"/>
  <c r="BU28" i="69" s="1"/>
  <c r="BV65" i="50"/>
  <c r="BV28" i="69" s="1"/>
  <c r="BX65" i="50"/>
  <c r="BX28" i="69" s="1"/>
  <c r="BZ65" i="50"/>
  <c r="CA65" i="50"/>
  <c r="CA28" i="69" s="1"/>
  <c r="CB65" i="50"/>
  <c r="CB28" i="69" s="1"/>
  <c r="CD65" i="50"/>
  <c r="CG65" i="50"/>
  <c r="CG28" i="69" s="1"/>
  <c r="CH65" i="50"/>
  <c r="CH28" i="69" s="1"/>
  <c r="CJ135" i="51"/>
  <c r="CI135" i="51"/>
  <c r="CG71" i="51"/>
  <c r="CH65" i="51"/>
  <c r="CH29" i="69" s="1"/>
  <c r="CG65" i="51"/>
  <c r="CG29" i="69" s="1"/>
  <c r="CD65" i="51"/>
  <c r="CB65" i="51"/>
  <c r="CB29" i="69" s="1"/>
  <c r="CA65" i="51"/>
  <c r="CA29" i="69" s="1"/>
  <c r="BZ65" i="51"/>
  <c r="BX65" i="51"/>
  <c r="BX29" i="69" s="1"/>
  <c r="BV65" i="51"/>
  <c r="BV29" i="69" s="1"/>
  <c r="BU65" i="51"/>
  <c r="BU29" i="69" s="1"/>
  <c r="BT65" i="51"/>
  <c r="BT29" i="69" s="1"/>
  <c r="BS65" i="51"/>
  <c r="BS29" i="69" s="1"/>
  <c r="BR65" i="51"/>
  <c r="BR29" i="69" s="1"/>
  <c r="BQ65" i="51"/>
  <c r="BQ29" i="69" s="1"/>
  <c r="BP65" i="51"/>
  <c r="BP29" i="69" s="1"/>
  <c r="BO65" i="51"/>
  <c r="BO29" i="69" s="1"/>
  <c r="BN65" i="51"/>
  <c r="BN29" i="69" s="1"/>
  <c r="BM65" i="51"/>
  <c r="BM29" i="69" s="1"/>
  <c r="BL65" i="51"/>
  <c r="BL29" i="69" s="1"/>
  <c r="BK65" i="51"/>
  <c r="BK29" i="69" s="1"/>
  <c r="BJ65" i="51"/>
  <c r="BJ29" i="69" s="1"/>
  <c r="BI65" i="51"/>
  <c r="BI29" i="69" s="1"/>
  <c r="BH65" i="51"/>
  <c r="BH29" i="69" s="1"/>
  <c r="BG65" i="51"/>
  <c r="BG29" i="69" s="1"/>
  <c r="BF65" i="51"/>
  <c r="BF29" i="69" s="1"/>
  <c r="BE65" i="51"/>
  <c r="BE29" i="69" s="1"/>
  <c r="BD65" i="51"/>
  <c r="BD29" i="69" s="1"/>
  <c r="BC65" i="51"/>
  <c r="BC29" i="69" s="1"/>
  <c r="BB65" i="51"/>
  <c r="BB29" i="69" s="1"/>
  <c r="BA65" i="51"/>
  <c r="BA29" i="69" s="1"/>
  <c r="AZ65" i="51"/>
  <c r="AY65" i="51"/>
  <c r="AY29" i="69" s="1"/>
  <c r="AX65" i="51"/>
  <c r="AX29" i="69" s="1"/>
  <c r="AW65" i="51"/>
  <c r="AW29" i="69" s="1"/>
  <c r="AV65" i="51"/>
  <c r="AV29" i="69" s="1"/>
  <c r="AU65" i="51"/>
  <c r="AU29" i="69" s="1"/>
  <c r="AT65" i="51"/>
  <c r="AT29" i="69" s="1"/>
  <c r="AS65" i="51"/>
  <c r="AS29" i="69" s="1"/>
  <c r="AR65" i="51"/>
  <c r="AR29" i="69" s="1"/>
  <c r="AQ65" i="51"/>
  <c r="AQ29" i="69" s="1"/>
  <c r="AP65" i="51"/>
  <c r="AP29" i="69" s="1"/>
  <c r="AO65" i="51"/>
  <c r="AO29" i="69" s="1"/>
  <c r="AN65" i="51"/>
  <c r="AN29" i="69" s="1"/>
  <c r="AM65" i="51"/>
  <c r="AM29" i="69" s="1"/>
  <c r="AL65" i="51"/>
  <c r="AL29" i="69" s="1"/>
  <c r="AK65" i="51"/>
  <c r="AK29" i="69" s="1"/>
  <c r="AJ65" i="51"/>
  <c r="AJ29" i="69" s="1"/>
  <c r="AI65" i="51"/>
  <c r="AI29" i="69" s="1"/>
  <c r="AH65" i="51"/>
  <c r="AH29" i="69" s="1"/>
  <c r="AG65" i="51"/>
  <c r="AG29" i="69" s="1"/>
  <c r="AF65" i="51"/>
  <c r="AF29" i="69" s="1"/>
  <c r="AE65" i="51"/>
  <c r="AE29" i="69" s="1"/>
  <c r="AD65" i="51"/>
  <c r="AD29" i="69" s="1"/>
  <c r="AC65" i="51"/>
  <c r="AC29" i="69" s="1"/>
  <c r="AB65" i="51"/>
  <c r="AB29" i="69" s="1"/>
  <c r="AA65" i="51"/>
  <c r="AA29" i="69" s="1"/>
  <c r="Z65" i="51"/>
  <c r="Z29" i="69" s="1"/>
  <c r="Y65" i="51"/>
  <c r="Y29" i="69" s="1"/>
  <c r="X65" i="51"/>
  <c r="X29" i="69" s="1"/>
  <c r="W65" i="51"/>
  <c r="W29" i="69" s="1"/>
  <c r="V65" i="51"/>
  <c r="V29" i="69" s="1"/>
  <c r="U65" i="51"/>
  <c r="T65" i="51"/>
  <c r="S65" i="51"/>
  <c r="R65" i="51"/>
  <c r="Q65" i="51"/>
  <c r="Q29" i="69" s="1"/>
  <c r="P65" i="51"/>
  <c r="P29" i="69" s="1"/>
  <c r="O65" i="51"/>
  <c r="O29" i="69" s="1"/>
  <c r="N65" i="51"/>
  <c r="N29" i="69" s="1"/>
  <c r="M65" i="51"/>
  <c r="M29" i="69" s="1"/>
  <c r="L65" i="51"/>
  <c r="L29" i="69" s="1"/>
  <c r="K65" i="51"/>
  <c r="K29" i="69" s="1"/>
  <c r="J65" i="51"/>
  <c r="J29" i="69" s="1"/>
  <c r="CJ135" i="50"/>
  <c r="CI135" i="50"/>
  <c r="CG71" i="50"/>
  <c r="CJ135" i="49"/>
  <c r="CI135" i="49"/>
  <c r="CG71" i="49"/>
  <c r="CH65" i="49"/>
  <c r="CH27" i="69" s="1"/>
  <c r="CG65" i="49"/>
  <c r="CG27" i="69" s="1"/>
  <c r="CD65" i="49"/>
  <c r="CB65" i="49"/>
  <c r="CB27" i="69" s="1"/>
  <c r="CA65" i="49"/>
  <c r="CA27" i="69" s="1"/>
  <c r="BZ65" i="49"/>
  <c r="BX65" i="49"/>
  <c r="BX27" i="69" s="1"/>
  <c r="BV65" i="49"/>
  <c r="BV27" i="69" s="1"/>
  <c r="BU65" i="49"/>
  <c r="BU27" i="69" s="1"/>
  <c r="BT65" i="49"/>
  <c r="BT27" i="69" s="1"/>
  <c r="BS65" i="49"/>
  <c r="BS27" i="69" s="1"/>
  <c r="BR65" i="49"/>
  <c r="BR27" i="69" s="1"/>
  <c r="BQ65" i="49"/>
  <c r="BQ27" i="69" s="1"/>
  <c r="BP65" i="49"/>
  <c r="BP27" i="69" s="1"/>
  <c r="BO65" i="49"/>
  <c r="BO27" i="69" s="1"/>
  <c r="BN65" i="49"/>
  <c r="BN27" i="69" s="1"/>
  <c r="BM65" i="49"/>
  <c r="BM27" i="69" s="1"/>
  <c r="BL65" i="49"/>
  <c r="BL27" i="69" s="1"/>
  <c r="BK65" i="49"/>
  <c r="BK27" i="69" s="1"/>
  <c r="BJ65" i="49"/>
  <c r="BJ27" i="69" s="1"/>
  <c r="BI65" i="49"/>
  <c r="BI27" i="69" s="1"/>
  <c r="BH65" i="49"/>
  <c r="BH27" i="69" s="1"/>
  <c r="BG65" i="49"/>
  <c r="BG27" i="69" s="1"/>
  <c r="BF65" i="49"/>
  <c r="BF27" i="69" s="1"/>
  <c r="BE65" i="49"/>
  <c r="BE27" i="69" s="1"/>
  <c r="BD65" i="49"/>
  <c r="BD27" i="69" s="1"/>
  <c r="BC65" i="49"/>
  <c r="BC27" i="69" s="1"/>
  <c r="BB65" i="49"/>
  <c r="BB27" i="69" s="1"/>
  <c r="BA65" i="49"/>
  <c r="BA27" i="69" s="1"/>
  <c r="AZ65" i="49"/>
  <c r="AY65" i="49"/>
  <c r="AY27" i="69" s="1"/>
  <c r="AX65" i="49"/>
  <c r="AX27" i="69" s="1"/>
  <c r="AW65" i="49"/>
  <c r="AW27" i="69" s="1"/>
  <c r="AV65" i="49"/>
  <c r="AV27" i="69" s="1"/>
  <c r="AU65" i="49"/>
  <c r="AU27" i="69" s="1"/>
  <c r="AT65" i="49"/>
  <c r="AT27" i="69" s="1"/>
  <c r="AS65" i="49"/>
  <c r="AS27" i="69" s="1"/>
  <c r="AR65" i="49"/>
  <c r="AR27" i="69" s="1"/>
  <c r="AQ65" i="49"/>
  <c r="AQ27" i="69" s="1"/>
  <c r="AP65" i="49"/>
  <c r="AP27" i="69" s="1"/>
  <c r="AO65" i="49"/>
  <c r="AO27" i="69" s="1"/>
  <c r="AN65" i="49"/>
  <c r="AN27" i="69" s="1"/>
  <c r="AM65" i="49"/>
  <c r="AM27" i="69" s="1"/>
  <c r="AL65" i="49"/>
  <c r="AL27" i="69" s="1"/>
  <c r="AK65" i="49"/>
  <c r="AK27" i="69" s="1"/>
  <c r="AJ65" i="49"/>
  <c r="AJ27" i="69" s="1"/>
  <c r="AI65" i="49"/>
  <c r="AI27" i="69" s="1"/>
  <c r="AH65" i="49"/>
  <c r="AH27" i="69" s="1"/>
  <c r="AG65" i="49"/>
  <c r="AG27" i="69" s="1"/>
  <c r="AF65" i="49"/>
  <c r="AF27" i="69" s="1"/>
  <c r="AE65" i="49"/>
  <c r="AE27" i="69" s="1"/>
  <c r="AD65" i="49"/>
  <c r="AD27" i="69" s="1"/>
  <c r="AC65" i="49"/>
  <c r="AC27" i="69" s="1"/>
  <c r="AB65" i="49"/>
  <c r="AB27" i="69" s="1"/>
  <c r="AA65" i="49"/>
  <c r="AA27" i="69" s="1"/>
  <c r="Z65" i="49"/>
  <c r="Z27" i="69" s="1"/>
  <c r="Y65" i="49"/>
  <c r="Y27" i="69" s="1"/>
  <c r="X65" i="49"/>
  <c r="X27" i="69" s="1"/>
  <c r="W65" i="49"/>
  <c r="W27" i="69" s="1"/>
  <c r="V65" i="49"/>
  <c r="V27" i="69" s="1"/>
  <c r="U65" i="49"/>
  <c r="T65" i="49"/>
  <c r="S65" i="49"/>
  <c r="R65" i="49"/>
  <c r="Q65" i="49"/>
  <c r="Q27" i="69" s="1"/>
  <c r="P65" i="49"/>
  <c r="P27" i="69" s="1"/>
  <c r="O65" i="49"/>
  <c r="O27" i="69" s="1"/>
  <c r="N65" i="49"/>
  <c r="N27" i="69" s="1"/>
  <c r="M65" i="49"/>
  <c r="M27" i="69" s="1"/>
  <c r="L65" i="49"/>
  <c r="L27" i="69" s="1"/>
  <c r="K65" i="49"/>
  <c r="K27" i="69" s="1"/>
  <c r="J65" i="49"/>
  <c r="J27" i="69" s="1"/>
  <c r="CJ135" i="48"/>
  <c r="CI135" i="48"/>
  <c r="CG71" i="48"/>
  <c r="CH65" i="48"/>
  <c r="CH26" i="69" s="1"/>
  <c r="CG65" i="48"/>
  <c r="CG26" i="69" s="1"/>
  <c r="CB65" i="48"/>
  <c r="CB26" i="69" s="1"/>
  <c r="CA65" i="48"/>
  <c r="CA26" i="69" s="1"/>
  <c r="BZ65" i="48"/>
  <c r="BX65" i="48"/>
  <c r="BX26" i="69" s="1"/>
  <c r="BV65" i="48"/>
  <c r="BV26" i="69" s="1"/>
  <c r="BU65" i="48"/>
  <c r="BU26" i="69" s="1"/>
  <c r="BT65" i="48"/>
  <c r="BT26" i="69" s="1"/>
  <c r="BS65" i="48"/>
  <c r="BS26" i="69" s="1"/>
  <c r="BR65" i="48"/>
  <c r="BR26" i="69" s="1"/>
  <c r="BQ65" i="48"/>
  <c r="BQ26" i="69" s="1"/>
  <c r="BP65" i="48"/>
  <c r="BP26" i="69" s="1"/>
  <c r="BO65" i="48"/>
  <c r="BO26" i="69" s="1"/>
  <c r="BN65" i="48"/>
  <c r="BN26" i="69" s="1"/>
  <c r="BM65" i="48"/>
  <c r="BM26" i="69" s="1"/>
  <c r="BL65" i="48"/>
  <c r="BL26" i="69" s="1"/>
  <c r="BK65" i="48"/>
  <c r="BK26" i="69" s="1"/>
  <c r="BJ65" i="48"/>
  <c r="BJ26" i="69" s="1"/>
  <c r="BI65" i="48"/>
  <c r="BI26" i="69" s="1"/>
  <c r="BH65" i="48"/>
  <c r="BH26" i="69" s="1"/>
  <c r="BG65" i="48"/>
  <c r="BG26" i="69" s="1"/>
  <c r="BF65" i="48"/>
  <c r="BF26" i="69" s="1"/>
  <c r="BE65" i="48"/>
  <c r="BE26" i="69" s="1"/>
  <c r="BD65" i="48"/>
  <c r="BD26" i="69" s="1"/>
  <c r="BC65" i="48"/>
  <c r="BC26" i="69" s="1"/>
  <c r="BB65" i="48"/>
  <c r="BB26" i="69" s="1"/>
  <c r="BA65" i="48"/>
  <c r="BA26" i="69" s="1"/>
  <c r="AZ65" i="48"/>
  <c r="AY65" i="48"/>
  <c r="AY26" i="69" s="1"/>
  <c r="AX65" i="48"/>
  <c r="AX26" i="69" s="1"/>
  <c r="AW65" i="48"/>
  <c r="AW26" i="69" s="1"/>
  <c r="AV65" i="48"/>
  <c r="AV26" i="69" s="1"/>
  <c r="AU65" i="48"/>
  <c r="AU26" i="69" s="1"/>
  <c r="AT65" i="48"/>
  <c r="AT26" i="69" s="1"/>
  <c r="AS65" i="48"/>
  <c r="AS26" i="69" s="1"/>
  <c r="AR65" i="48"/>
  <c r="AR26" i="69" s="1"/>
  <c r="AQ65" i="48"/>
  <c r="AQ26" i="69" s="1"/>
  <c r="AP65" i="48"/>
  <c r="AP26" i="69" s="1"/>
  <c r="AO65" i="48"/>
  <c r="AO26" i="69" s="1"/>
  <c r="AN65" i="48"/>
  <c r="AN26" i="69" s="1"/>
  <c r="AM65" i="48"/>
  <c r="AM26" i="69" s="1"/>
  <c r="AL65" i="48"/>
  <c r="AL26" i="69" s="1"/>
  <c r="AK65" i="48"/>
  <c r="AK26" i="69" s="1"/>
  <c r="AJ65" i="48"/>
  <c r="AJ26" i="69" s="1"/>
  <c r="AI65" i="48"/>
  <c r="AI26" i="69" s="1"/>
  <c r="AH65" i="48"/>
  <c r="AH26" i="69" s="1"/>
  <c r="AG65" i="48"/>
  <c r="AG26" i="69" s="1"/>
  <c r="AF65" i="48"/>
  <c r="AF26" i="69" s="1"/>
  <c r="AE65" i="48"/>
  <c r="AE26" i="69" s="1"/>
  <c r="AD65" i="48"/>
  <c r="AD26" i="69" s="1"/>
  <c r="AC65" i="48"/>
  <c r="AC26" i="69" s="1"/>
  <c r="AB65" i="48"/>
  <c r="AB26" i="69" s="1"/>
  <c r="AA65" i="48"/>
  <c r="AA26" i="69" s="1"/>
  <c r="Z65" i="48"/>
  <c r="Z26" i="69" s="1"/>
  <c r="Y65" i="48"/>
  <c r="Y26" i="69" s="1"/>
  <c r="X65" i="48"/>
  <c r="X26" i="69" s="1"/>
  <c r="W65" i="48"/>
  <c r="W26" i="69" s="1"/>
  <c r="V65" i="48"/>
  <c r="V26" i="69" s="1"/>
  <c r="U65" i="48"/>
  <c r="T65" i="48"/>
  <c r="S65" i="48"/>
  <c r="R65" i="48"/>
  <c r="Q65" i="48"/>
  <c r="Q26" i="69" s="1"/>
  <c r="P65" i="48"/>
  <c r="P26" i="69" s="1"/>
  <c r="O65" i="48"/>
  <c r="O26" i="69" s="1"/>
  <c r="N65" i="48"/>
  <c r="N26" i="69" s="1"/>
  <c r="M65" i="48"/>
  <c r="M26" i="69" s="1"/>
  <c r="L65" i="48"/>
  <c r="L26" i="69" s="1"/>
  <c r="K65" i="48"/>
  <c r="K26" i="69" s="1"/>
  <c r="J65" i="48"/>
  <c r="J26" i="69" s="1"/>
  <c r="CJ135" i="47"/>
  <c r="CI135" i="47"/>
  <c r="CG71" i="47"/>
  <c r="CH65" i="47"/>
  <c r="CH25" i="69" s="1"/>
  <c r="CG65" i="47"/>
  <c r="CG25" i="69" s="1"/>
  <c r="CD65" i="47"/>
  <c r="CB65" i="47"/>
  <c r="CB25" i="69" s="1"/>
  <c r="CA65" i="47"/>
  <c r="CA25" i="69" s="1"/>
  <c r="BZ65" i="47"/>
  <c r="BX65" i="47"/>
  <c r="BX25" i="69" s="1"/>
  <c r="BV65" i="47"/>
  <c r="BV25" i="69" s="1"/>
  <c r="BU65" i="47"/>
  <c r="BU25" i="69" s="1"/>
  <c r="BT65" i="47"/>
  <c r="BT25" i="69" s="1"/>
  <c r="BS65" i="47"/>
  <c r="BS25" i="69" s="1"/>
  <c r="BR65" i="47"/>
  <c r="BR25" i="69" s="1"/>
  <c r="BQ65" i="47"/>
  <c r="BQ25" i="69" s="1"/>
  <c r="BP65" i="47"/>
  <c r="BP25" i="69" s="1"/>
  <c r="BO65" i="47"/>
  <c r="BO25" i="69" s="1"/>
  <c r="BN65" i="47"/>
  <c r="BN25" i="69" s="1"/>
  <c r="BM65" i="47"/>
  <c r="BM25" i="69" s="1"/>
  <c r="BL65" i="47"/>
  <c r="BL25" i="69" s="1"/>
  <c r="BK65" i="47"/>
  <c r="BK25" i="69" s="1"/>
  <c r="BJ65" i="47"/>
  <c r="BJ25" i="69" s="1"/>
  <c r="BI65" i="47"/>
  <c r="BI25" i="69" s="1"/>
  <c r="BH65" i="47"/>
  <c r="BH25" i="69" s="1"/>
  <c r="BG65" i="47"/>
  <c r="BG25" i="69" s="1"/>
  <c r="BF65" i="47"/>
  <c r="BF25" i="69" s="1"/>
  <c r="BE65" i="47"/>
  <c r="BE25" i="69" s="1"/>
  <c r="BD65" i="47"/>
  <c r="BD25" i="69" s="1"/>
  <c r="BC65" i="47"/>
  <c r="BC25" i="69" s="1"/>
  <c r="BB65" i="47"/>
  <c r="BB25" i="69" s="1"/>
  <c r="BA65" i="47"/>
  <c r="BA25" i="69" s="1"/>
  <c r="AZ65" i="47"/>
  <c r="AY65" i="47"/>
  <c r="AY25" i="69" s="1"/>
  <c r="AX65" i="47"/>
  <c r="AX25" i="69" s="1"/>
  <c r="AW65" i="47"/>
  <c r="AW25" i="69" s="1"/>
  <c r="AV65" i="47"/>
  <c r="AV25" i="69" s="1"/>
  <c r="AU65" i="47"/>
  <c r="AU25" i="69" s="1"/>
  <c r="AT65" i="47"/>
  <c r="AT25" i="69" s="1"/>
  <c r="AS65" i="47"/>
  <c r="AS25" i="69" s="1"/>
  <c r="AR65" i="47"/>
  <c r="AR25" i="69" s="1"/>
  <c r="AQ65" i="47"/>
  <c r="AQ25" i="69" s="1"/>
  <c r="AP65" i="47"/>
  <c r="AP25" i="69" s="1"/>
  <c r="AO65" i="47"/>
  <c r="AO25" i="69" s="1"/>
  <c r="AN65" i="47"/>
  <c r="AN25" i="69" s="1"/>
  <c r="AM65" i="47"/>
  <c r="AM25" i="69" s="1"/>
  <c r="AL65" i="47"/>
  <c r="AL25" i="69" s="1"/>
  <c r="AK65" i="47"/>
  <c r="AK25" i="69" s="1"/>
  <c r="AJ65" i="47"/>
  <c r="AJ25" i="69" s="1"/>
  <c r="AI65" i="47"/>
  <c r="AI25" i="69" s="1"/>
  <c r="AH65" i="47"/>
  <c r="AH25" i="69" s="1"/>
  <c r="AG65" i="47"/>
  <c r="AG25" i="69" s="1"/>
  <c r="AF65" i="47"/>
  <c r="AF25" i="69" s="1"/>
  <c r="AE65" i="47"/>
  <c r="AE25" i="69" s="1"/>
  <c r="AD65" i="47"/>
  <c r="AD25" i="69" s="1"/>
  <c r="AC65" i="47"/>
  <c r="AC25" i="69" s="1"/>
  <c r="AB65" i="47"/>
  <c r="AB25" i="69" s="1"/>
  <c r="AA65" i="47"/>
  <c r="AA25" i="69" s="1"/>
  <c r="Z65" i="47"/>
  <c r="Z25" i="69" s="1"/>
  <c r="Y65" i="47"/>
  <c r="Y25" i="69" s="1"/>
  <c r="X65" i="47"/>
  <c r="X25" i="69" s="1"/>
  <c r="W65" i="47"/>
  <c r="W25" i="69" s="1"/>
  <c r="V65" i="47"/>
  <c r="V25" i="69" s="1"/>
  <c r="U65" i="47"/>
  <c r="T65" i="47"/>
  <c r="S65" i="47"/>
  <c r="R65" i="47"/>
  <c r="Q65" i="47"/>
  <c r="Q25" i="69" s="1"/>
  <c r="P65" i="47"/>
  <c r="P25" i="69" s="1"/>
  <c r="O65" i="47"/>
  <c r="O25" i="69" s="1"/>
  <c r="N65" i="47"/>
  <c r="N25" i="69" s="1"/>
  <c r="M65" i="47"/>
  <c r="M25" i="69" s="1"/>
  <c r="L65" i="47"/>
  <c r="L25" i="69" s="1"/>
  <c r="K65" i="47"/>
  <c r="K25" i="69" s="1"/>
  <c r="J65" i="47"/>
  <c r="J25" i="69" s="1"/>
  <c r="CJ135" i="46"/>
  <c r="CI135" i="46"/>
  <c r="CG71" i="46"/>
  <c r="CH65" i="46"/>
  <c r="CH24" i="69" s="1"/>
  <c r="CG65" i="46"/>
  <c r="CG24" i="69" s="1"/>
  <c r="CD65" i="46"/>
  <c r="CB65" i="46"/>
  <c r="CB24" i="69" s="1"/>
  <c r="CA65" i="46"/>
  <c r="CA24" i="69" s="1"/>
  <c r="BZ65" i="46"/>
  <c r="BX65" i="46"/>
  <c r="BX24" i="69" s="1"/>
  <c r="BV65" i="46"/>
  <c r="BV24" i="69" s="1"/>
  <c r="BU65" i="46"/>
  <c r="BU24" i="69" s="1"/>
  <c r="BT65" i="46"/>
  <c r="BT24" i="69" s="1"/>
  <c r="BS65" i="46"/>
  <c r="BS24" i="69" s="1"/>
  <c r="BR65" i="46"/>
  <c r="BR24" i="69" s="1"/>
  <c r="BQ65" i="46"/>
  <c r="BQ24" i="69" s="1"/>
  <c r="BP65" i="46"/>
  <c r="BP24" i="69" s="1"/>
  <c r="BO65" i="46"/>
  <c r="BO24" i="69" s="1"/>
  <c r="BN65" i="46"/>
  <c r="BN24" i="69" s="1"/>
  <c r="BM65" i="46"/>
  <c r="BM24" i="69" s="1"/>
  <c r="BL65" i="46"/>
  <c r="BL24" i="69" s="1"/>
  <c r="BK65" i="46"/>
  <c r="BK24" i="69" s="1"/>
  <c r="BJ65" i="46"/>
  <c r="BJ24" i="69" s="1"/>
  <c r="BI65" i="46"/>
  <c r="BI24" i="69" s="1"/>
  <c r="BH65" i="46"/>
  <c r="BH24" i="69" s="1"/>
  <c r="BG65" i="46"/>
  <c r="BG24" i="69" s="1"/>
  <c r="BF65" i="46"/>
  <c r="BF24" i="69" s="1"/>
  <c r="BE65" i="46"/>
  <c r="BE24" i="69" s="1"/>
  <c r="BD65" i="46"/>
  <c r="BD24" i="69" s="1"/>
  <c r="BC65" i="46"/>
  <c r="BC24" i="69" s="1"/>
  <c r="BB65" i="46"/>
  <c r="BB24" i="69" s="1"/>
  <c r="BA65" i="46"/>
  <c r="BA24" i="69" s="1"/>
  <c r="AZ65" i="46"/>
  <c r="AY65" i="46"/>
  <c r="AY24" i="69" s="1"/>
  <c r="AX65" i="46"/>
  <c r="AX24" i="69" s="1"/>
  <c r="AW65" i="46"/>
  <c r="AW24" i="69" s="1"/>
  <c r="AV65" i="46"/>
  <c r="AV24" i="69" s="1"/>
  <c r="AU65" i="46"/>
  <c r="AU24" i="69" s="1"/>
  <c r="AT65" i="46"/>
  <c r="AT24" i="69" s="1"/>
  <c r="AS65" i="46"/>
  <c r="AS24" i="69" s="1"/>
  <c r="AR65" i="46"/>
  <c r="AR24" i="69" s="1"/>
  <c r="AQ65" i="46"/>
  <c r="AQ24" i="69" s="1"/>
  <c r="AP65" i="46"/>
  <c r="AP24" i="69" s="1"/>
  <c r="AO65" i="46"/>
  <c r="AO24" i="69" s="1"/>
  <c r="AN65" i="46"/>
  <c r="AN24" i="69" s="1"/>
  <c r="AM65" i="46"/>
  <c r="AM24" i="69" s="1"/>
  <c r="AL65" i="46"/>
  <c r="AL24" i="69" s="1"/>
  <c r="AK65" i="46"/>
  <c r="AK24" i="69" s="1"/>
  <c r="AJ65" i="46"/>
  <c r="AJ24" i="69" s="1"/>
  <c r="AI65" i="46"/>
  <c r="AI24" i="69" s="1"/>
  <c r="AH65" i="46"/>
  <c r="AH24" i="69" s="1"/>
  <c r="AG65" i="46"/>
  <c r="AG24" i="69" s="1"/>
  <c r="AF65" i="46"/>
  <c r="AF24" i="69" s="1"/>
  <c r="AE65" i="46"/>
  <c r="AE24" i="69" s="1"/>
  <c r="AD65" i="46"/>
  <c r="AD24" i="69" s="1"/>
  <c r="AC65" i="46"/>
  <c r="AC24" i="69" s="1"/>
  <c r="AB65" i="46"/>
  <c r="AB24" i="69" s="1"/>
  <c r="AA65" i="46"/>
  <c r="AA24" i="69" s="1"/>
  <c r="Z65" i="46"/>
  <c r="Z24" i="69" s="1"/>
  <c r="Y65" i="46"/>
  <c r="Y24" i="69" s="1"/>
  <c r="X65" i="46"/>
  <c r="X24" i="69" s="1"/>
  <c r="W65" i="46"/>
  <c r="W24" i="69" s="1"/>
  <c r="V65" i="46"/>
  <c r="V24" i="69" s="1"/>
  <c r="U65" i="46"/>
  <c r="T65" i="46"/>
  <c r="S65" i="46"/>
  <c r="R65" i="46"/>
  <c r="Q65" i="46"/>
  <c r="Q24" i="69" s="1"/>
  <c r="P65" i="46"/>
  <c r="P24" i="69" s="1"/>
  <c r="O65" i="46"/>
  <c r="O24" i="69" s="1"/>
  <c r="N65" i="46"/>
  <c r="N24" i="69" s="1"/>
  <c r="M65" i="46"/>
  <c r="M24" i="69" s="1"/>
  <c r="L65" i="46"/>
  <c r="L24" i="69" s="1"/>
  <c r="K65" i="46"/>
  <c r="K24" i="69" s="1"/>
  <c r="J65" i="46"/>
  <c r="J24" i="69" s="1"/>
  <c r="CJ135" i="45"/>
  <c r="CI135" i="45"/>
  <c r="CG71" i="45"/>
  <c r="CH65" i="45"/>
  <c r="CH23" i="69" s="1"/>
  <c r="CG65" i="45"/>
  <c r="CG23" i="69" s="1"/>
  <c r="CD65" i="45"/>
  <c r="CB65" i="45"/>
  <c r="CB23" i="69" s="1"/>
  <c r="CA65" i="45"/>
  <c r="CA23" i="69" s="1"/>
  <c r="BZ65" i="45"/>
  <c r="BX65" i="45"/>
  <c r="BX23" i="69" s="1"/>
  <c r="BV65" i="45"/>
  <c r="BV23" i="69" s="1"/>
  <c r="BU65" i="45"/>
  <c r="BU23" i="69" s="1"/>
  <c r="BT65" i="45"/>
  <c r="BT23" i="69" s="1"/>
  <c r="BS65" i="45"/>
  <c r="BS23" i="69" s="1"/>
  <c r="BR65" i="45"/>
  <c r="BR23" i="69" s="1"/>
  <c r="BQ65" i="45"/>
  <c r="BQ23" i="69" s="1"/>
  <c r="BP65" i="45"/>
  <c r="BP23" i="69" s="1"/>
  <c r="BO65" i="45"/>
  <c r="BO23" i="69" s="1"/>
  <c r="BN65" i="45"/>
  <c r="BN23" i="69" s="1"/>
  <c r="BM65" i="45"/>
  <c r="BM23" i="69" s="1"/>
  <c r="BL65" i="45"/>
  <c r="BL23" i="69" s="1"/>
  <c r="BK65" i="45"/>
  <c r="BK23" i="69" s="1"/>
  <c r="BJ65" i="45"/>
  <c r="BJ23" i="69" s="1"/>
  <c r="BI65" i="45"/>
  <c r="BI23" i="69" s="1"/>
  <c r="BH65" i="45"/>
  <c r="BH23" i="69" s="1"/>
  <c r="BG65" i="45"/>
  <c r="BG23" i="69" s="1"/>
  <c r="BF65" i="45"/>
  <c r="BF23" i="69" s="1"/>
  <c r="BE65" i="45"/>
  <c r="BE23" i="69" s="1"/>
  <c r="BD65" i="45"/>
  <c r="BD23" i="69" s="1"/>
  <c r="BC65" i="45"/>
  <c r="BC23" i="69" s="1"/>
  <c r="BB65" i="45"/>
  <c r="BB23" i="69" s="1"/>
  <c r="BA65" i="45"/>
  <c r="BA23" i="69" s="1"/>
  <c r="AZ65" i="45"/>
  <c r="AY65" i="45"/>
  <c r="AY23" i="69" s="1"/>
  <c r="AX65" i="45"/>
  <c r="AX23" i="69" s="1"/>
  <c r="AW65" i="45"/>
  <c r="AW23" i="69" s="1"/>
  <c r="AV65" i="45"/>
  <c r="AV23" i="69" s="1"/>
  <c r="AU65" i="45"/>
  <c r="AU23" i="69" s="1"/>
  <c r="AT65" i="45"/>
  <c r="AT23" i="69" s="1"/>
  <c r="AS65" i="45"/>
  <c r="AS23" i="69" s="1"/>
  <c r="AR65" i="45"/>
  <c r="AR23" i="69" s="1"/>
  <c r="AQ65" i="45"/>
  <c r="AQ23" i="69" s="1"/>
  <c r="AP65" i="45"/>
  <c r="AP23" i="69" s="1"/>
  <c r="AO65" i="45"/>
  <c r="AO23" i="69" s="1"/>
  <c r="AN65" i="45"/>
  <c r="AN23" i="69" s="1"/>
  <c r="AM65" i="45"/>
  <c r="AM23" i="69" s="1"/>
  <c r="AL65" i="45"/>
  <c r="AL23" i="69" s="1"/>
  <c r="AK65" i="45"/>
  <c r="AK23" i="69" s="1"/>
  <c r="AJ65" i="45"/>
  <c r="AJ23" i="69" s="1"/>
  <c r="AI65" i="45"/>
  <c r="AI23" i="69" s="1"/>
  <c r="AH65" i="45"/>
  <c r="AH23" i="69" s="1"/>
  <c r="AG65" i="45"/>
  <c r="AG23" i="69" s="1"/>
  <c r="AF65" i="45"/>
  <c r="AF23" i="69" s="1"/>
  <c r="AE65" i="45"/>
  <c r="AE23" i="69" s="1"/>
  <c r="AD65" i="45"/>
  <c r="AD23" i="69" s="1"/>
  <c r="AC65" i="45"/>
  <c r="AC23" i="69" s="1"/>
  <c r="AB65" i="45"/>
  <c r="AB23" i="69" s="1"/>
  <c r="AA65" i="45"/>
  <c r="AA23" i="69" s="1"/>
  <c r="Z65" i="45"/>
  <c r="Z23" i="69" s="1"/>
  <c r="Y65" i="45"/>
  <c r="Y23" i="69" s="1"/>
  <c r="X65" i="45"/>
  <c r="X23" i="69" s="1"/>
  <c r="W65" i="45"/>
  <c r="W23" i="69" s="1"/>
  <c r="V65" i="45"/>
  <c r="V23" i="69" s="1"/>
  <c r="U65" i="45"/>
  <c r="T65" i="45"/>
  <c r="S65" i="45"/>
  <c r="R65" i="45"/>
  <c r="Q65" i="45"/>
  <c r="Q23" i="69" s="1"/>
  <c r="P65" i="45"/>
  <c r="P23" i="69" s="1"/>
  <c r="O65" i="45"/>
  <c r="O23" i="69" s="1"/>
  <c r="N65" i="45"/>
  <c r="N23" i="69" s="1"/>
  <c r="M65" i="45"/>
  <c r="M23" i="69" s="1"/>
  <c r="L65" i="45"/>
  <c r="L23" i="69" s="1"/>
  <c r="K65" i="45"/>
  <c r="K23" i="69" s="1"/>
  <c r="J65" i="45"/>
  <c r="J23" i="69" s="1"/>
  <c r="CJ135" i="44"/>
  <c r="CI135" i="44"/>
  <c r="CG71" i="44"/>
  <c r="CH65" i="44"/>
  <c r="CH22" i="69" s="1"/>
  <c r="CG65" i="44"/>
  <c r="CG22" i="69" s="1"/>
  <c r="CD65" i="44"/>
  <c r="CB65" i="44"/>
  <c r="CB22" i="69" s="1"/>
  <c r="CA65" i="44"/>
  <c r="CA22" i="69" s="1"/>
  <c r="BZ65" i="44"/>
  <c r="BX65" i="44"/>
  <c r="BX22" i="69" s="1"/>
  <c r="BV65" i="44"/>
  <c r="BV22" i="69" s="1"/>
  <c r="BU65" i="44"/>
  <c r="BU22" i="69" s="1"/>
  <c r="BT65" i="44"/>
  <c r="BT22" i="69" s="1"/>
  <c r="BS65" i="44"/>
  <c r="BS22" i="69" s="1"/>
  <c r="BR65" i="44"/>
  <c r="BR22" i="69" s="1"/>
  <c r="BQ65" i="44"/>
  <c r="BQ22" i="69" s="1"/>
  <c r="BP65" i="44"/>
  <c r="BP22" i="69" s="1"/>
  <c r="BO65" i="44"/>
  <c r="BO22" i="69" s="1"/>
  <c r="BN65" i="44"/>
  <c r="BN22" i="69" s="1"/>
  <c r="BM65" i="44"/>
  <c r="BM22" i="69" s="1"/>
  <c r="BL65" i="44"/>
  <c r="BL22" i="69" s="1"/>
  <c r="BK65" i="44"/>
  <c r="BK22" i="69" s="1"/>
  <c r="BJ65" i="44"/>
  <c r="BJ22" i="69" s="1"/>
  <c r="BI65" i="44"/>
  <c r="BI22" i="69" s="1"/>
  <c r="BH65" i="44"/>
  <c r="BH22" i="69" s="1"/>
  <c r="BG65" i="44"/>
  <c r="BG22" i="69" s="1"/>
  <c r="BF65" i="44"/>
  <c r="BF22" i="69" s="1"/>
  <c r="BE65" i="44"/>
  <c r="BE22" i="69" s="1"/>
  <c r="BD65" i="44"/>
  <c r="BD22" i="69" s="1"/>
  <c r="BC65" i="44"/>
  <c r="BC22" i="69" s="1"/>
  <c r="BB65" i="44"/>
  <c r="BB22" i="69" s="1"/>
  <c r="BA65" i="44"/>
  <c r="BA22" i="69" s="1"/>
  <c r="AZ65" i="44"/>
  <c r="AY65" i="44"/>
  <c r="AY22" i="69" s="1"/>
  <c r="AX65" i="44"/>
  <c r="AX22" i="69" s="1"/>
  <c r="AW65" i="44"/>
  <c r="AW22" i="69" s="1"/>
  <c r="AV65" i="44"/>
  <c r="AV22" i="69" s="1"/>
  <c r="AU65" i="44"/>
  <c r="AU22" i="69" s="1"/>
  <c r="AT65" i="44"/>
  <c r="AT22" i="69" s="1"/>
  <c r="AS65" i="44"/>
  <c r="AS22" i="69" s="1"/>
  <c r="AR65" i="44"/>
  <c r="AR22" i="69" s="1"/>
  <c r="AQ65" i="44"/>
  <c r="AQ22" i="69" s="1"/>
  <c r="AP65" i="44"/>
  <c r="AP22" i="69" s="1"/>
  <c r="AO65" i="44"/>
  <c r="AO22" i="69" s="1"/>
  <c r="AN65" i="44"/>
  <c r="AN22" i="69" s="1"/>
  <c r="AM65" i="44"/>
  <c r="AM22" i="69" s="1"/>
  <c r="AL65" i="44"/>
  <c r="AL22" i="69" s="1"/>
  <c r="AK65" i="44"/>
  <c r="AK22" i="69" s="1"/>
  <c r="AJ65" i="44"/>
  <c r="AJ22" i="69" s="1"/>
  <c r="AI65" i="44"/>
  <c r="AI22" i="69" s="1"/>
  <c r="AH65" i="44"/>
  <c r="AH22" i="69" s="1"/>
  <c r="AG65" i="44"/>
  <c r="AG22" i="69" s="1"/>
  <c r="AF65" i="44"/>
  <c r="AF22" i="69" s="1"/>
  <c r="AE65" i="44"/>
  <c r="AE22" i="69" s="1"/>
  <c r="AD65" i="44"/>
  <c r="AD22" i="69" s="1"/>
  <c r="AC65" i="44"/>
  <c r="AC22" i="69" s="1"/>
  <c r="AB65" i="44"/>
  <c r="AB22" i="69" s="1"/>
  <c r="AA65" i="44"/>
  <c r="AA22" i="69" s="1"/>
  <c r="Z65" i="44"/>
  <c r="Z22" i="69" s="1"/>
  <c r="Y65" i="44"/>
  <c r="Y22" i="69" s="1"/>
  <c r="X65" i="44"/>
  <c r="X22" i="69" s="1"/>
  <c r="W65" i="44"/>
  <c r="W22" i="69" s="1"/>
  <c r="V65" i="44"/>
  <c r="V22" i="69" s="1"/>
  <c r="U65" i="44"/>
  <c r="T65" i="44"/>
  <c r="S65" i="44"/>
  <c r="R65" i="44"/>
  <c r="Q65" i="44"/>
  <c r="Q22" i="69" s="1"/>
  <c r="P65" i="44"/>
  <c r="P22" i="69" s="1"/>
  <c r="O65" i="44"/>
  <c r="O22" i="69" s="1"/>
  <c r="N65" i="44"/>
  <c r="N22" i="69" s="1"/>
  <c r="M65" i="44"/>
  <c r="M22" i="69" s="1"/>
  <c r="L65" i="44"/>
  <c r="L22" i="69" s="1"/>
  <c r="K65" i="44"/>
  <c r="K22" i="69" s="1"/>
  <c r="J65" i="44"/>
  <c r="J22" i="69" s="1"/>
  <c r="CJ135" i="42"/>
  <c r="CI135" i="42"/>
  <c r="CG71" i="42"/>
  <c r="CH65" i="42"/>
  <c r="CH21" i="69" s="1"/>
  <c r="CG65" i="42"/>
  <c r="CG21" i="69" s="1"/>
  <c r="CD65" i="42"/>
  <c r="CB65" i="42"/>
  <c r="CB21" i="69" s="1"/>
  <c r="CA65" i="42"/>
  <c r="CA21" i="69" s="1"/>
  <c r="BZ65" i="42"/>
  <c r="BX65" i="42"/>
  <c r="BX21" i="69" s="1"/>
  <c r="BV65" i="42"/>
  <c r="BV21" i="69" s="1"/>
  <c r="BU65" i="42"/>
  <c r="BU21" i="69" s="1"/>
  <c r="BT65" i="42"/>
  <c r="BT21" i="69" s="1"/>
  <c r="BS65" i="42"/>
  <c r="BS21" i="69" s="1"/>
  <c r="BR65" i="42"/>
  <c r="BR21" i="69" s="1"/>
  <c r="BQ65" i="42"/>
  <c r="BQ21" i="69" s="1"/>
  <c r="BP65" i="42"/>
  <c r="BP21" i="69" s="1"/>
  <c r="BO65" i="42"/>
  <c r="BO21" i="69" s="1"/>
  <c r="BN65" i="42"/>
  <c r="BN21" i="69" s="1"/>
  <c r="BM65" i="42"/>
  <c r="BM21" i="69" s="1"/>
  <c r="BL65" i="42"/>
  <c r="BL21" i="69" s="1"/>
  <c r="BK65" i="42"/>
  <c r="BK21" i="69" s="1"/>
  <c r="BJ65" i="42"/>
  <c r="BJ21" i="69" s="1"/>
  <c r="BI65" i="42"/>
  <c r="BI21" i="69" s="1"/>
  <c r="BH65" i="42"/>
  <c r="BH21" i="69" s="1"/>
  <c r="BG65" i="42"/>
  <c r="BG21" i="69" s="1"/>
  <c r="BF65" i="42"/>
  <c r="BF21" i="69" s="1"/>
  <c r="BE65" i="42"/>
  <c r="BE21" i="69" s="1"/>
  <c r="BD65" i="42"/>
  <c r="BD21" i="69" s="1"/>
  <c r="BC65" i="42"/>
  <c r="BC21" i="69" s="1"/>
  <c r="BB65" i="42"/>
  <c r="BB21" i="69" s="1"/>
  <c r="BA65" i="42"/>
  <c r="BA21" i="69" s="1"/>
  <c r="AZ65" i="42"/>
  <c r="AY65" i="42"/>
  <c r="AY21" i="69" s="1"/>
  <c r="AX65" i="42"/>
  <c r="AX21" i="69" s="1"/>
  <c r="AW65" i="42"/>
  <c r="AW21" i="69" s="1"/>
  <c r="AV65" i="42"/>
  <c r="AV21" i="69" s="1"/>
  <c r="AU65" i="42"/>
  <c r="AU21" i="69" s="1"/>
  <c r="AT65" i="42"/>
  <c r="AT21" i="69" s="1"/>
  <c r="AS65" i="42"/>
  <c r="AS21" i="69" s="1"/>
  <c r="AR65" i="42"/>
  <c r="AR21" i="69" s="1"/>
  <c r="AQ65" i="42"/>
  <c r="AQ21" i="69" s="1"/>
  <c r="AP65" i="42"/>
  <c r="AP21" i="69" s="1"/>
  <c r="AO65" i="42"/>
  <c r="AO21" i="69" s="1"/>
  <c r="AN65" i="42"/>
  <c r="AN21" i="69" s="1"/>
  <c r="AM65" i="42"/>
  <c r="AM21" i="69" s="1"/>
  <c r="AL65" i="42"/>
  <c r="AL21" i="69" s="1"/>
  <c r="AK65" i="42"/>
  <c r="AK21" i="69" s="1"/>
  <c r="AJ65" i="42"/>
  <c r="AJ21" i="69" s="1"/>
  <c r="AI65" i="42"/>
  <c r="AI21" i="69" s="1"/>
  <c r="AH65" i="42"/>
  <c r="AH21" i="69" s="1"/>
  <c r="AG65" i="42"/>
  <c r="AG21" i="69" s="1"/>
  <c r="AF65" i="42"/>
  <c r="AF21" i="69" s="1"/>
  <c r="AE65" i="42"/>
  <c r="AE21" i="69" s="1"/>
  <c r="AD65" i="42"/>
  <c r="AD21" i="69" s="1"/>
  <c r="AC65" i="42"/>
  <c r="AC21" i="69" s="1"/>
  <c r="AB65" i="42"/>
  <c r="AB21" i="69" s="1"/>
  <c r="AA65" i="42"/>
  <c r="AA21" i="69" s="1"/>
  <c r="Z65" i="42"/>
  <c r="Z21" i="69" s="1"/>
  <c r="Y65" i="42"/>
  <c r="Y21" i="69" s="1"/>
  <c r="X65" i="42"/>
  <c r="X21" i="69" s="1"/>
  <c r="W65" i="42"/>
  <c r="W21" i="69" s="1"/>
  <c r="V65" i="42"/>
  <c r="V21" i="69" s="1"/>
  <c r="U65" i="42"/>
  <c r="T65" i="42"/>
  <c r="S65" i="42"/>
  <c r="R65" i="42"/>
  <c r="Q65" i="42"/>
  <c r="Q21" i="69" s="1"/>
  <c r="P65" i="42"/>
  <c r="P21" i="69" s="1"/>
  <c r="O65" i="42"/>
  <c r="O21" i="69" s="1"/>
  <c r="N65" i="42"/>
  <c r="N21" i="69" s="1"/>
  <c r="M65" i="42"/>
  <c r="M21" i="69" s="1"/>
  <c r="L65" i="42"/>
  <c r="L21" i="69" s="1"/>
  <c r="K65" i="42"/>
  <c r="K21" i="69" s="1"/>
  <c r="J65" i="42"/>
  <c r="J21" i="69" s="1"/>
  <c r="CJ135" i="41"/>
  <c r="CI135" i="41"/>
  <c r="CG71" i="41"/>
  <c r="CH65" i="41"/>
  <c r="CH20" i="69" s="1"/>
  <c r="CG65" i="41"/>
  <c r="CG20" i="69" s="1"/>
  <c r="CD65" i="41"/>
  <c r="CB65" i="41"/>
  <c r="CB20" i="69" s="1"/>
  <c r="CA65" i="41"/>
  <c r="CA20" i="69" s="1"/>
  <c r="BZ65" i="41"/>
  <c r="BX65" i="41"/>
  <c r="BX20" i="69" s="1"/>
  <c r="BV65" i="41"/>
  <c r="BV20" i="69" s="1"/>
  <c r="BU65" i="41"/>
  <c r="BU20" i="69" s="1"/>
  <c r="BT65" i="41"/>
  <c r="BT20" i="69" s="1"/>
  <c r="BS65" i="41"/>
  <c r="BS20" i="69" s="1"/>
  <c r="BR65" i="41"/>
  <c r="BR20" i="69" s="1"/>
  <c r="BQ65" i="41"/>
  <c r="BQ20" i="69" s="1"/>
  <c r="BP65" i="41"/>
  <c r="BP20" i="69" s="1"/>
  <c r="BO65" i="41"/>
  <c r="BO20" i="69" s="1"/>
  <c r="BN65" i="41"/>
  <c r="BN20" i="69" s="1"/>
  <c r="BM65" i="41"/>
  <c r="BM20" i="69" s="1"/>
  <c r="BL65" i="41"/>
  <c r="BL20" i="69" s="1"/>
  <c r="BK65" i="41"/>
  <c r="BK20" i="69" s="1"/>
  <c r="BJ65" i="41"/>
  <c r="BJ20" i="69" s="1"/>
  <c r="BI65" i="41"/>
  <c r="BI20" i="69" s="1"/>
  <c r="BH65" i="41"/>
  <c r="BH20" i="69" s="1"/>
  <c r="BG65" i="41"/>
  <c r="BG20" i="69" s="1"/>
  <c r="BF65" i="41"/>
  <c r="BF20" i="69" s="1"/>
  <c r="BE65" i="41"/>
  <c r="BE20" i="69" s="1"/>
  <c r="BD65" i="41"/>
  <c r="BD20" i="69" s="1"/>
  <c r="BC65" i="41"/>
  <c r="BC20" i="69" s="1"/>
  <c r="BB65" i="41"/>
  <c r="BB20" i="69" s="1"/>
  <c r="BA65" i="41"/>
  <c r="BA20" i="69" s="1"/>
  <c r="AZ65" i="41"/>
  <c r="AY65" i="41"/>
  <c r="AY20" i="69" s="1"/>
  <c r="AX65" i="41"/>
  <c r="AX20" i="69" s="1"/>
  <c r="AW65" i="41"/>
  <c r="AW20" i="69" s="1"/>
  <c r="AV65" i="41"/>
  <c r="AV20" i="69" s="1"/>
  <c r="AU65" i="41"/>
  <c r="AU20" i="69" s="1"/>
  <c r="AT65" i="41"/>
  <c r="AT20" i="69" s="1"/>
  <c r="AS65" i="41"/>
  <c r="AS20" i="69" s="1"/>
  <c r="AR65" i="41"/>
  <c r="AR20" i="69" s="1"/>
  <c r="AQ65" i="41"/>
  <c r="AQ20" i="69" s="1"/>
  <c r="AP65" i="41"/>
  <c r="AP20" i="69" s="1"/>
  <c r="AO65" i="41"/>
  <c r="AO20" i="69" s="1"/>
  <c r="AN65" i="41"/>
  <c r="AN20" i="69" s="1"/>
  <c r="AM65" i="41"/>
  <c r="AM20" i="69" s="1"/>
  <c r="AL65" i="41"/>
  <c r="AL20" i="69" s="1"/>
  <c r="AK65" i="41"/>
  <c r="AK20" i="69" s="1"/>
  <c r="AJ65" i="41"/>
  <c r="AJ20" i="69" s="1"/>
  <c r="AI65" i="41"/>
  <c r="AI20" i="69" s="1"/>
  <c r="AH65" i="41"/>
  <c r="AH20" i="69" s="1"/>
  <c r="AG65" i="41"/>
  <c r="AG20" i="69" s="1"/>
  <c r="AF65" i="41"/>
  <c r="AF20" i="69" s="1"/>
  <c r="AE65" i="41"/>
  <c r="AE20" i="69" s="1"/>
  <c r="AD65" i="41"/>
  <c r="AD20" i="69" s="1"/>
  <c r="AC65" i="41"/>
  <c r="AC20" i="69" s="1"/>
  <c r="AB65" i="41"/>
  <c r="AB20" i="69" s="1"/>
  <c r="AA65" i="41"/>
  <c r="AA20" i="69" s="1"/>
  <c r="Z65" i="41"/>
  <c r="Z20" i="69" s="1"/>
  <c r="Y65" i="41"/>
  <c r="Y20" i="69" s="1"/>
  <c r="X65" i="41"/>
  <c r="X20" i="69" s="1"/>
  <c r="W65" i="41"/>
  <c r="W20" i="69" s="1"/>
  <c r="V65" i="41"/>
  <c r="V20" i="69" s="1"/>
  <c r="U65" i="41"/>
  <c r="T65" i="41"/>
  <c r="S65" i="41"/>
  <c r="R65" i="41"/>
  <c r="Q65" i="41"/>
  <c r="Q20" i="69" s="1"/>
  <c r="P65" i="41"/>
  <c r="P20" i="69" s="1"/>
  <c r="O65" i="41"/>
  <c r="O20" i="69" s="1"/>
  <c r="N65" i="41"/>
  <c r="N20" i="69" s="1"/>
  <c r="M65" i="41"/>
  <c r="M20" i="69" s="1"/>
  <c r="L65" i="41"/>
  <c r="L20" i="69" s="1"/>
  <c r="K65" i="41"/>
  <c r="K20" i="69" s="1"/>
  <c r="J65" i="41"/>
  <c r="J20" i="69" s="1"/>
  <c r="CJ135" i="40"/>
  <c r="CI135" i="40"/>
  <c r="CG71" i="40"/>
  <c r="CH65" i="40"/>
  <c r="CH19" i="69" s="1"/>
  <c r="CG65" i="40"/>
  <c r="CG19" i="69" s="1"/>
  <c r="CD65" i="40"/>
  <c r="CB65" i="40"/>
  <c r="CB19" i="69" s="1"/>
  <c r="CA65" i="40"/>
  <c r="CA19" i="69" s="1"/>
  <c r="BZ65" i="40"/>
  <c r="BX65" i="40"/>
  <c r="BX19" i="69" s="1"/>
  <c r="BV65" i="40"/>
  <c r="BV19" i="69" s="1"/>
  <c r="BU65" i="40"/>
  <c r="BU19" i="69" s="1"/>
  <c r="BT65" i="40"/>
  <c r="BT19" i="69" s="1"/>
  <c r="BS65" i="40"/>
  <c r="BS19" i="69" s="1"/>
  <c r="BR65" i="40"/>
  <c r="BR19" i="69" s="1"/>
  <c r="BQ65" i="40"/>
  <c r="BQ19" i="69" s="1"/>
  <c r="BP65" i="40"/>
  <c r="BP19" i="69" s="1"/>
  <c r="BO65" i="40"/>
  <c r="BO19" i="69" s="1"/>
  <c r="BN65" i="40"/>
  <c r="BN19" i="69" s="1"/>
  <c r="BM65" i="40"/>
  <c r="BM19" i="69" s="1"/>
  <c r="BL65" i="40"/>
  <c r="BL19" i="69" s="1"/>
  <c r="BK65" i="40"/>
  <c r="BK19" i="69" s="1"/>
  <c r="BJ65" i="40"/>
  <c r="BJ19" i="69" s="1"/>
  <c r="BI65" i="40"/>
  <c r="BI19" i="69" s="1"/>
  <c r="BH65" i="40"/>
  <c r="BH19" i="69" s="1"/>
  <c r="BG65" i="40"/>
  <c r="BG19" i="69" s="1"/>
  <c r="BF65" i="40"/>
  <c r="BF19" i="69" s="1"/>
  <c r="BE65" i="40"/>
  <c r="BE19" i="69" s="1"/>
  <c r="BD65" i="40"/>
  <c r="BD19" i="69" s="1"/>
  <c r="BC65" i="40"/>
  <c r="BC19" i="69" s="1"/>
  <c r="BB65" i="40"/>
  <c r="BB19" i="69" s="1"/>
  <c r="BA65" i="40"/>
  <c r="BA19" i="69" s="1"/>
  <c r="AZ65" i="40"/>
  <c r="AY65" i="40"/>
  <c r="AY19" i="69" s="1"/>
  <c r="AX65" i="40"/>
  <c r="AX19" i="69" s="1"/>
  <c r="AW65" i="40"/>
  <c r="AW19" i="69" s="1"/>
  <c r="AV65" i="40"/>
  <c r="AV19" i="69" s="1"/>
  <c r="AU65" i="40"/>
  <c r="AU19" i="69" s="1"/>
  <c r="AT65" i="40"/>
  <c r="AT19" i="69" s="1"/>
  <c r="AS65" i="40"/>
  <c r="AS19" i="69" s="1"/>
  <c r="AR65" i="40"/>
  <c r="AR19" i="69" s="1"/>
  <c r="AQ65" i="40"/>
  <c r="AQ19" i="69" s="1"/>
  <c r="AP65" i="40"/>
  <c r="AP19" i="69" s="1"/>
  <c r="AO65" i="40"/>
  <c r="AO19" i="69" s="1"/>
  <c r="AN65" i="40"/>
  <c r="AN19" i="69" s="1"/>
  <c r="AM65" i="40"/>
  <c r="AM19" i="69" s="1"/>
  <c r="AL65" i="40"/>
  <c r="AL19" i="69" s="1"/>
  <c r="AK65" i="40"/>
  <c r="AK19" i="69" s="1"/>
  <c r="AJ65" i="40"/>
  <c r="AJ19" i="69" s="1"/>
  <c r="AI65" i="40"/>
  <c r="AI19" i="69" s="1"/>
  <c r="AH65" i="40"/>
  <c r="AH19" i="69" s="1"/>
  <c r="AG65" i="40"/>
  <c r="AG19" i="69" s="1"/>
  <c r="AF65" i="40"/>
  <c r="AF19" i="69" s="1"/>
  <c r="AE65" i="40"/>
  <c r="AE19" i="69" s="1"/>
  <c r="AD65" i="40"/>
  <c r="AD19" i="69" s="1"/>
  <c r="AC65" i="40"/>
  <c r="AC19" i="69" s="1"/>
  <c r="AB65" i="40"/>
  <c r="AB19" i="69" s="1"/>
  <c r="AA65" i="40"/>
  <c r="AA19" i="69" s="1"/>
  <c r="Z65" i="40"/>
  <c r="Z19" i="69" s="1"/>
  <c r="Y65" i="40"/>
  <c r="Y19" i="69" s="1"/>
  <c r="X65" i="40"/>
  <c r="X19" i="69" s="1"/>
  <c r="W65" i="40"/>
  <c r="W19" i="69" s="1"/>
  <c r="V65" i="40"/>
  <c r="V19" i="69" s="1"/>
  <c r="U65" i="40"/>
  <c r="T65" i="40"/>
  <c r="S65" i="40"/>
  <c r="R65" i="40"/>
  <c r="Q65" i="40"/>
  <c r="Q19" i="69" s="1"/>
  <c r="P65" i="40"/>
  <c r="P19" i="69" s="1"/>
  <c r="O65" i="40"/>
  <c r="O19" i="69" s="1"/>
  <c r="N65" i="40"/>
  <c r="N19" i="69" s="1"/>
  <c r="M65" i="40"/>
  <c r="M19" i="69" s="1"/>
  <c r="L65" i="40"/>
  <c r="L19" i="69" s="1"/>
  <c r="K65" i="40"/>
  <c r="K19" i="69" s="1"/>
  <c r="J65" i="40"/>
  <c r="J19" i="69" s="1"/>
  <c r="CJ135" i="39"/>
  <c r="CI135" i="39"/>
  <c r="CG71" i="39"/>
  <c r="CH65" i="39"/>
  <c r="CH18" i="69" s="1"/>
  <c r="CG65" i="39"/>
  <c r="CG18" i="69" s="1"/>
  <c r="CD65" i="39"/>
  <c r="CB65" i="39"/>
  <c r="CB18" i="69" s="1"/>
  <c r="CA65" i="39"/>
  <c r="CA18" i="69" s="1"/>
  <c r="BZ65" i="39"/>
  <c r="BX65" i="39"/>
  <c r="BX18" i="69" s="1"/>
  <c r="BV65" i="39"/>
  <c r="BV18" i="69" s="1"/>
  <c r="BU65" i="39"/>
  <c r="BU18" i="69" s="1"/>
  <c r="BT65" i="39"/>
  <c r="BT18" i="69" s="1"/>
  <c r="BS65" i="39"/>
  <c r="BS18" i="69" s="1"/>
  <c r="BR65" i="39"/>
  <c r="BR18" i="69" s="1"/>
  <c r="BQ65" i="39"/>
  <c r="BQ18" i="69" s="1"/>
  <c r="BP65" i="39"/>
  <c r="BP18" i="69" s="1"/>
  <c r="BO65" i="39"/>
  <c r="BO18" i="69" s="1"/>
  <c r="BN65" i="39"/>
  <c r="BN18" i="69" s="1"/>
  <c r="BM65" i="39"/>
  <c r="BM18" i="69" s="1"/>
  <c r="BL65" i="39"/>
  <c r="BL18" i="69" s="1"/>
  <c r="BK65" i="39"/>
  <c r="BK18" i="69" s="1"/>
  <c r="BJ65" i="39"/>
  <c r="BJ18" i="69" s="1"/>
  <c r="BI65" i="39"/>
  <c r="BI18" i="69" s="1"/>
  <c r="BH65" i="39"/>
  <c r="BH18" i="69" s="1"/>
  <c r="BG65" i="39"/>
  <c r="BG18" i="69" s="1"/>
  <c r="BF65" i="39"/>
  <c r="BF18" i="69" s="1"/>
  <c r="BE65" i="39"/>
  <c r="BE18" i="69" s="1"/>
  <c r="BD65" i="39"/>
  <c r="BD18" i="69" s="1"/>
  <c r="BC65" i="39"/>
  <c r="BC18" i="69" s="1"/>
  <c r="BB65" i="39"/>
  <c r="BB18" i="69" s="1"/>
  <c r="BA65" i="39"/>
  <c r="BA18" i="69" s="1"/>
  <c r="AZ65" i="39"/>
  <c r="AY65" i="39"/>
  <c r="AY18" i="69" s="1"/>
  <c r="AX65" i="39"/>
  <c r="AX18" i="69" s="1"/>
  <c r="AW65" i="39"/>
  <c r="AW18" i="69" s="1"/>
  <c r="AV65" i="39"/>
  <c r="AV18" i="69" s="1"/>
  <c r="AU65" i="39"/>
  <c r="AU18" i="69" s="1"/>
  <c r="AT65" i="39"/>
  <c r="AT18" i="69" s="1"/>
  <c r="AS65" i="39"/>
  <c r="AS18" i="69" s="1"/>
  <c r="AR65" i="39"/>
  <c r="AR18" i="69" s="1"/>
  <c r="AQ65" i="39"/>
  <c r="AQ18" i="69" s="1"/>
  <c r="AP65" i="39"/>
  <c r="AP18" i="69" s="1"/>
  <c r="AO65" i="39"/>
  <c r="AO18" i="69" s="1"/>
  <c r="AN65" i="39"/>
  <c r="AN18" i="69" s="1"/>
  <c r="AM65" i="39"/>
  <c r="AM18" i="69" s="1"/>
  <c r="AL65" i="39"/>
  <c r="AL18" i="69" s="1"/>
  <c r="AK65" i="39"/>
  <c r="AK18" i="69" s="1"/>
  <c r="AJ65" i="39"/>
  <c r="AJ18" i="69" s="1"/>
  <c r="AI65" i="39"/>
  <c r="AI18" i="69" s="1"/>
  <c r="AH65" i="39"/>
  <c r="AH18" i="69" s="1"/>
  <c r="AG65" i="39"/>
  <c r="AG18" i="69" s="1"/>
  <c r="AF65" i="39"/>
  <c r="AF18" i="69" s="1"/>
  <c r="AE65" i="39"/>
  <c r="AE18" i="69" s="1"/>
  <c r="AD65" i="39"/>
  <c r="AD18" i="69" s="1"/>
  <c r="AC65" i="39"/>
  <c r="AC18" i="69" s="1"/>
  <c r="AB65" i="39"/>
  <c r="AB18" i="69" s="1"/>
  <c r="AA65" i="39"/>
  <c r="AA18" i="69" s="1"/>
  <c r="Z65" i="39"/>
  <c r="Z18" i="69" s="1"/>
  <c r="Y65" i="39"/>
  <c r="Y18" i="69" s="1"/>
  <c r="X65" i="39"/>
  <c r="X18" i="69" s="1"/>
  <c r="W65" i="39"/>
  <c r="W18" i="69" s="1"/>
  <c r="V65" i="39"/>
  <c r="V18" i="69" s="1"/>
  <c r="U65" i="39"/>
  <c r="T65" i="39"/>
  <c r="S65" i="39"/>
  <c r="R65" i="39"/>
  <c r="Q65" i="39"/>
  <c r="Q18" i="69" s="1"/>
  <c r="P65" i="39"/>
  <c r="P18" i="69" s="1"/>
  <c r="O65" i="39"/>
  <c r="O18" i="69" s="1"/>
  <c r="N65" i="39"/>
  <c r="N18" i="69" s="1"/>
  <c r="M65" i="39"/>
  <c r="M18" i="69" s="1"/>
  <c r="L65" i="39"/>
  <c r="L18" i="69" s="1"/>
  <c r="K65" i="39"/>
  <c r="K18" i="69" s="1"/>
  <c r="J65" i="39"/>
  <c r="J18" i="69" s="1"/>
  <c r="AZ30" i="69" l="1"/>
  <c r="AZ29" i="69"/>
  <c r="AZ28" i="69"/>
  <c r="AZ27" i="69"/>
  <c r="AZ26" i="69"/>
  <c r="AZ25" i="69"/>
  <c r="AZ24" i="69"/>
  <c r="AZ23" i="69"/>
  <c r="AZ22" i="69"/>
  <c r="AZ21" i="69"/>
  <c r="AZ20" i="69"/>
  <c r="AZ19" i="69"/>
  <c r="AZ18" i="69"/>
  <c r="BZ30" i="69"/>
  <c r="BZ29" i="69"/>
  <c r="BZ28" i="69"/>
  <c r="BZ27" i="69"/>
  <c r="BZ26" i="69"/>
  <c r="BZ25" i="69"/>
  <c r="BZ24" i="69"/>
  <c r="BZ23" i="69"/>
  <c r="BZ22" i="69"/>
  <c r="BZ21" i="69"/>
  <c r="BZ20" i="69"/>
  <c r="BZ19" i="69"/>
  <c r="BZ18" i="69"/>
  <c r="J65" i="38"/>
  <c r="J17" i="69" s="1"/>
  <c r="J45" i="69" s="1"/>
  <c r="J47" i="69" s="1"/>
  <c r="K65" i="38"/>
  <c r="K17" i="69" s="1"/>
  <c r="K45" i="69" s="1"/>
  <c r="K47" i="69" s="1"/>
  <c r="L65" i="38"/>
  <c r="L17" i="69" s="1"/>
  <c r="L45" i="69" s="1"/>
  <c r="L47" i="69" s="1"/>
  <c r="M65" i="38"/>
  <c r="M17" i="69" s="1"/>
  <c r="M45" i="69" s="1"/>
  <c r="M47" i="69" s="1"/>
  <c r="N65" i="38"/>
  <c r="N17" i="69" s="1"/>
  <c r="N45" i="69" s="1"/>
  <c r="N47" i="69" s="1"/>
  <c r="O65" i="38"/>
  <c r="O17" i="69" s="1"/>
  <c r="O45" i="69" s="1"/>
  <c r="O47" i="69" s="1"/>
  <c r="P65" i="38"/>
  <c r="P17" i="69" s="1"/>
  <c r="P45" i="69" s="1"/>
  <c r="P47" i="69" s="1"/>
  <c r="Q65" i="38"/>
  <c r="Q17" i="69" s="1"/>
  <c r="Q45" i="69" s="1"/>
  <c r="Q47" i="69" s="1"/>
  <c r="R65" i="38"/>
  <c r="S65" i="38"/>
  <c r="T65" i="38"/>
  <c r="U65" i="38"/>
  <c r="V65" i="38"/>
  <c r="V17" i="69" s="1"/>
  <c r="V45" i="69" s="1"/>
  <c r="V47" i="69" s="1"/>
  <c r="W65" i="38"/>
  <c r="W17" i="69" s="1"/>
  <c r="W45" i="69" s="1"/>
  <c r="W47" i="69" s="1"/>
  <c r="X65" i="38"/>
  <c r="X17" i="69" s="1"/>
  <c r="X45" i="69" s="1"/>
  <c r="X47" i="69" s="1"/>
  <c r="Y65" i="38"/>
  <c r="Y17" i="69" s="1"/>
  <c r="Y45" i="69" s="1"/>
  <c r="Y47" i="69" s="1"/>
  <c r="Z65" i="38"/>
  <c r="Z17" i="69" s="1"/>
  <c r="Z45" i="69" s="1"/>
  <c r="Z47" i="69" s="1"/>
  <c r="AA65" i="38"/>
  <c r="AA17" i="69" s="1"/>
  <c r="AA45" i="69" s="1"/>
  <c r="AA47" i="69" s="1"/>
  <c r="AB65" i="38"/>
  <c r="AB17" i="69" s="1"/>
  <c r="AB45" i="69" s="1"/>
  <c r="AB47" i="69" s="1"/>
  <c r="AC65" i="38"/>
  <c r="AC17" i="69" s="1"/>
  <c r="AC45" i="69" s="1"/>
  <c r="AC47" i="69" s="1"/>
  <c r="AD65" i="38"/>
  <c r="AD17" i="69" s="1"/>
  <c r="AD45" i="69" s="1"/>
  <c r="AD47" i="69" s="1"/>
  <c r="AE65" i="38"/>
  <c r="AE17" i="69" s="1"/>
  <c r="AE45" i="69" s="1"/>
  <c r="AE47" i="69" s="1"/>
  <c r="AF65" i="38"/>
  <c r="AF17" i="69" s="1"/>
  <c r="AF45" i="69" s="1"/>
  <c r="AF47" i="69" s="1"/>
  <c r="AG65" i="38"/>
  <c r="AG17" i="69" s="1"/>
  <c r="AG45" i="69" s="1"/>
  <c r="AG47" i="69" s="1"/>
  <c r="AH65" i="38"/>
  <c r="AH17" i="69" s="1"/>
  <c r="AH45" i="69" s="1"/>
  <c r="AH47" i="69" s="1"/>
  <c r="AI65" i="38"/>
  <c r="AI17" i="69" s="1"/>
  <c r="AI45" i="69" s="1"/>
  <c r="AI47" i="69" s="1"/>
  <c r="AJ65" i="38"/>
  <c r="AJ17" i="69" s="1"/>
  <c r="AJ45" i="69" s="1"/>
  <c r="AJ47" i="69" s="1"/>
  <c r="AK65" i="38"/>
  <c r="AK17" i="69" s="1"/>
  <c r="AK45" i="69" s="1"/>
  <c r="AK47" i="69" s="1"/>
  <c r="AL65" i="38"/>
  <c r="AL17" i="69" s="1"/>
  <c r="AL45" i="69" s="1"/>
  <c r="AL47" i="69" s="1"/>
  <c r="AM65" i="38"/>
  <c r="AM17" i="69" s="1"/>
  <c r="AM45" i="69" s="1"/>
  <c r="AM47" i="69" s="1"/>
  <c r="AN65" i="38"/>
  <c r="AN17" i="69" s="1"/>
  <c r="AN45" i="69" s="1"/>
  <c r="AN47" i="69" s="1"/>
  <c r="AO65" i="38"/>
  <c r="AO17" i="69" s="1"/>
  <c r="AO45" i="69" s="1"/>
  <c r="AO47" i="69" s="1"/>
  <c r="AP65" i="38"/>
  <c r="AP17" i="69" s="1"/>
  <c r="AP45" i="69" s="1"/>
  <c r="AP47" i="69" s="1"/>
  <c r="AQ65" i="38"/>
  <c r="AQ17" i="69" s="1"/>
  <c r="AQ45" i="69" s="1"/>
  <c r="AQ47" i="69" s="1"/>
  <c r="AR65" i="38"/>
  <c r="AR17" i="69" s="1"/>
  <c r="AR45" i="69" s="1"/>
  <c r="AR47" i="69" s="1"/>
  <c r="AS65" i="38"/>
  <c r="AS17" i="69" s="1"/>
  <c r="AS45" i="69" s="1"/>
  <c r="AS47" i="69" s="1"/>
  <c r="AT65" i="38"/>
  <c r="AT17" i="69" s="1"/>
  <c r="AT45" i="69" s="1"/>
  <c r="AT47" i="69" s="1"/>
  <c r="AU65" i="38"/>
  <c r="AU17" i="69" s="1"/>
  <c r="AU45" i="69" s="1"/>
  <c r="AU47" i="69" s="1"/>
  <c r="AV65" i="38"/>
  <c r="AV17" i="69" s="1"/>
  <c r="AV45" i="69" s="1"/>
  <c r="AV47" i="69" s="1"/>
  <c r="AW65" i="38"/>
  <c r="AW17" i="69" s="1"/>
  <c r="AW45" i="69" s="1"/>
  <c r="AW47" i="69" s="1"/>
  <c r="AX65" i="38"/>
  <c r="AX17" i="69" s="1"/>
  <c r="AX45" i="69" s="1"/>
  <c r="AX47" i="69" s="1"/>
  <c r="AY65" i="38"/>
  <c r="AY17" i="69" s="1"/>
  <c r="AY45" i="69" s="1"/>
  <c r="AY47" i="69" s="1"/>
  <c r="AZ65" i="38"/>
  <c r="BA65" i="38"/>
  <c r="BA17" i="69" s="1"/>
  <c r="BA45" i="69" s="1"/>
  <c r="BB65" i="38"/>
  <c r="BB17" i="69" s="1"/>
  <c r="BB45" i="69" s="1"/>
  <c r="BC65" i="38"/>
  <c r="BC17" i="69" s="1"/>
  <c r="BD65" i="38"/>
  <c r="BD17" i="69" s="1"/>
  <c r="BD45" i="69" s="1"/>
  <c r="BD47" i="69" s="1"/>
  <c r="BE65" i="38"/>
  <c r="BE17" i="69" s="1"/>
  <c r="BE45" i="69" s="1"/>
  <c r="BE47" i="69" s="1"/>
  <c r="BF65" i="38"/>
  <c r="BF17" i="69" s="1"/>
  <c r="BF45" i="69" s="1"/>
  <c r="BF47" i="69" s="1"/>
  <c r="BG65" i="38"/>
  <c r="BG17" i="69" s="1"/>
  <c r="BG45" i="69" s="1"/>
  <c r="BG47" i="69" s="1"/>
  <c r="BH65" i="38"/>
  <c r="BH17" i="69" s="1"/>
  <c r="BH45" i="69" s="1"/>
  <c r="BH47" i="69" s="1"/>
  <c r="BI65" i="38"/>
  <c r="BI17" i="69" s="1"/>
  <c r="BI45" i="69" s="1"/>
  <c r="BI47" i="69" s="1"/>
  <c r="BJ65" i="38"/>
  <c r="BJ17" i="69" s="1"/>
  <c r="BJ45" i="69" s="1"/>
  <c r="BJ47" i="69" s="1"/>
  <c r="BK65" i="38"/>
  <c r="BK17" i="69" s="1"/>
  <c r="BK45" i="69" s="1"/>
  <c r="BK47" i="69" s="1"/>
  <c r="BL65" i="38"/>
  <c r="BL17" i="69" s="1"/>
  <c r="BL45" i="69" s="1"/>
  <c r="BL47" i="69" s="1"/>
  <c r="BM65" i="38"/>
  <c r="BM17" i="69" s="1"/>
  <c r="BM45" i="69" s="1"/>
  <c r="BM47" i="69" s="1"/>
  <c r="BN65" i="38"/>
  <c r="BN17" i="69" s="1"/>
  <c r="BN45" i="69" s="1"/>
  <c r="BN47" i="69" s="1"/>
  <c r="BO65" i="38"/>
  <c r="BO17" i="69" s="1"/>
  <c r="BO45" i="69" s="1"/>
  <c r="BO47" i="69" s="1"/>
  <c r="BP65" i="38"/>
  <c r="BP17" i="69" s="1"/>
  <c r="BP45" i="69" s="1"/>
  <c r="BP47" i="69" s="1"/>
  <c r="BQ65" i="38"/>
  <c r="BQ17" i="69" s="1"/>
  <c r="BQ45" i="69" s="1"/>
  <c r="BQ47" i="69" s="1"/>
  <c r="BR65" i="38"/>
  <c r="BR17" i="69" s="1"/>
  <c r="BR45" i="69" s="1"/>
  <c r="BR47" i="69" s="1"/>
  <c r="BS65" i="38"/>
  <c r="BS17" i="69" s="1"/>
  <c r="BS45" i="69" s="1"/>
  <c r="BS47" i="69" s="1"/>
  <c r="BT65" i="38"/>
  <c r="BT17" i="69" s="1"/>
  <c r="BT45" i="69" s="1"/>
  <c r="BT47" i="69" s="1"/>
  <c r="BU65" i="38"/>
  <c r="BU17" i="69" s="1"/>
  <c r="BU45" i="69" s="1"/>
  <c r="BU47" i="69" s="1"/>
  <c r="BV65" i="38"/>
  <c r="BV17" i="69" s="1"/>
  <c r="BV45" i="69" s="1"/>
  <c r="BV47" i="69" s="1"/>
  <c r="BX65" i="38"/>
  <c r="BX17" i="69" s="1"/>
  <c r="BX45" i="69" s="1"/>
  <c r="BX47" i="69" s="1"/>
  <c r="BZ65" i="38"/>
  <c r="BZ17" i="69" s="1"/>
  <c r="CA65" i="38"/>
  <c r="CA17" i="69" s="1"/>
  <c r="CA45" i="69" s="1"/>
  <c r="CA47" i="69" s="1"/>
  <c r="CB65" i="38"/>
  <c r="CB17" i="69" s="1"/>
  <c r="CB45" i="69" s="1"/>
  <c r="CB47" i="69" s="1"/>
  <c r="CG65" i="38"/>
  <c r="CG17" i="69" s="1"/>
  <c r="CG47" i="69" s="1"/>
  <c r="CH65" i="38"/>
  <c r="CH17" i="69" s="1"/>
  <c r="CH45" i="69" s="1"/>
  <c r="CH47" i="69" s="1"/>
  <c r="CJ135" i="38"/>
  <c r="CI135" i="38"/>
  <c r="CG71" i="38"/>
  <c r="BZ45" i="69" l="1"/>
  <c r="BZ47" i="69" s="1"/>
  <c r="BC45" i="69"/>
  <c r="BC47" i="69" s="1"/>
  <c r="AZ17" i="69"/>
  <c r="AZ45" i="69" s="1"/>
  <c r="AZ47" i="69" s="1"/>
  <c r="BA47" i="69"/>
  <c r="J52" i="12"/>
  <c r="L36" i="12"/>
  <c r="I19" i="12"/>
  <c r="CA135" i="5" l="1"/>
  <c r="BZ135" i="5"/>
  <c r="BX71" i="5"/>
</calcChain>
</file>

<file path=xl/sharedStrings.xml><?xml version="1.0" encoding="utf-8"?>
<sst xmlns="http://schemas.openxmlformats.org/spreadsheetml/2006/main" count="12805" uniqueCount="991">
  <si>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</si>
  <si>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</si>
  <si>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</si>
  <si>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</si>
  <si>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</si>
  <si>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</si>
  <si>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</si>
  <si>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</si>
  <si>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</si>
  <si>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</si>
  <si>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</si>
  <si>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</si>
  <si>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</si>
  <si>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</si>
  <si>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</si>
  <si>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</si>
  <si>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</si>
  <si>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</si>
  <si>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</si>
  <si>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</si>
  <si>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</si>
  <si>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</si>
  <si>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</si>
  <si>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</si>
  <si>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</si>
  <si>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</si>
  <si>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</si>
  <si>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</si>
  <si>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</si>
  <si>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</si>
  <si>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</si>
  <si>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</si>
  <si>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</si>
  <si>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</si>
  <si>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</si>
  <si>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</si>
  <si>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</si>
  <si>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</si>
  <si>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</si>
  <si>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</si>
  <si>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</si>
  <si>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</si>
  <si>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</si>
  <si>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</si>
  <si>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</si>
  <si>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</si>
  <si>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</si>
  <si>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</si>
  <si>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</si>
  <si>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</si>
  <si>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</si>
  <si>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</si>
  <si>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</si>
  <si>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</si>
  <si>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</si>
  <si>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</si>
  <si>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</si>
  <si>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</si>
  <si>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</si>
  <si>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</si>
  <si>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</si>
  <si>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</si>
  <si>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</si>
  <si>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</si>
  <si>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</si>
  <si>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</si>
  <si>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</si>
  <si>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</si>
  <si>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</si>
  <si>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</si>
  <si>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</si>
  <si>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</si>
  <si>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</si>
  <si>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</si>
  <si>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</si>
  <si>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</si>
  <si>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</si>
  <si>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</si>
  <si>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</si>
  <si>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</si>
  <si>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</si>
  <si>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</si>
  <si>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</si>
  <si>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</si>
  <si>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</si>
  <si>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</si>
  <si>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</si>
  <si>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</si>
  <si>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</si>
  <si>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</si>
  <si>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</si>
  <si>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</si>
  <si>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</si>
  <si>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</si>
  <si>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</si>
  <si>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</si>
  <si>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</si>
  <si>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</si>
  <si>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</si>
  <si>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</si>
  <si>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</si>
  <si>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</si>
  <si>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</si>
  <si>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</si>
  <si>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</si>
  <si>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</si>
  <si>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</si>
  <si>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</si>
  <si>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</si>
  <si>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</si>
  <si>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</si>
  <si>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</si>
  <si>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</si>
  <si>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</si>
  <si>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</si>
  <si>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</si>
  <si>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</si>
  <si>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</si>
  <si>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</si>
  <si>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</si>
  <si>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</si>
  <si>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</si>
  <si>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</si>
  <si>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</si>
  <si>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</si>
  <si>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</si>
  <si>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</si>
  <si>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</si>
  <si>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</si>
  <si>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</si>
  <si>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</si>
  <si>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</si>
  <si>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</si>
  <si>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</si>
  <si>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</si>
  <si>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</si>
  <si>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</si>
  <si>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</si>
  <si>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</si>
  <si>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</si>
  <si>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</si>
  <si>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</si>
  <si>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</si>
  <si>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</si>
  <si>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</si>
  <si>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</si>
  <si>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</si>
  <si>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</si>
  <si>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</si>
  <si>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</si>
  <si>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</si>
  <si>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</si>
  <si>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</si>
  <si>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</si>
  <si>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</si>
  <si>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</si>
  <si>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</si>
  <si>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</si>
  <si>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</si>
  <si>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</si>
  <si>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</si>
  <si>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</si>
  <si>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</si>
  <si>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</si>
  <si>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</si>
  <si>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</si>
  <si>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</si>
  <si>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</si>
  <si>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</si>
  <si>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</si>
  <si>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</si>
  <si>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</si>
  <si>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</si>
  <si>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</si>
  <si>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</si>
  <si>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</si>
  <si>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</si>
  <si>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</si>
  <si>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</si>
  <si>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</si>
  <si>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</si>
  <si>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</si>
  <si>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</si>
  <si>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</si>
  <si>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</si>
  <si>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</si>
  <si>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</si>
  <si>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</si>
  <si>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</si>
  <si>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SLIPLINE 60" CSP</t>
  </si>
  <si>
    <t>TRAFFIC BEARING G.D.I STD. 840.35</t>
  </si>
  <si>
    <t>MH FRAME AND COVER STD 840.54</t>
  </si>
  <si>
    <t>TRAFFIC BEARING JB STD. 840.34</t>
  </si>
  <si>
    <t>BERM DRAINAGE OUTLET STRUCTURE STD 850.10 OR 850.11</t>
  </si>
  <si>
    <t>CONV. D.I. TO J.B.</t>
  </si>
  <si>
    <t>OPEN THROAT CATCH BASIN 840.04</t>
  </si>
  <si>
    <t>ADJUSTMENT OF DROP INLETS</t>
  </si>
  <si>
    <t>BMS</t>
  </si>
  <si>
    <t>I-0914BA</t>
  </si>
  <si>
    <t>72+78.00 -SBL-</t>
  </si>
  <si>
    <t>LT</t>
  </si>
  <si>
    <t>72+76.77 -SBL-</t>
  </si>
  <si>
    <t>72+65.38 -SBL-</t>
  </si>
  <si>
    <t>RT</t>
  </si>
  <si>
    <t>74+11.30 -NBL-</t>
  </si>
  <si>
    <t>78+20.54 -SBL-</t>
  </si>
  <si>
    <t>79+73.00 -NBL-</t>
  </si>
  <si>
    <t>79+76.69 -NBL-</t>
  </si>
  <si>
    <t>80+26.35 -NBL-</t>
  </si>
  <si>
    <t>80+30.00 -NBL-</t>
  </si>
  <si>
    <t>83+96.24 -NBL-</t>
  </si>
  <si>
    <t>85+16.73 -NBL-</t>
  </si>
  <si>
    <t>78+29.44 -SBL-</t>
  </si>
  <si>
    <t>84+06.58 -NBL-</t>
  </si>
  <si>
    <t>74+04.00 -NBL-</t>
  </si>
  <si>
    <t>85+00.00 -NBL-</t>
  </si>
  <si>
    <t>89+02.66 -NBL-</t>
  </si>
  <si>
    <t>93+99.00 -SBL-</t>
  </si>
  <si>
    <t>94+05.41 -SBL-</t>
  </si>
  <si>
    <t>94+53.95 -NBL-</t>
  </si>
  <si>
    <t>99+97.32 -NBL-</t>
  </si>
  <si>
    <t>90+00.00 -NBL-</t>
  </si>
  <si>
    <t>94+00.00 -SBL-</t>
  </si>
  <si>
    <t>97+75.00 -NBL-</t>
  </si>
  <si>
    <t>100+00.00 -NBL-</t>
  </si>
  <si>
    <t/>
  </si>
  <si>
    <t>2GI-D</t>
  </si>
  <si>
    <t>Collar</t>
  </si>
  <si>
    <t>2GI</t>
  </si>
  <si>
    <t>Conv DI to JBwMH</t>
  </si>
  <si>
    <t>2 (15")</t>
  </si>
  <si>
    <t>2 (18")</t>
  </si>
  <si>
    <t>2GIwFG</t>
  </si>
  <si>
    <t>BDO</t>
  </si>
  <si>
    <t>Adj DI/FS</t>
  </si>
  <si>
    <t>89+92.00 -NBL-</t>
  </si>
  <si>
    <t>102+22.70 -NBL-</t>
  </si>
  <si>
    <t>Ex 18" RCP</t>
  </si>
  <si>
    <t>102+23.00 -NBL-</t>
  </si>
  <si>
    <t>102+23.03 -NBL-</t>
  </si>
  <si>
    <t>105+31.64 -NBL-</t>
  </si>
  <si>
    <t>109+68.11 -SBL-</t>
  </si>
  <si>
    <t>109+68.02 -SBL-</t>
  </si>
  <si>
    <t>Conv DI to JB w/MH</t>
  </si>
  <si>
    <t>109+70.11 -NBL-</t>
  </si>
  <si>
    <t>112+00.02 -SBL-</t>
  </si>
  <si>
    <t>Ex 24" RCP</t>
  </si>
  <si>
    <t>112+13.75 -SBL-</t>
  </si>
  <si>
    <t>112+18.58 -SBL-</t>
  </si>
  <si>
    <t>111+91.66 -NBL-</t>
  </si>
  <si>
    <t>102+41.00 -SBL-</t>
  </si>
  <si>
    <t>102+49.00 -SBL-</t>
  </si>
  <si>
    <t>117+05.31 -SBL-</t>
  </si>
  <si>
    <t>117+05.00 -SBL-</t>
  </si>
  <si>
    <t>117+03.47 -NBL-</t>
  </si>
  <si>
    <t>119+38.39 -NBL-</t>
  </si>
  <si>
    <t>121+09.63 -NBL-</t>
  </si>
  <si>
    <t>121+38.47 -SBL-</t>
  </si>
  <si>
    <t>JB w/MH</t>
  </si>
  <si>
    <t>18+94.75 -Y1RPC-</t>
  </si>
  <si>
    <t>19+17.62 -Y1RPC-</t>
  </si>
  <si>
    <t>22+06.38 -Y1RPC-</t>
  </si>
  <si>
    <t>125+01.28 -SBL-</t>
  </si>
  <si>
    <t>2(15")</t>
  </si>
  <si>
    <t>2GI/FS</t>
  </si>
  <si>
    <t>125+25.23 -SBL-</t>
  </si>
  <si>
    <t>125+58.67 -NBL-</t>
  </si>
  <si>
    <t>125+56.44 -NBL-</t>
  </si>
  <si>
    <t>125+56.00 -NBL-</t>
  </si>
  <si>
    <t>128+90.64 -SBL-</t>
  </si>
  <si>
    <t>Ex 15" RCP</t>
  </si>
  <si>
    <t>128+93.26 -SBL-</t>
  </si>
  <si>
    <t>20+17.00 -Y1-</t>
  </si>
  <si>
    <t>CB</t>
  </si>
  <si>
    <t>20+06.00 -Y1-</t>
  </si>
  <si>
    <t>125+60.00 -SBL-</t>
  </si>
  <si>
    <t>125+60.54 -SBL-</t>
  </si>
  <si>
    <t>18+37.57 -Y1RPD-</t>
  </si>
  <si>
    <t>133+20.70 -NBL-</t>
  </si>
  <si>
    <t>133+16.72 -NBL-</t>
  </si>
  <si>
    <t>11+50.01 -Y1LPA-</t>
  </si>
  <si>
    <t>13+50.00 -Y1LPA-</t>
  </si>
  <si>
    <t>CB-F</t>
  </si>
  <si>
    <t>132+84.39 -SBL-</t>
  </si>
  <si>
    <t>18+86.67 -Y1RPA-</t>
  </si>
  <si>
    <t>139+75.00 -NBL-</t>
  </si>
  <si>
    <t>139+91.66 -NBL-</t>
  </si>
  <si>
    <t>141+28.58 -NBL-</t>
  </si>
  <si>
    <t>138+74.00 -SBL-</t>
  </si>
  <si>
    <t>14+24.41 -Y1RPA-</t>
  </si>
  <si>
    <t>121+42.54 -SBL-</t>
  </si>
  <si>
    <t>19+17.00 -Y1RPC-</t>
  </si>
  <si>
    <t>22+05.00 -Y1RPC-</t>
  </si>
  <si>
    <t>128+95.47 -SBL-</t>
  </si>
  <si>
    <t>JB W/MH</t>
  </si>
  <si>
    <t>16+65.05 -Y1RPC-</t>
  </si>
  <si>
    <t>117+04.90 -SBL-</t>
  </si>
  <si>
    <t>118+83.00 -NBL-</t>
  </si>
  <si>
    <t>121+50.00 -SBL-</t>
  </si>
  <si>
    <t>13+31.21 -Y1LPA-</t>
  </si>
  <si>
    <t>Conv CB to JB w/MH</t>
  </si>
  <si>
    <t>133+00.00 -NBL-</t>
  </si>
  <si>
    <t>17+50.00 -Y1-</t>
  </si>
  <si>
    <t>17+00.00 -Y1RPA-</t>
  </si>
  <si>
    <t>138+68.00 -SBL-</t>
  </si>
  <si>
    <t>116+62.64 -NBL-</t>
  </si>
  <si>
    <t>12+13.53 -Y1LPA-</t>
  </si>
  <si>
    <t>12+22.95 -Y1LPA-</t>
  </si>
  <si>
    <t>CB-E</t>
  </si>
  <si>
    <t>142+00.00 -NBL-</t>
  </si>
  <si>
    <t>111+46.00 -NBL-</t>
  </si>
  <si>
    <t>144+01.79 -NBL-</t>
  </si>
  <si>
    <t>147+52.95 -NBL-</t>
  </si>
  <si>
    <t>153+32.79 -NBL-</t>
  </si>
  <si>
    <t>148+29.67 -NBL-</t>
  </si>
  <si>
    <t>144+10.79 -NBL-</t>
  </si>
  <si>
    <t>144+30.61 -NBL-</t>
  </si>
  <si>
    <t>151+50.00 -SBL-</t>
  </si>
  <si>
    <t>153+00.00 -NBL-</t>
  </si>
  <si>
    <t>153+39.91 -NBL-</t>
  </si>
  <si>
    <t>152+32.65 -SBL-</t>
  </si>
  <si>
    <t>159+80.86 -SBL-</t>
  </si>
  <si>
    <t>3GI</t>
  </si>
  <si>
    <t>159+72.04 -SBL-</t>
  </si>
  <si>
    <t>159+45.75 -NBL-</t>
  </si>
  <si>
    <t>166+10.00 -NBL-</t>
  </si>
  <si>
    <t>166+07.11 -NBL-</t>
  </si>
  <si>
    <t>165+82.65 -NBL-</t>
  </si>
  <si>
    <t>165+15.89 -SBL-</t>
  </si>
  <si>
    <t>166+88.86 -SBL-</t>
  </si>
  <si>
    <t>15+52.04 -Y2NBL-</t>
  </si>
  <si>
    <t>15+45.00 -Y2NBL-</t>
  </si>
  <si>
    <t>170+97.00 -NBL-</t>
  </si>
  <si>
    <t>171+05.00 -NBL-</t>
  </si>
  <si>
    <t>16+97.05 -Y2NBL-</t>
  </si>
  <si>
    <t>173+63.69 -NBL-</t>
  </si>
  <si>
    <t>174+50.15 -NBL-</t>
  </si>
  <si>
    <t>183+19.21 -NBL-</t>
  </si>
  <si>
    <t>10(15")</t>
  </si>
  <si>
    <t>Conv CB to JBwMH</t>
  </si>
  <si>
    <t>3GI/FS</t>
  </si>
  <si>
    <t>178+61.00 -SBL-</t>
  </si>
  <si>
    <t>178+59.87 -SBL-</t>
  </si>
  <si>
    <t>181+28.78 -SBL-</t>
  </si>
  <si>
    <t>180+63.31 -SBL-</t>
  </si>
  <si>
    <t>16+03.87 -Y2RPB-</t>
  </si>
  <si>
    <t>17+40.70 -Y2RPB-</t>
  </si>
  <si>
    <t>183+57.53 -SBL-</t>
  </si>
  <si>
    <t>184+40.74 -NBL-</t>
  </si>
  <si>
    <t>174+28.00 -SBL-</t>
  </si>
  <si>
    <t>21+14.23 -Y2SBL-</t>
  </si>
  <si>
    <t>177+61.83 -SBL-</t>
  </si>
  <si>
    <t>18+54.00 -Y2RPB-</t>
  </si>
  <si>
    <t>18+65.00 -Y2RPB-</t>
  </si>
  <si>
    <t>20+46.26 -Y2SBL-</t>
  </si>
  <si>
    <t>25+00.00 -Y2SBL-</t>
  </si>
  <si>
    <t>23+00.00 -Y2SBL-</t>
  </si>
  <si>
    <t>178+61.00 -NBL-</t>
  </si>
  <si>
    <t>178+89.37 -NBL-</t>
  </si>
  <si>
    <t>179+63.76 -NBL-</t>
  </si>
  <si>
    <t>13+25.00 -Y2RPB-</t>
  </si>
  <si>
    <t>15+15.06 -Y2RPB-</t>
  </si>
  <si>
    <t>TB JB w/MH</t>
  </si>
  <si>
    <t>TBJBwMH</t>
  </si>
  <si>
    <t>15+85.00 -Y2RPB-</t>
  </si>
  <si>
    <t>183+69.10 -SBL-</t>
  </si>
  <si>
    <t>2(18")</t>
  </si>
  <si>
    <t>183+42.60 -SBL-</t>
  </si>
  <si>
    <t>17+64.71 -Y2SBL-</t>
  </si>
  <si>
    <t>21+13 -Y2SBL-</t>
  </si>
  <si>
    <t>175+00 -NBL-</t>
  </si>
  <si>
    <t>2GI w/FG</t>
  </si>
  <si>
    <t>19+46 -Y2SBL-</t>
  </si>
  <si>
    <t>186+49.76 -SBL-</t>
  </si>
  <si>
    <t>187+39.37 -SBL-</t>
  </si>
  <si>
    <t>188+20.03 -NBL-</t>
  </si>
  <si>
    <t>188+44.89 -NBL-</t>
  </si>
  <si>
    <t>15+33.00 -Y2RPA-</t>
  </si>
  <si>
    <t>15+34.42 -Y2RPA-</t>
  </si>
  <si>
    <t>Conv. CB to JB w/Slab</t>
  </si>
  <si>
    <t>191+34.55 -SBL-</t>
  </si>
  <si>
    <t>191+47.75 -SBL-</t>
  </si>
  <si>
    <t>Conv CB to JB w/Slab</t>
  </si>
  <si>
    <t>192+22.61 -NBL-</t>
  </si>
  <si>
    <t>191+99.90 -NBL-</t>
  </si>
  <si>
    <t>192+00.00 -NBL-</t>
  </si>
  <si>
    <t>15+30.72 -Y2RPD-</t>
  </si>
  <si>
    <t>187+64.09 -SBL-</t>
  </si>
  <si>
    <t>188+79.22 -NBL-</t>
  </si>
  <si>
    <t>189+37.00 -NBL-</t>
  </si>
  <si>
    <t>189+19.00 -NBL-</t>
  </si>
  <si>
    <t>2(15"),2(18")</t>
  </si>
  <si>
    <t>3GI/Remove DI</t>
  </si>
  <si>
    <t>2GI/Remove CB</t>
  </si>
  <si>
    <t>202+84.00 -SBL-</t>
  </si>
  <si>
    <t>212+47.12 -SBL-</t>
  </si>
  <si>
    <t>202+10.00 -SBL-</t>
  </si>
  <si>
    <t>204+31.37 -SBL-</t>
  </si>
  <si>
    <t>204+40.00 -SBL-</t>
  </si>
  <si>
    <t>206+00.16 -SBL-</t>
  </si>
  <si>
    <t>220+75.84 -SBL-</t>
  </si>
  <si>
    <t>223+05.52 -SBL-</t>
  </si>
  <si>
    <t>223+05.94 -SBL-</t>
  </si>
  <si>
    <t>Conv DI to JB w/Slab Lib</t>
  </si>
  <si>
    <t>228+09.41 -SBL-</t>
  </si>
  <si>
    <t>232+75.52 -SBL-</t>
  </si>
  <si>
    <t>232+77.63 -SBL-</t>
  </si>
  <si>
    <t>2GI-D/FS</t>
  </si>
  <si>
    <t>229+50.00 -SBL-</t>
  </si>
  <si>
    <t>238+85.00 -SBL-</t>
  </si>
  <si>
    <t>240+42.40 -SBL-</t>
  </si>
  <si>
    <t>240+70.50 -SBL-</t>
  </si>
  <si>
    <t>248+39.24 -SBL-</t>
  </si>
  <si>
    <t>252+89.54 -SBL-</t>
  </si>
  <si>
    <t>252+86.73 -SBL-</t>
  </si>
  <si>
    <t>12+20.47 -Y4RPC-</t>
  </si>
  <si>
    <t>12+14.60 -Y4RPC-</t>
  </si>
  <si>
    <t>247+50.00 -SBL-</t>
  </si>
  <si>
    <t>243+10.00 -SBL-</t>
  </si>
  <si>
    <t>15+22.42 -Y4RPC-</t>
  </si>
  <si>
    <t>15+17.64 -Y4RPC-</t>
  </si>
  <si>
    <t>14+96.35 -Y4RPC-</t>
  </si>
  <si>
    <t>257+40.00 -SBL-</t>
  </si>
  <si>
    <t>262+57.17 -SBL-</t>
  </si>
  <si>
    <t>264+66.01 -SBL-</t>
  </si>
  <si>
    <t>13+79.95 -Y4RPD-</t>
  </si>
  <si>
    <t>16+46.60 -Y4RPC-</t>
  </si>
  <si>
    <t>15+06.37 -Y4RPD-</t>
  </si>
  <si>
    <t>16+35.28 -Y4RPB-</t>
  </si>
  <si>
    <t>262+75.00 -SBL-</t>
  </si>
  <si>
    <t>271+15.00 -SBL-</t>
  </si>
  <si>
    <t>15+89.31 -Y4RPA-</t>
  </si>
  <si>
    <t>282+75.54 -SBL-</t>
  </si>
  <si>
    <t>282+78.02 -SBL-</t>
  </si>
  <si>
    <t>10+32.00 -Y4RPA-</t>
  </si>
  <si>
    <t>10+25.21 -Y4RPA-</t>
  </si>
  <si>
    <t>10+84.33 -Y4RPA-</t>
  </si>
  <si>
    <t>290+05.91 -SBL-</t>
  </si>
  <si>
    <t>290+06.16 -SBL-</t>
  </si>
  <si>
    <t>6(15")</t>
  </si>
  <si>
    <t>303+12.24 -SBL-</t>
  </si>
  <si>
    <t>Headwall</t>
  </si>
  <si>
    <t>318+19.00 -SBL-</t>
  </si>
  <si>
    <t>23+75.72 -Y5SBL-</t>
  </si>
  <si>
    <t>299+44.00 -SBL-</t>
  </si>
  <si>
    <t>309+23.00 -SBL-</t>
  </si>
  <si>
    <t>309+31.00 -SBL-</t>
  </si>
  <si>
    <t>18+00.00 -Y5SBL-</t>
  </si>
  <si>
    <t>22+70.00 -Y5SBL-</t>
  </si>
  <si>
    <t>18+08.00 -Y5SBL-</t>
  </si>
  <si>
    <t>12(15")</t>
  </si>
  <si>
    <t>304+22.00 -NBL-</t>
  </si>
  <si>
    <t>325+01.05 -SBL-</t>
  </si>
  <si>
    <t>JBwSlab</t>
  </si>
  <si>
    <t>336+05.44 -SBL-</t>
  </si>
  <si>
    <t>324+98.71 -SBL-</t>
  </si>
  <si>
    <t>2 (24")</t>
  </si>
  <si>
    <t>4(15"),4(18"),2(24")</t>
  </si>
  <si>
    <t>326+66.00 -NBL-</t>
  </si>
  <si>
    <t>328+05.13 -SBL-</t>
  </si>
  <si>
    <t>348+16.08 -SBL-</t>
  </si>
  <si>
    <t>348+13.25 -SBL-</t>
  </si>
  <si>
    <t>Conv. DI to JB w/MH</t>
  </si>
  <si>
    <t>339+10.00 -SBL-</t>
  </si>
  <si>
    <t>342+58.54 -SBL-</t>
  </si>
  <si>
    <t>353+88.10 -SBL-</t>
  </si>
  <si>
    <t>355+10.00 -SBL-</t>
  </si>
  <si>
    <t>360+51.91 -SBL-</t>
  </si>
  <si>
    <t>360+61.15 -SBL-</t>
  </si>
  <si>
    <t>362+57.08 -SBL-</t>
  </si>
  <si>
    <t>368+72.00 -SBL-</t>
  </si>
  <si>
    <t>368+39.54 -SBL-</t>
  </si>
  <si>
    <t>Conv. CB to JB w/MH</t>
  </si>
  <si>
    <t>374+07.04 -SBL-</t>
  </si>
  <si>
    <t>374+03.94 -SBL-</t>
  </si>
  <si>
    <t>377+39.16 -SBL-</t>
  </si>
  <si>
    <t>377+38.71 -SBL-</t>
  </si>
  <si>
    <t>377+39.99 -SBL-</t>
  </si>
  <si>
    <t>369+57.00 -SBL-</t>
  </si>
  <si>
    <t>371+57.00 -SBL-</t>
  </si>
  <si>
    <t>386+27.66 -SBL-</t>
  </si>
  <si>
    <t>386+27.27 -SBL-</t>
  </si>
  <si>
    <t>386+23.50 -SBL-</t>
  </si>
  <si>
    <t>393+49.60 -SBL-</t>
  </si>
  <si>
    <t>396+30.68 -SBL-</t>
  </si>
  <si>
    <t>403+61.34 -SBL-</t>
  </si>
  <si>
    <t>403+56.64 -SBL-</t>
  </si>
  <si>
    <t>407+43.43 -SBL-</t>
  </si>
  <si>
    <t>411+56.75 -SBL-</t>
  </si>
  <si>
    <t>27+00.00 -Y7RPA-</t>
  </si>
  <si>
    <t>423+08.21 -SBL-</t>
  </si>
  <si>
    <t>423+92.25 -SBL-</t>
  </si>
  <si>
    <t>424+25.76 -SBL-</t>
  </si>
  <si>
    <t>15+37.66 -Y7LPD-</t>
  </si>
  <si>
    <t>429+85.68 -SBL-</t>
  </si>
  <si>
    <t>2(15"), 2(18")</t>
  </si>
  <si>
    <t>429+67.65 -SBL-</t>
  </si>
  <si>
    <t>430+97.57 -SBL-</t>
  </si>
  <si>
    <t>13+13.65 -Y7RPD-</t>
  </si>
  <si>
    <t>436+17.32 -SBL-</t>
  </si>
  <si>
    <t>15+37.20 -Y7LPD-</t>
  </si>
  <si>
    <t>15+39.29 -Y7LPD-</t>
  </si>
  <si>
    <t>18+22.00 -Y7LPA-</t>
  </si>
  <si>
    <t>CB-G</t>
  </si>
  <si>
    <t>17+48.30 -Y7LPA-</t>
  </si>
  <si>
    <t>24+50.00 -Y7RPA-</t>
  </si>
  <si>
    <t>23+00.00 -Y7RPA-</t>
  </si>
  <si>
    <t>15+22.66 -Y7LPA-</t>
  </si>
  <si>
    <t>15+25.00 -Y7LPA-</t>
  </si>
  <si>
    <t>10+97.00 -Y7LPA-</t>
  </si>
  <si>
    <t>15+75.00 -Y7LPD-</t>
  </si>
  <si>
    <t>418+65.00 -SBL-</t>
  </si>
  <si>
    <t>4(15")</t>
  </si>
  <si>
    <t>15+36.95 -Y7LPD-</t>
  </si>
  <si>
    <t>430+66.48 -SBL-</t>
  </si>
  <si>
    <t>435+99.00 -SBL-</t>
  </si>
  <si>
    <t>435+90.00 -SBL-</t>
  </si>
  <si>
    <t>431+42.07 -SBL-</t>
  </si>
  <si>
    <t>445+98.00 -SBL-</t>
  </si>
  <si>
    <t>451+48.00 -SBL-</t>
  </si>
  <si>
    <t>461+30.76 -SBL-</t>
  </si>
  <si>
    <t>420+69.00 -SBL-</t>
  </si>
  <si>
    <t>451+99.00 -NBL-</t>
  </si>
  <si>
    <t>463+02.22 R 2 -NBL-</t>
  </si>
  <si>
    <t>461+72.87 -SBL-</t>
  </si>
  <si>
    <t>486+97.26 -SBL-</t>
  </si>
  <si>
    <t>487+01.74 -SBL-</t>
  </si>
  <si>
    <t>487+38.78 -SBL-</t>
  </si>
  <si>
    <t>492+47.26 -SBL-</t>
  </si>
  <si>
    <t>492+52.15 -SBL-</t>
  </si>
  <si>
    <t>498+39.44 -SBL-</t>
  </si>
  <si>
    <t>450+55.00 -SBL-</t>
  </si>
  <si>
    <t>504+18.00 -NBL-</t>
  </si>
  <si>
    <t>520+15.00 -SBL-</t>
  </si>
  <si>
    <t>526+40.00 -SBL-</t>
  </si>
  <si>
    <t>536+52.00 -SBL-</t>
  </si>
  <si>
    <t>536+48.84 -SBL-</t>
  </si>
  <si>
    <t>541+52.00 -SBL-</t>
  </si>
  <si>
    <t>541+75.45 -SBL-</t>
  </si>
  <si>
    <t>545+70.00 -SBL-</t>
  </si>
  <si>
    <t>553+89.17 -SBL-</t>
  </si>
  <si>
    <t>553+84.66 -SBL-</t>
  </si>
  <si>
    <t>557+42.74 -SBL-</t>
  </si>
  <si>
    <t>564+59.47 -SBL-</t>
  </si>
  <si>
    <t>564+91.68 -SBL-</t>
  </si>
  <si>
    <t>566+98.00 -SBL-</t>
  </si>
  <si>
    <t>573+50.00 -SBL-</t>
  </si>
  <si>
    <t>576+50.00 -SBL-</t>
  </si>
  <si>
    <t>536+95.00 -NBL-</t>
  </si>
  <si>
    <t>537+20.00 -NBL-</t>
  </si>
  <si>
    <t>8(15")</t>
  </si>
  <si>
    <t>583+08.26 -SBL-</t>
  </si>
  <si>
    <t>579+25.00 -SBL-</t>
  </si>
  <si>
    <t>579+50.92 -SBL-</t>
  </si>
  <si>
    <t>587+14.52 -SBL-</t>
  </si>
  <si>
    <t>591+87.26 -SBL-</t>
  </si>
  <si>
    <t>Conv DI JB w/MH</t>
  </si>
  <si>
    <t>13+83.71 -Y9RPC-</t>
  </si>
  <si>
    <t>Conv DI to JB w/Slab</t>
  </si>
  <si>
    <t>581+50.00 -NBL-</t>
  </si>
  <si>
    <t>601+33.75 -SBL-</t>
  </si>
  <si>
    <t>601+99.00 -SBL-</t>
  </si>
  <si>
    <t>598+66.82 -SBL-</t>
  </si>
  <si>
    <t>14+05.07 -Y9RPC-</t>
  </si>
  <si>
    <t>15+07.35 -Y9RPC-</t>
  </si>
  <si>
    <t>614+10.16 -SBL-</t>
  </si>
  <si>
    <t>15+79.06 -Y9RPA-</t>
  </si>
  <si>
    <t>614+89.49 -SBL-</t>
  </si>
  <si>
    <t>612+61.00 -SBL-</t>
  </si>
  <si>
    <t>19+24.18 -Y9RPC-</t>
  </si>
  <si>
    <t>19+95.82 -Y9RPC-</t>
  </si>
  <si>
    <t>17+74.18 -Y9RPA-</t>
  </si>
  <si>
    <t>623+00.10 -SBL-</t>
  </si>
  <si>
    <t>622+98.56 -SBL-</t>
  </si>
  <si>
    <t>627+77.77 -SBL-</t>
  </si>
  <si>
    <t>629+50.00 -SBL-</t>
  </si>
  <si>
    <t>636+11.40 -SBL-</t>
  </si>
  <si>
    <t>636+07.11 -SBL-</t>
  </si>
  <si>
    <t>639+64.84 -SBL-</t>
  </si>
  <si>
    <t>24+37.67 -Y2NBL-</t>
  </si>
  <si>
    <t>26+25.00 -Y2SBL-</t>
  </si>
  <si>
    <t>25+16.40 -Y2NBL-</t>
  </si>
  <si>
    <t>25+24.31 -Y2NBL-</t>
  </si>
  <si>
    <t>2(15") 4(18")</t>
  </si>
  <si>
    <t>641+57.00 -SBL-</t>
  </si>
  <si>
    <t>643+94.57 -NBL-</t>
  </si>
  <si>
    <t>29+60.00 -Y2NBL-</t>
  </si>
  <si>
    <t>30+55.00 -Y2NBL-</t>
  </si>
  <si>
    <t>45A03</t>
  </si>
  <si>
    <t>18+56 -Y5ARPC-</t>
  </si>
  <si>
    <t>45A02</t>
  </si>
  <si>
    <t>45A01</t>
  </si>
  <si>
    <t>41+10 -Y5NBL-</t>
  </si>
  <si>
    <t>37+00 -Y5NBL-</t>
  </si>
  <si>
    <t>45A08</t>
  </si>
  <si>
    <t>45A13</t>
  </si>
  <si>
    <t>14+04 -Y5A-</t>
  </si>
  <si>
    <t>45A09</t>
  </si>
  <si>
    <t>12+86 -Y5A-</t>
  </si>
  <si>
    <t>45A10</t>
  </si>
  <si>
    <t>37+61 -Y5NBL-</t>
  </si>
  <si>
    <t>45A07</t>
  </si>
  <si>
    <t>45A05</t>
  </si>
  <si>
    <t>35+37 -Y5NBL-</t>
  </si>
  <si>
    <t>45A11</t>
  </si>
  <si>
    <t>45A12</t>
  </si>
  <si>
    <t>36+25 -Y5NBL-</t>
  </si>
  <si>
    <t>178+70 -NBL-</t>
  </si>
  <si>
    <t>Existing DI</t>
  </si>
  <si>
    <t>21+56 -Y2SBL-</t>
  </si>
  <si>
    <t>JBw/MH</t>
  </si>
  <si>
    <t>175+58.11 -NBL-</t>
  </si>
  <si>
    <t>42+30 -Y5NBL-</t>
  </si>
  <si>
    <t>45A14</t>
  </si>
  <si>
    <t>45A15</t>
  </si>
  <si>
    <t xml:space="preserve">2GI w/ FG </t>
  </si>
  <si>
    <t>11+06 -Y5ALPB-</t>
  </si>
  <si>
    <t>45A16</t>
  </si>
  <si>
    <t>45A17</t>
  </si>
  <si>
    <t>300+50 -NBL-</t>
  </si>
  <si>
    <t>303+21 -NBL-</t>
  </si>
  <si>
    <t>3D-1</t>
  </si>
  <si>
    <t>3D-2</t>
  </si>
  <si>
    <t>3D-3</t>
  </si>
  <si>
    <t>3D-4</t>
  </si>
  <si>
    <t>3D-5</t>
  </si>
  <si>
    <t>3D-6</t>
  </si>
  <si>
    <t>3D-7</t>
  </si>
  <si>
    <t>3D-8</t>
  </si>
  <si>
    <t>3D-9</t>
  </si>
  <si>
    <t>3D-10</t>
  </si>
  <si>
    <t>3D-11</t>
  </si>
  <si>
    <t>3D-12</t>
  </si>
  <si>
    <t>3D-13</t>
  </si>
  <si>
    <t>3D-14</t>
  </si>
  <si>
    <t>3D-15</t>
  </si>
  <si>
    <t>3D-16</t>
  </si>
  <si>
    <t>3D-17</t>
  </si>
  <si>
    <t>3D-18</t>
  </si>
  <si>
    <t>3D-19</t>
  </si>
  <si>
    <t>3D-20</t>
  </si>
  <si>
    <t>3D-21</t>
  </si>
  <si>
    <t>3D-22</t>
  </si>
  <si>
    <t>3D-23</t>
  </si>
  <si>
    <t>3D-24</t>
  </si>
  <si>
    <t>3D-25</t>
  </si>
  <si>
    <t>3D-26</t>
  </si>
  <si>
    <t>Adjust DI</t>
  </si>
  <si>
    <t>2GIw/FG</t>
  </si>
  <si>
    <t xml:space="preserve">2GI </t>
  </si>
  <si>
    <t>8(15"), 2(18")</t>
  </si>
  <si>
    <t>2(15"), 4(18")</t>
  </si>
  <si>
    <t>4(15") 4(18")</t>
  </si>
  <si>
    <t>14(15"), 2(18")</t>
  </si>
  <si>
    <t>4(15"),4(18")</t>
  </si>
  <si>
    <t>6(15"), 2(18")</t>
  </si>
  <si>
    <t>REMOVE EXISTING DRAINAGE STRUCTURE</t>
  </si>
  <si>
    <t>Existing  24" RCP</t>
  </si>
  <si>
    <t>Existing 24" RCP</t>
  </si>
  <si>
    <t>Adjust DI/FS</t>
  </si>
  <si>
    <t>Existing 15" RCP</t>
  </si>
  <si>
    <t>Existing 18" RCP</t>
  </si>
  <si>
    <t>Existing 18" CMP</t>
  </si>
  <si>
    <t xml:space="preserve">FLOWABLE FILL, C.Y. </t>
  </si>
  <si>
    <t>Existing 36" RCP</t>
  </si>
  <si>
    <t>Existing 30" RCP</t>
  </si>
  <si>
    <t>Open End Pipe</t>
  </si>
  <si>
    <t>Existing JB</t>
  </si>
  <si>
    <t>13+45.18 -Y1LPA-</t>
  </si>
  <si>
    <t>Adjust CB</t>
  </si>
  <si>
    <t>136+69.61 -NBL-</t>
  </si>
  <si>
    <t>12+84.93 -Y1RPD-</t>
  </si>
  <si>
    <t>118+21.74 -NBL-</t>
  </si>
  <si>
    <t>Existing Headwall</t>
  </si>
  <si>
    <t>143+88.00 -SBL-</t>
  </si>
  <si>
    <t>143+80.92 -SBL-</t>
  </si>
  <si>
    <t>158+99.00 -NBL-</t>
  </si>
  <si>
    <t>166+97.51 -SBL-</t>
  </si>
  <si>
    <t>Existing 48" RCP</t>
  </si>
  <si>
    <t>Adjust DI/ FS</t>
  </si>
  <si>
    <t>Retain CB</t>
  </si>
  <si>
    <t>19+46.39 -Y2SBL-</t>
  </si>
  <si>
    <t>Existing 15" CMP</t>
  </si>
  <si>
    <t>2GI / FS</t>
  </si>
  <si>
    <t>Existing CB</t>
  </si>
  <si>
    <t>200+99.60  -NBL-</t>
  </si>
  <si>
    <t>203+98.62 -NBL-</t>
  </si>
  <si>
    <t>207+23.99  -NBL-</t>
  </si>
  <si>
    <t>211+99.59 -NBL-</t>
  </si>
  <si>
    <t>212+72.73 -NBL-</t>
  </si>
  <si>
    <t>203+75.00 -NBL-</t>
  </si>
  <si>
    <t>205+51.84 -NBL-</t>
  </si>
  <si>
    <t>216+95.90 -NBL-</t>
  </si>
  <si>
    <t>221+24.44 -NBL-</t>
  </si>
  <si>
    <t>223+94.14 -NBL-</t>
  </si>
  <si>
    <t>223+75.00 -NBL-</t>
  </si>
  <si>
    <t>223+77.19 -NBL-</t>
  </si>
  <si>
    <t>228+98.79 -NBL-</t>
  </si>
  <si>
    <t>215+00.57 -NBL-</t>
  </si>
  <si>
    <t>233+97.50 -NBL-</t>
  </si>
  <si>
    <t>233+80.93 -NBL-</t>
  </si>
  <si>
    <t>233+77.00 -NBL-</t>
  </si>
  <si>
    <t>237+48.38 -NBL-</t>
  </si>
  <si>
    <t>241+47.02 -NBL-</t>
  </si>
  <si>
    <t>230+00.00 -NBL-</t>
  </si>
  <si>
    <t>246+25.51 -NBL-</t>
  </si>
  <si>
    <t>249+56.65 -NBL-</t>
  </si>
  <si>
    <t>253+80.42 -NBL-</t>
  </si>
  <si>
    <t>241+76.51  -NBL-</t>
  </si>
  <si>
    <t>229+83.00 -NBL-</t>
  </si>
  <si>
    <t>228+05.00 -SBL-</t>
  </si>
  <si>
    <t>240+25.00 -NBL-</t>
  </si>
  <si>
    <t>3GI / FS</t>
  </si>
  <si>
    <t>256+77.25 -NBL-</t>
  </si>
  <si>
    <t>258+16.53 -NBL-</t>
  </si>
  <si>
    <t>263+78.46 -NBL-</t>
  </si>
  <si>
    <t>264+24.00 -NBL-</t>
  </si>
  <si>
    <t>265+69.93 -NBL-</t>
  </si>
  <si>
    <t>265+70.53 -NBL-</t>
  </si>
  <si>
    <t>269+19.10 -NBL-</t>
  </si>
  <si>
    <t>262+00.00 -NBL-</t>
  </si>
  <si>
    <t>263+91.00 -NBL-</t>
  </si>
  <si>
    <t>264+95.05 -SBL-</t>
  </si>
  <si>
    <t>272+46.28 -NBL-</t>
  </si>
  <si>
    <t>272+55.86 -NBL-</t>
  </si>
  <si>
    <t>275+46.75 -NBL-</t>
  </si>
  <si>
    <t>278+96.94 -NBL-</t>
  </si>
  <si>
    <t>278+96.57 -NBL-</t>
  </si>
  <si>
    <t>283+96.24 -NBL-</t>
  </si>
  <si>
    <t>276+00.00 -NBL-</t>
  </si>
  <si>
    <t>278+46.00 -NBL-</t>
  </si>
  <si>
    <t>278+53.56 -NBL-</t>
  </si>
  <si>
    <t>275+45.74 -NBL-</t>
  </si>
  <si>
    <t>277+50.00 -NBL-</t>
  </si>
  <si>
    <t>276+00.00 -SBL-</t>
  </si>
  <si>
    <t>277+75.00 -NBL-</t>
  </si>
  <si>
    <t>284+11.07 -NBL-</t>
  </si>
  <si>
    <t>295+16.06 -NBL-</t>
  </si>
  <si>
    <t>289+96.70 -NBL-</t>
  </si>
  <si>
    <t>295+21.30 -NBL-</t>
  </si>
  <si>
    <t>Adjust  DI/FS</t>
  </si>
  <si>
    <t>291+50.00 -NBL-</t>
  </si>
  <si>
    <t>297+93.00 -NBL-</t>
  </si>
  <si>
    <t>298+00.00 -NBL-</t>
  </si>
  <si>
    <t>291+42.00 -NBL-</t>
  </si>
  <si>
    <t>300+45.62 -NBL-</t>
  </si>
  <si>
    <t>304+17.24 -NBL-</t>
  </si>
  <si>
    <t>309+42.66 -NBL-</t>
  </si>
  <si>
    <t>313+74.64 -NBL-</t>
  </si>
  <si>
    <t>317+83.22 -NBL-</t>
  </si>
  <si>
    <t>322+14.69 -NBL-</t>
  </si>
  <si>
    <t>318+82.69 -NBL-</t>
  </si>
  <si>
    <t>307+07.36 -NBL-</t>
  </si>
  <si>
    <t>304+21.01 -NBL-</t>
  </si>
  <si>
    <t>Existing Pipe Presumed 18" RCP</t>
  </si>
  <si>
    <t>318+10.00 -SBL-</t>
  </si>
  <si>
    <t>22+38.00 -Y5NBL-</t>
  </si>
  <si>
    <t>297+75.00 -SBL-</t>
  </si>
  <si>
    <t>299+98.00 -SBL-</t>
  </si>
  <si>
    <t>326+65.48 -NBL-</t>
  </si>
  <si>
    <t>330+15.68 -NBL-</t>
  </si>
  <si>
    <t>330+43.00 -NBL-</t>
  </si>
  <si>
    <t>330+39.55 -NBL-</t>
  </si>
  <si>
    <t>331+37.00 -SBL-</t>
  </si>
  <si>
    <t>33+96.00 -Y5NBL-</t>
  </si>
  <si>
    <t>33+91.00 -Y5NBL-</t>
  </si>
  <si>
    <t>28+74.00 -Y5SBL-</t>
  </si>
  <si>
    <t>333+07.54  -NBL-</t>
  </si>
  <si>
    <t>333+28.00  -NBL-</t>
  </si>
  <si>
    <t>333+25.68 -NBL-</t>
  </si>
  <si>
    <t>337+33.35 -NBL-</t>
  </si>
  <si>
    <t>326+62.90 -NBL-</t>
  </si>
  <si>
    <t>330+42.40 -NBL-</t>
  </si>
  <si>
    <t>338+00.00 -NBL-</t>
  </si>
  <si>
    <t>299+90.00 -SBL-</t>
  </si>
  <si>
    <t>338+09.00 -NBL-</t>
  </si>
  <si>
    <t>333+28.00 -NBL-</t>
  </si>
  <si>
    <t>336+52.24 -SBL-</t>
  </si>
  <si>
    <t>336+61.62 -SBL-</t>
  </si>
  <si>
    <t>364+07.12 -NBL-</t>
  </si>
  <si>
    <t>364+00.00 -NBL-</t>
  </si>
  <si>
    <t>361+82.41 -NBL-</t>
  </si>
  <si>
    <t>358+62.34 -NBL-</t>
  </si>
  <si>
    <t>358+82.69 -NBL-</t>
  </si>
  <si>
    <t>355+10.44 -NBL-</t>
  </si>
  <si>
    <t>349+56.00 -NBL-</t>
  </si>
  <si>
    <t>349+52.99 -NBL-</t>
  </si>
  <si>
    <t>349+36.84 -NBL-</t>
  </si>
  <si>
    <t>344+40.75 -NBL-</t>
  </si>
  <si>
    <t>341+32.49 -NBL-</t>
  </si>
  <si>
    <t xml:space="preserve">327+59.00 -SBL- </t>
  </si>
  <si>
    <t>327+66.00  -SBL-</t>
  </si>
  <si>
    <t>354+64.50 -SBL-</t>
  </si>
  <si>
    <t>369+81.34 -NBL-</t>
  </si>
  <si>
    <t>369+81.00 -NBL-</t>
  </si>
  <si>
    <t>372+56.51 -NBL-</t>
  </si>
  <si>
    <t>375+31.16 -NBL-</t>
  </si>
  <si>
    <t>375+48.68 -NBL-</t>
  </si>
  <si>
    <t>375+52.00 -NBL-</t>
  </si>
  <si>
    <t>378+84.73 -NBL-</t>
  </si>
  <si>
    <t>371+50.00 -NBL-</t>
  </si>
  <si>
    <t>373+50.00 -NBL-</t>
  </si>
  <si>
    <t>373+25.00 -NBL-</t>
  </si>
  <si>
    <t>382+36.28 -NBL-</t>
  </si>
  <si>
    <t>382+32.78 -NBL-</t>
  </si>
  <si>
    <t>Presumed Existing 15" RCP</t>
  </si>
  <si>
    <t>Existing OTCB</t>
  </si>
  <si>
    <t>387+77.29 -NBL-</t>
  </si>
  <si>
    <t>391+85.39 -NBL-</t>
  </si>
  <si>
    <t>394+86.18 -NBL-</t>
  </si>
  <si>
    <t>397+72.72 -NBL-</t>
  </si>
  <si>
    <t>397+26.03 -NBL-</t>
  </si>
  <si>
    <t>396+81.26 -NBL-</t>
  </si>
  <si>
    <t>400+88.02 -NBL-</t>
  </si>
  <si>
    <t>405+06.29 -NBL-</t>
  </si>
  <si>
    <t>408+88.36 -NBL-</t>
  </si>
  <si>
    <t>404+88.40 -NBL-</t>
  </si>
  <si>
    <t>412+88.07 -NBL-</t>
  </si>
  <si>
    <t>416+43.95 -NBL-</t>
  </si>
  <si>
    <t>425+75.15 -NBL-</t>
  </si>
  <si>
    <t>430+24.20 -NBL-</t>
  </si>
  <si>
    <t>433+37.03 -NBL-</t>
  </si>
  <si>
    <t>434+25.33 -NBL-</t>
  </si>
  <si>
    <t>437+74.76 -NBL-</t>
  </si>
  <si>
    <t>417+00.00 -NBL-</t>
  </si>
  <si>
    <t>414+50.00 -NBL-</t>
  </si>
  <si>
    <t>414+59.30 -NBL-</t>
  </si>
  <si>
    <t>420+32.00 -NBL-</t>
  </si>
  <si>
    <t>422+40.00 -NBL-</t>
  </si>
  <si>
    <t>425+44.00 -NBL-</t>
  </si>
  <si>
    <t>425+50.00 -NBL-</t>
  </si>
  <si>
    <t>432+50.00 -NBL-</t>
  </si>
  <si>
    <t>424+00.00 -NBL-</t>
  </si>
  <si>
    <t>442+66.00 -NBL-</t>
  </si>
  <si>
    <t>442+70.97  -NBL-</t>
  </si>
  <si>
    <t>442+92.74 -NBL-</t>
  </si>
  <si>
    <t>447+44.38 -NBL-</t>
  </si>
  <si>
    <t>447+76.00 -NBL-</t>
  </si>
  <si>
    <t>447+47.71 -NBL-</t>
  </si>
  <si>
    <t>453+66.53 -NBL-</t>
  </si>
  <si>
    <t>457+35.21 -NBL-</t>
  </si>
  <si>
    <t>457+60.48 -NBL-</t>
  </si>
  <si>
    <t>463+24.81 -NBL-</t>
  </si>
  <si>
    <t>457+30.44 -NBL-</t>
  </si>
  <si>
    <t>452+48.00 -NBL-</t>
  </si>
  <si>
    <t>457+30.35 -NBL-</t>
  </si>
  <si>
    <t>466+73.89 -NBL-</t>
  </si>
  <si>
    <t>471+74.57 -NBL-</t>
  </si>
  <si>
    <t>477+13.81 -NBL-</t>
  </si>
  <si>
    <t>477+05.67 -NBL-</t>
  </si>
  <si>
    <t>476+73.51 -NBL-</t>
  </si>
  <si>
    <t>488+73.40 -NBL-</t>
  </si>
  <si>
    <t>488+91.00 -NBL-</t>
  </si>
  <si>
    <t>494+22.59 -NBL-</t>
  </si>
  <si>
    <t>494+40.91 -NBL-</t>
  </si>
  <si>
    <t>494+40.93 -NBL-</t>
  </si>
  <si>
    <t>499+72.70 -NBL-</t>
  </si>
  <si>
    <t>504+20.27 -NBL-</t>
  </si>
  <si>
    <t>505+75.00 -NBL-</t>
  </si>
  <si>
    <t>507+90.00 -NBL-</t>
  </si>
  <si>
    <t>508+67.94 -NBL-</t>
  </si>
  <si>
    <t>513+15.09 -NBL-</t>
  </si>
  <si>
    <t>519+64.06 -NBL-</t>
  </si>
  <si>
    <t>508+68.59 -NBL-</t>
  </si>
  <si>
    <t>512+00.00 -NBL-</t>
  </si>
  <si>
    <t>513+26.41 -NBL-</t>
  </si>
  <si>
    <t>513+46.00 -NBL-</t>
  </si>
  <si>
    <t>513+98.00 -NBL-</t>
  </si>
  <si>
    <t>525+06.00 -NBL-</t>
  </si>
  <si>
    <t>531+63.00 -NBL-</t>
  </si>
  <si>
    <t>531+01.69 -NBL-</t>
  </si>
  <si>
    <t>522+50.00 -NBL-</t>
  </si>
  <si>
    <t>525+03.01 -NBL-</t>
  </si>
  <si>
    <t>525+59.00 -NBL-</t>
  </si>
  <si>
    <t>523+80.00 -SBL-</t>
  </si>
  <si>
    <t>537+86.00 -NBL-</t>
  </si>
  <si>
    <t>537+64.26 -NBL-</t>
  </si>
  <si>
    <t>547+13.77 -NBL-</t>
  </si>
  <si>
    <t>543+14.29 -NBL-</t>
  </si>
  <si>
    <t>544+02.00 -NBL-</t>
  </si>
  <si>
    <t>544+10.00 -NBL-</t>
  </si>
  <si>
    <t>547+75.35 -NBL-</t>
  </si>
  <si>
    <t>551+34.31 -NBL-</t>
  </si>
  <si>
    <t>554+93.30 -NBL-</t>
  </si>
  <si>
    <t>555+24.94 -NBL-</t>
  </si>
  <si>
    <t>555+19.50 -NBL-</t>
  </si>
  <si>
    <t>530+91.00 -NBL-</t>
  </si>
  <si>
    <t>537+81.26 -NBL-</t>
  </si>
  <si>
    <t>Existing18" RCP</t>
  </si>
  <si>
    <t>Collar/Remove CB</t>
  </si>
  <si>
    <t>Collar/ Remove CB</t>
  </si>
  <si>
    <t>558+81.65 -NBL-</t>
  </si>
  <si>
    <t>566+55.76 -NBL-</t>
  </si>
  <si>
    <t>571+64.77 -NBL-</t>
  </si>
  <si>
    <t>576+95.30 -NBL-</t>
  </si>
  <si>
    <t>572+98.00 -NBL-</t>
  </si>
  <si>
    <t>580+66.29 -NBL-</t>
  </si>
  <si>
    <t>584+64.16 -NBL-</t>
  </si>
  <si>
    <t>588+98.88 -NBL-</t>
  </si>
  <si>
    <t>589+32.00 -NBL-</t>
  </si>
  <si>
    <t>580+80.37 -NBL-</t>
  </si>
  <si>
    <t>580+89.50 -NBL-</t>
  </si>
  <si>
    <t>576+76.00-NBL-</t>
  </si>
  <si>
    <t>589+27.00 -NBL-</t>
  </si>
  <si>
    <t>589+29.00 -NBL-</t>
  </si>
  <si>
    <t>AdjustDI/FS</t>
  </si>
  <si>
    <t>592+96.19 -NBL-</t>
  </si>
  <si>
    <t>593+17.00 -NBL-</t>
  </si>
  <si>
    <t>597+37.47 -NBL-</t>
  </si>
  <si>
    <t>597+15.48 -NBL-</t>
  </si>
  <si>
    <t>597+15.30 -NBL-</t>
  </si>
  <si>
    <t>600+45.03 -NBL-</t>
  </si>
  <si>
    <t>604+63.13 -NBL-</t>
  </si>
  <si>
    <t>602+00.00 -NBL-</t>
  </si>
  <si>
    <t>591+91.50 -SBL-</t>
  </si>
  <si>
    <t>593+13.00 -NBL-</t>
  </si>
  <si>
    <t>597+36.00 -NBL-</t>
  </si>
  <si>
    <t>604+41.27 -NBL-</t>
  </si>
  <si>
    <t>14+04.52 -Y9RPC-</t>
  </si>
  <si>
    <t>12+85.76 -Y9RPB-</t>
  </si>
  <si>
    <t>15+74.00 -Y9RPD-</t>
  </si>
  <si>
    <t>627+91.00 -NBL-</t>
  </si>
  <si>
    <t>627+16.00 -SBL-</t>
  </si>
  <si>
    <t>616+35.00 -NBL-</t>
  </si>
  <si>
    <t>615+16.30 -NBL-</t>
  </si>
  <si>
    <t>619+17.16 -NBL-</t>
  </si>
  <si>
    <t>621+14.51 -NBL-</t>
  </si>
  <si>
    <t>624+54.25 -NBL-</t>
  </si>
  <si>
    <t>629+14.95 -NBL-</t>
  </si>
  <si>
    <t>624+81.02 -NBL-</t>
  </si>
  <si>
    <t>625+00.00 -NBL-</t>
  </si>
  <si>
    <t>627+98.00 -NBL-</t>
  </si>
  <si>
    <t>634+30.73 -NBL-</t>
  </si>
  <si>
    <t>634+76.00 -NBL-</t>
  </si>
  <si>
    <t>637+50.00 -NBL-</t>
  </si>
  <si>
    <t>2(24")</t>
  </si>
  <si>
    <t>4(15"), 2(24")</t>
  </si>
  <si>
    <t xml:space="preserve">Adjust DI / FS </t>
  </si>
  <si>
    <t>637+44.00 -NBL-</t>
  </si>
  <si>
    <t>637+18.65 -NBL-</t>
  </si>
  <si>
    <t>634+68.29 -NBL-</t>
  </si>
  <si>
    <t>640+95.12 -NBL-</t>
  </si>
  <si>
    <t>642+47.00 -NBL-</t>
  </si>
  <si>
    <t>641+08.36-SBL-</t>
  </si>
  <si>
    <t>Existing15" RCP</t>
  </si>
  <si>
    <t>Existing 18"RCP</t>
  </si>
  <si>
    <t>Existing JB w/MH</t>
  </si>
  <si>
    <t>Adjust JB</t>
  </si>
  <si>
    <t>2GI(D) / FS</t>
  </si>
  <si>
    <t>3D-27</t>
  </si>
  <si>
    <t>CONV. C.B. TO J.B.</t>
  </si>
  <si>
    <t>G.D.I. FRAME WITH GRATE STD. 840.22</t>
  </si>
  <si>
    <t xml:space="preserve"> JBwMH</t>
  </si>
  <si>
    <t>CGM</t>
  </si>
  <si>
    <t>BMS/WDY</t>
  </si>
  <si>
    <t>Temporary Drainage</t>
  </si>
  <si>
    <t>GRAND TOTAL</t>
  </si>
  <si>
    <t>CSP DRAIN PIPE ELBOWS NO. &amp; SIZE</t>
  </si>
  <si>
    <t>PROJECT TOTAL</t>
  </si>
  <si>
    <t>56(15")</t>
  </si>
  <si>
    <t>48(15")</t>
  </si>
  <si>
    <t>(10) 2GI/FS; no grate for (7) TB GDI 840.35</t>
  </si>
  <si>
    <t>48 Temp Steel Plates with Temp Drainage</t>
  </si>
  <si>
    <t>178(15"), 38(18"), 4(24")</t>
  </si>
  <si>
    <t>Sheet 3D-1</t>
  </si>
  <si>
    <t>Sheet 3D-3</t>
  </si>
  <si>
    <t>Sheet 3D-4</t>
  </si>
  <si>
    <t>Sheet 3D-5</t>
  </si>
  <si>
    <t>Sheet 3D-6</t>
  </si>
  <si>
    <t>Sheet 3D-7</t>
  </si>
  <si>
    <t>Sheet 3D-8</t>
  </si>
  <si>
    <t>Sheet 3D-9</t>
  </si>
  <si>
    <t>Sheet 3D-10</t>
  </si>
  <si>
    <t>Sheet 3D-11</t>
  </si>
  <si>
    <t>Sheet 3D-12</t>
  </si>
  <si>
    <t>Sheet 3D-13</t>
  </si>
  <si>
    <t>Sheet 3D-14</t>
  </si>
  <si>
    <t>Sheet 3D-15</t>
  </si>
  <si>
    <t>Sheet 3D-16</t>
  </si>
  <si>
    <t>Sheet 3D-17</t>
  </si>
  <si>
    <t>Sheet 3D-18</t>
  </si>
  <si>
    <t>Sheet 3D-19</t>
  </si>
  <si>
    <t>Sheet 3D-20</t>
  </si>
  <si>
    <t>Sheet 3D-21</t>
  </si>
  <si>
    <t>Sheet 3D-22</t>
  </si>
  <si>
    <t>Sheet 3D-23</t>
  </si>
  <si>
    <t>Sheet 3D-24</t>
  </si>
  <si>
    <t>Sheet 3D-25</t>
  </si>
  <si>
    <t>Sheet 3D-26</t>
  </si>
  <si>
    <t>Sheet 3D-2</t>
  </si>
  <si>
    <t>545+57.81 -NBL-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</si>
</sst>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00"/>
    <numFmt numFmtId="170" formatCode="0.0"/>
  </numFmts>
  <fonts count="58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</font>
    <font>
      <sz val="12"/>
      <name val="Times New Roman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8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4" fillId="0" borderId="0"/>
    <xf numFmtId="0" fontId="40" fillId="0" borderId="0" applyNumberFormat="0" applyFill="0" applyBorder="0" applyAlignment="0" applyProtection="0"/>
    <xf numFmtId="0" fontId="41" fillId="0" borderId="171" applyNumberFormat="0" applyFill="0" applyAlignment="0" applyProtection="0"/>
    <xf numFmtId="0" fontId="42" fillId="0" borderId="172" applyNumberFormat="0" applyFill="0" applyAlignment="0" applyProtection="0"/>
    <xf numFmtId="0" fontId="43" fillId="0" borderId="173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74" applyNumberFormat="0" applyAlignment="0" applyProtection="0"/>
    <xf numFmtId="0" fontId="48" fillId="7" borderId="175" applyNumberFormat="0" applyAlignment="0" applyProtection="0"/>
    <xf numFmtId="0" fontId="49" fillId="7" borderId="174" applyNumberFormat="0" applyAlignment="0" applyProtection="0"/>
    <xf numFmtId="0" fontId="50" fillId="0" borderId="176" applyNumberFormat="0" applyFill="0" applyAlignment="0" applyProtection="0"/>
    <xf numFmtId="0" fontId="51" fillId="8" borderId="177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79" applyNumberFormat="0" applyFill="0" applyAlignment="0" applyProtection="0"/>
    <xf numFmtId="0" fontId="55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55" fillId="33" borderId="0" applyNumberFormat="0" applyBorder="0" applyAlignment="0" applyProtection="0"/>
    <xf numFmtId="0" fontId="56" fillId="0" borderId="0"/>
    <xf numFmtId="0" fontId="39" fillId="0" borderId="0"/>
    <xf numFmtId="0" fontId="39" fillId="9" borderId="178" applyNumberFormat="0" applyFont="0" applyAlignment="0" applyProtection="0"/>
  </cellStyleXfs>
  <cellXfs count="270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0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1" fillId="0" borderId="58" xfId="0" applyFont="1" applyBorder="1" applyAlignment="1"/>
    <xf numFmtId="0" fontId="1" fillId="0" borderId="48" xfId="0" applyFont="1" applyBorder="1" applyAlignment="1">
      <alignment wrapText="1"/>
    </xf>
    <xf numFmtId="0" fontId="1" fillId="0" borderId="23" xfId="0" applyFont="1" applyBorder="1"/>
    <xf numFmtId="0" fontId="1" fillId="0" borderId="55" xfId="0" applyFont="1" applyBorder="1"/>
    <xf numFmtId="0" fontId="1" fillId="0" borderId="48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8" xfId="0" applyFont="1" applyBorder="1" applyAlignment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50" xfId="0" applyFont="1" applyBorder="1" applyAlignment="1">
      <alignment wrapText="1"/>
    </xf>
    <xf numFmtId="0" fontId="1" fillId="0" borderId="66" xfId="0" applyFont="1" applyBorder="1"/>
    <xf numFmtId="0" fontId="1" fillId="0" borderId="56" xfId="0" applyFont="1" applyBorder="1"/>
    <xf numFmtId="0" fontId="1" fillId="0" borderId="50" xfId="0" applyFont="1" applyBorder="1"/>
    <xf numFmtId="0" fontId="1" fillId="0" borderId="61" xfId="0" applyFont="1" applyBorder="1"/>
    <xf numFmtId="0" fontId="1" fillId="0" borderId="63" xfId="0" applyFont="1" applyBorder="1"/>
    <xf numFmtId="0" fontId="1" fillId="0" borderId="7" xfId="0" applyFont="1" applyBorder="1"/>
    <xf numFmtId="0" fontId="1" fillId="0" borderId="79" xfId="0" applyFont="1" applyBorder="1" applyAlignment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2" xfId="0" applyFont="1" applyBorder="1" applyAlignment="1">
      <alignment wrapText="1"/>
    </xf>
    <xf numFmtId="0" fontId="1" fillId="0" borderId="67" xfId="0" applyFont="1" applyBorder="1"/>
    <xf numFmtId="0" fontId="1" fillId="0" borderId="57" xfId="0" applyFont="1" applyBorder="1"/>
    <xf numFmtId="0" fontId="1" fillId="0" borderId="52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65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39" xfId="0" applyFont="1" applyBorder="1"/>
    <xf numFmtId="0" fontId="1" fillId="0" borderId="34" xfId="0" applyFont="1" applyBorder="1"/>
    <xf numFmtId="0" fontId="1" fillId="0" borderId="41" xfId="0" applyFont="1" applyBorder="1"/>
    <xf numFmtId="0" fontId="1" fillId="0" borderId="36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38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2" xfId="0" applyFont="1" applyBorder="1" applyAlignment="1" applyProtection="1">
      <alignment horizontal="left"/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0" fillId="0" borderId="43" xfId="0" applyBorder="1" applyProtection="1">
      <protection locked="0"/>
    </xf>
    <xf numFmtId="0" fontId="0" fillId="0" borderId="96" xfId="0" applyBorder="1" applyProtection="1">
      <protection locked="0"/>
    </xf>
    <xf numFmtId="0" fontId="0" fillId="0" borderId="43" xfId="0" applyBorder="1" applyAlignment="1" applyProtection="1">
      <protection locked="0"/>
    </xf>
    <xf numFmtId="0" fontId="10" fillId="0" borderId="43" xfId="0" applyFont="1" applyBorder="1" applyAlignment="1" applyProtection="1">
      <alignment horizontal="centerContinuous"/>
      <protection locked="0"/>
    </xf>
    <xf numFmtId="0" fontId="10" fillId="0" borderId="96" xfId="0" applyFont="1" applyBorder="1" applyAlignment="1" applyProtection="1">
      <alignment horizontal="centerContinuous"/>
      <protection locked="0"/>
    </xf>
    <xf numFmtId="0" fontId="10" fillId="0" borderId="94" xfId="0" applyFont="1" applyBorder="1" applyAlignment="1" applyProtection="1">
      <alignment horizontal="centerContinuous"/>
      <protection locked="0"/>
    </xf>
    <xf numFmtId="0" fontId="10" fillId="0" borderId="104" xfId="0" applyFont="1" applyBorder="1" applyAlignment="1" applyProtection="1">
      <alignment horizontal="centerContinuous"/>
      <protection locked="0"/>
    </xf>
    <xf numFmtId="0" fontId="10" fillId="0" borderId="103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8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8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8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8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8" xfId="0" applyNumberFormat="1" applyFont="1" applyFill="1" applyBorder="1" applyAlignment="1" applyProtection="1">
      <protection locked="0"/>
    </xf>
    <xf numFmtId="49" fontId="24" fillId="0" borderId="88" xfId="0" applyNumberFormat="1" applyFont="1" applyFill="1" applyBorder="1" applyProtection="1">
      <protection locked="0"/>
    </xf>
    <xf numFmtId="49" fontId="24" fillId="0" borderId="88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8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8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protection locked="0"/>
    </xf>
    <xf numFmtId="0" fontId="0" fillId="0" borderId="88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8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2" xfId="0" applyBorder="1" applyAlignment="1" applyProtection="1"/>
    <xf numFmtId="0" fontId="0" fillId="0" borderId="42" xfId="0" applyBorder="1" applyProtection="1"/>
    <xf numFmtId="0" fontId="0" fillId="0" borderId="42" xfId="0" applyBorder="1" applyProtection="1">
      <protection locked="0"/>
    </xf>
    <xf numFmtId="0" fontId="0" fillId="0" borderId="75" xfId="0" applyBorder="1" applyProtection="1"/>
    <xf numFmtId="0" fontId="19" fillId="0" borderId="88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8" xfId="0" applyFont="1" applyBorder="1" applyProtection="1"/>
    <xf numFmtId="0" fontId="0" fillId="0" borderId="48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0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51" xfId="0" applyBorder="1" applyAlignment="1" applyProtection="1">
      <alignment horizontal="center"/>
    </xf>
    <xf numFmtId="0" fontId="0" fillId="0" borderId="50" xfId="0" applyBorder="1" applyAlignment="1" applyProtection="1">
      <alignment horizontal="left"/>
    </xf>
    <xf numFmtId="0" fontId="0" fillId="0" borderId="105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  <protection locked="0"/>
    </xf>
    <xf numFmtId="0" fontId="0" fillId="0" borderId="106" xfId="0" applyBorder="1" applyAlignment="1" applyProtection="1"/>
    <xf numFmtId="0" fontId="0" fillId="0" borderId="107" xfId="0" applyBorder="1" applyAlignment="1" applyProtection="1">
      <alignment horizontal="center"/>
    </xf>
    <xf numFmtId="0" fontId="0" fillId="0" borderId="107" xfId="0" applyBorder="1" applyAlignment="1" applyProtection="1">
      <alignment horizontal="center"/>
      <protection locked="0"/>
    </xf>
    <xf numFmtId="0" fontId="0" fillId="0" borderId="108" xfId="0" applyBorder="1" applyProtection="1"/>
    <xf numFmtId="0" fontId="0" fillId="0" borderId="50" xfId="0" applyBorder="1" applyAlignment="1" applyProtection="1"/>
    <xf numFmtId="0" fontId="23" fillId="0" borderId="56" xfId="0" applyFont="1" applyBorder="1" applyAlignment="1" applyProtection="1">
      <alignment horizontal="right"/>
    </xf>
    <xf numFmtId="0" fontId="0" fillId="0" borderId="51" xfId="0" applyBorder="1" applyProtection="1">
      <protection locked="0"/>
    </xf>
    <xf numFmtId="0" fontId="0" fillId="0" borderId="80" xfId="0" applyBorder="1" applyAlignment="1" applyProtection="1"/>
    <xf numFmtId="0" fontId="0" fillId="0" borderId="52" xfId="0" applyBorder="1" applyAlignment="1" applyProtection="1"/>
    <xf numFmtId="0" fontId="0" fillId="0" borderId="57" xfId="0" applyBorder="1" applyAlignment="1" applyProtection="1">
      <alignment horizontal="center"/>
    </xf>
    <xf numFmtId="0" fontId="23" fillId="0" borderId="57" xfId="0" applyFont="1" applyBorder="1" applyAlignment="1" applyProtection="1">
      <alignment horizontal="right"/>
    </xf>
    <xf numFmtId="0" fontId="0" fillId="0" borderId="54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8" xfId="0" applyFont="1" applyBorder="1" applyAlignment="1" applyProtection="1">
      <alignment horizontal="center"/>
    </xf>
    <xf numFmtId="0" fontId="29" fillId="0" borderId="55" xfId="0" applyFont="1" applyBorder="1" applyAlignment="1" applyProtection="1">
      <alignment horizontal="center"/>
    </xf>
    <xf numFmtId="0" fontId="29" fillId="0" borderId="55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0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51" xfId="0" applyFont="1" applyBorder="1" applyAlignment="1" applyProtection="1">
      <alignment horizontal="center"/>
    </xf>
    <xf numFmtId="0" fontId="29" fillId="0" borderId="50" xfId="0" applyFont="1" applyBorder="1" applyAlignment="1" applyProtection="1">
      <alignment horizontal="left"/>
    </xf>
    <xf numFmtId="0" fontId="29" fillId="0" borderId="105" xfId="0" applyFont="1" applyBorder="1" applyAlignment="1" applyProtection="1">
      <alignment horizontal="center"/>
    </xf>
    <xf numFmtId="0" fontId="29" fillId="0" borderId="105" xfId="0" applyFont="1" applyBorder="1" applyAlignment="1" applyProtection="1">
      <alignment horizontal="center"/>
      <protection locked="0"/>
    </xf>
    <xf numFmtId="0" fontId="29" fillId="0" borderId="108" xfId="0" applyFont="1" applyBorder="1" applyProtection="1"/>
    <xf numFmtId="0" fontId="29" fillId="0" borderId="106" xfId="0" applyFont="1" applyBorder="1" applyAlignment="1" applyProtection="1"/>
    <xf numFmtId="0" fontId="29" fillId="0" borderId="107" xfId="0" applyFont="1" applyBorder="1" applyAlignment="1" applyProtection="1">
      <alignment horizontal="center"/>
    </xf>
    <xf numFmtId="0" fontId="29" fillId="0" borderId="107" xfId="0" applyFont="1" applyBorder="1" applyAlignment="1" applyProtection="1">
      <alignment horizontal="center"/>
      <protection locked="0"/>
    </xf>
    <xf numFmtId="0" fontId="29" fillId="0" borderId="51" xfId="0" applyFont="1" applyBorder="1" applyProtection="1">
      <protection locked="0"/>
    </xf>
    <xf numFmtId="0" fontId="29" fillId="0" borderId="50" xfId="0" applyFont="1" applyBorder="1" applyAlignment="1" applyProtection="1"/>
    <xf numFmtId="0" fontId="2" fillId="0" borderId="56" xfId="0" applyFont="1" applyBorder="1" applyAlignment="1" applyProtection="1">
      <alignment horizontal="right"/>
    </xf>
    <xf numFmtId="0" fontId="29" fillId="0" borderId="80" xfId="0" applyFont="1" applyBorder="1" applyAlignment="1" applyProtection="1"/>
    <xf numFmtId="0" fontId="29" fillId="0" borderId="54" xfId="0" applyFont="1" applyBorder="1" applyProtection="1">
      <protection locked="0"/>
    </xf>
    <xf numFmtId="0" fontId="29" fillId="0" borderId="52" xfId="0" applyFont="1" applyBorder="1" applyAlignment="1" applyProtection="1"/>
    <xf numFmtId="0" fontId="29" fillId="0" borderId="57" xfId="0" applyFont="1" applyBorder="1" applyAlignment="1" applyProtection="1">
      <alignment horizontal="center"/>
    </xf>
    <xf numFmtId="0" fontId="2" fillId="0" borderId="57" xfId="0" applyFont="1" applyBorder="1" applyAlignment="1" applyProtection="1">
      <alignment horizontal="right"/>
    </xf>
    <xf numFmtId="0" fontId="28" fillId="0" borderId="106" xfId="0" applyFont="1" applyBorder="1" applyAlignment="1" applyProtection="1"/>
    <xf numFmtId="0" fontId="28" fillId="0" borderId="107" xfId="0" applyFont="1" applyBorder="1" applyAlignment="1" applyProtection="1">
      <alignment horizontal="center"/>
    </xf>
    <xf numFmtId="0" fontId="28" fillId="0" borderId="50" xfId="0" applyFont="1" applyBorder="1" applyAlignment="1" applyProtection="1"/>
    <xf numFmtId="0" fontId="28" fillId="0" borderId="56" xfId="0" applyFont="1" applyBorder="1" applyAlignment="1" applyProtection="1">
      <alignment horizontal="center"/>
    </xf>
    <xf numFmtId="0" fontId="28" fillId="0" borderId="80" xfId="0" applyFont="1" applyBorder="1" applyAlignment="1" applyProtection="1"/>
    <xf numFmtId="0" fontId="28" fillId="0" borderId="52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69" xfId="0" applyFont="1" applyBorder="1" applyAlignment="1">
      <alignment horizontal="center"/>
    </xf>
    <xf numFmtId="167" fontId="2" fillId="0" borderId="112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167" fontId="2" fillId="0" borderId="83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3" xfId="0" applyBorder="1"/>
    <xf numFmtId="0" fontId="5" fillId="0" borderId="2" xfId="0" applyFont="1" applyBorder="1" applyAlignment="1">
      <alignment horizontal="center"/>
    </xf>
    <xf numFmtId="0" fontId="5" fillId="0" borderId="113" xfId="0" applyFont="1" applyBorder="1" applyAlignment="1">
      <alignment horizontal="center"/>
    </xf>
    <xf numFmtId="0" fontId="0" fillId="0" borderId="2" xfId="0" applyBorder="1"/>
    <xf numFmtId="0" fontId="0" fillId="0" borderId="111" xfId="0" applyBorder="1"/>
    <xf numFmtId="0" fontId="5" fillId="0" borderId="0" xfId="0" applyFont="1" applyBorder="1" applyAlignment="1">
      <alignment horizontal="center"/>
    </xf>
    <xf numFmtId="0" fontId="5" fillId="0" borderId="111" xfId="0" applyFont="1" applyBorder="1" applyAlignment="1">
      <alignment horizontal="center"/>
    </xf>
    <xf numFmtId="49" fontId="31" fillId="0" borderId="47" xfId="0" applyNumberFormat="1" applyFont="1" applyBorder="1" applyAlignment="1">
      <alignment horizontal="center"/>
    </xf>
    <xf numFmtId="0" fontId="31" fillId="0" borderId="90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15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116" xfId="0" applyBorder="1"/>
    <xf numFmtId="0" fontId="0" fillId="0" borderId="15" xfId="0" applyBorder="1"/>
    <xf numFmtId="0" fontId="0" fillId="0" borderId="5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1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8" xfId="0" applyBorder="1"/>
    <xf numFmtId="0" fontId="0" fillId="0" borderId="47" xfId="0" applyBorder="1"/>
    <xf numFmtId="0" fontId="0" fillId="0" borderId="5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79" xfId="0" applyBorder="1"/>
    <xf numFmtId="0" fontId="0" fillId="0" borderId="53" xfId="0" applyBorder="1"/>
    <xf numFmtId="0" fontId="0" fillId="0" borderId="57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20" xfId="0" applyBorder="1"/>
    <xf numFmtId="0" fontId="0" fillId="0" borderId="81" xfId="0" applyBorder="1"/>
    <xf numFmtId="0" fontId="0" fillId="0" borderId="99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5" xfId="0" applyFont="1" applyBorder="1" applyAlignment="1" applyProtection="1">
      <alignment horizontal="center"/>
    </xf>
    <xf numFmtId="0" fontId="30" fillId="0" borderId="123" xfId="0" applyFont="1" applyBorder="1" applyAlignment="1" applyProtection="1">
      <alignment horizontal="center"/>
    </xf>
    <xf numFmtId="0" fontId="0" fillId="0" borderId="43" xfId="0" applyBorder="1" applyProtection="1"/>
    <xf numFmtId="0" fontId="30" fillId="0" borderId="96" xfId="0" applyFont="1" applyBorder="1" applyAlignment="1" applyProtection="1">
      <alignment horizontal="center"/>
    </xf>
    <xf numFmtId="0" fontId="20" fillId="0" borderId="124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6" xfId="0" applyFont="1" applyBorder="1" applyAlignment="1" applyProtection="1">
      <alignment horizontal="center"/>
    </xf>
    <xf numFmtId="0" fontId="20" fillId="0" borderId="125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6" xfId="0" quotePrefix="1" applyFont="1" applyBorder="1" applyAlignment="1" applyProtection="1">
      <alignment horizontal="center"/>
    </xf>
    <xf numFmtId="0" fontId="36" fillId="0" borderId="76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49" fontId="0" fillId="0" borderId="42" xfId="0" applyNumberFormat="1" applyBorder="1" applyProtection="1"/>
    <xf numFmtId="49" fontId="0" fillId="0" borderId="126" xfId="0" applyNumberFormat="1" applyBorder="1" applyProtection="1"/>
    <xf numFmtId="0" fontId="0" fillId="0" borderId="45" xfId="0" applyBorder="1" applyProtection="1"/>
    <xf numFmtId="0" fontId="0" fillId="0" borderId="96" xfId="0" applyBorder="1" applyProtection="1"/>
    <xf numFmtId="0" fontId="36" fillId="0" borderId="0" xfId="0" applyFont="1" applyBorder="1" applyAlignment="1" applyProtection="1"/>
    <xf numFmtId="0" fontId="36" fillId="0" borderId="0" xfId="0" applyFont="1" applyBorder="1" applyProtection="1"/>
    <xf numFmtId="49" fontId="20" fillId="0" borderId="63" xfId="0" quotePrefix="1" applyNumberFormat="1" applyFont="1" applyBorder="1" applyAlignment="1" applyProtection="1">
      <alignment horizontal="center"/>
    </xf>
    <xf numFmtId="49" fontId="20" fillId="0" borderId="127" xfId="0" applyNumberFormat="1" applyFont="1" applyBorder="1" applyAlignment="1" applyProtection="1">
      <alignment horizontal="center"/>
    </xf>
    <xf numFmtId="0" fontId="0" fillId="0" borderId="7" xfId="0" applyBorder="1" applyProtection="1"/>
    <xf numFmtId="0" fontId="0" fillId="0" borderId="47" xfId="0" applyBorder="1" applyProtection="1"/>
    <xf numFmtId="0" fontId="0" fillId="0" borderId="61" xfId="0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49" fontId="0" fillId="0" borderId="63" xfId="0" applyNumberFormat="1" applyBorder="1" applyAlignment="1" applyProtection="1">
      <alignment horizontal="center"/>
    </xf>
    <xf numFmtId="49" fontId="0" fillId="0" borderId="127" xfId="0" applyNumberFormat="1" applyBorder="1" applyAlignment="1" applyProtection="1">
      <alignment horizontal="center"/>
    </xf>
    <xf numFmtId="1" fontId="0" fillId="0" borderId="7" xfId="0" applyNumberFormat="1" applyBorder="1" applyAlignment="1" applyProtection="1">
      <alignment horizontal="center"/>
    </xf>
    <xf numFmtId="1" fontId="0" fillId="0" borderId="47" xfId="0" applyNumberFormat="1" applyBorder="1" applyAlignment="1" applyProtection="1">
      <alignment horizontal="center"/>
    </xf>
    <xf numFmtId="1" fontId="0" fillId="0" borderId="61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7" xfId="0" applyBorder="1" applyAlignment="1" applyProtection="1">
      <alignment horizontal="center"/>
    </xf>
    <xf numFmtId="0" fontId="0" fillId="0" borderId="61" xfId="0" applyBorder="1" applyAlignment="1" applyProtection="1">
      <alignment horizontal="center"/>
    </xf>
    <xf numFmtId="49" fontId="20" fillId="0" borderId="28" xfId="0" quotePrefix="1" applyNumberFormat="1" applyFont="1" applyBorder="1" applyAlignment="1" applyProtection="1">
      <alignment horizontal="center"/>
    </xf>
    <xf numFmtId="49" fontId="20" fillId="0" borderId="128" xfId="0" applyNumberFormat="1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49" fontId="20" fillId="0" borderId="63" xfId="0" quotePrefix="1" applyNumberFormat="1" applyFont="1" applyBorder="1" applyAlignment="1" applyProtection="1">
      <alignment horizontal="center" vertical="center"/>
    </xf>
    <xf numFmtId="49" fontId="20" fillId="0" borderId="127" xfId="0" applyNumberFormat="1" applyFont="1" applyBorder="1" applyAlignment="1" applyProtection="1">
      <alignment horizontal="center" vertical="center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29" xfId="0" applyNumberFormat="1" applyBorder="1" applyAlignment="1" applyProtection="1">
      <alignment horizontal="center"/>
    </xf>
    <xf numFmtId="49" fontId="0" fillId="0" borderId="130" xfId="0" applyNumberFormat="1" applyBorder="1" applyAlignment="1" applyProtection="1">
      <alignment horizontal="center"/>
    </xf>
    <xf numFmtId="1" fontId="0" fillId="0" borderId="121" xfId="0" applyNumberFormat="1" applyBorder="1" applyAlignment="1" applyProtection="1">
      <alignment horizontal="center"/>
    </xf>
    <xf numFmtId="1" fontId="0" fillId="0" borderId="81" xfId="0" applyNumberFormat="1" applyBorder="1" applyAlignment="1" applyProtection="1">
      <alignment horizontal="center"/>
    </xf>
    <xf numFmtId="0" fontId="0" fillId="0" borderId="131" xfId="0" applyBorder="1" applyAlignment="1" applyProtection="1">
      <alignment horizontal="center"/>
    </xf>
    <xf numFmtId="0" fontId="20" fillId="0" borderId="132" xfId="0" applyFont="1" applyBorder="1" applyAlignment="1" applyProtection="1">
      <alignment horizontal="center"/>
    </xf>
    <xf numFmtId="0" fontId="0" fillId="0" borderId="133" xfId="0" applyBorder="1" applyAlignment="1" applyProtection="1">
      <alignment horizontal="center"/>
    </xf>
    <xf numFmtId="1" fontId="0" fillId="0" borderId="134" xfId="0" applyNumberFormat="1" applyBorder="1" applyAlignment="1" applyProtection="1">
      <alignment horizontal="center"/>
    </xf>
    <xf numFmtId="1" fontId="0" fillId="0" borderId="135" xfId="0" applyNumberFormat="1" applyBorder="1" applyAlignment="1" applyProtection="1">
      <alignment horizontal="center"/>
    </xf>
    <xf numFmtId="1" fontId="0" fillId="0" borderId="136" xfId="0" applyNumberFormat="1" applyBorder="1" applyAlignment="1" applyProtection="1">
      <alignment horizontal="center"/>
    </xf>
    <xf numFmtId="0" fontId="0" fillId="0" borderId="63" xfId="0" applyBorder="1" applyAlignment="1" applyProtection="1">
      <alignment horizontal="center"/>
    </xf>
    <xf numFmtId="0" fontId="0" fillId="0" borderId="127" xfId="0" applyBorder="1" applyAlignment="1" applyProtection="1">
      <alignment horizontal="center"/>
    </xf>
    <xf numFmtId="0" fontId="20" fillId="0" borderId="63" xfId="0" quotePrefix="1" applyFont="1" applyBorder="1" applyAlignment="1" applyProtection="1">
      <alignment horizontal="center"/>
    </xf>
    <xf numFmtId="0" fontId="20" fillId="0" borderId="127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23" fillId="0" borderId="63" xfId="0" quotePrefix="1" applyFont="1" applyBorder="1" applyAlignment="1" applyProtection="1">
      <alignment horizontal="center"/>
    </xf>
    <xf numFmtId="0" fontId="23" fillId="0" borderId="137" xfId="0" quotePrefix="1" applyFont="1" applyBorder="1" applyAlignment="1" applyProtection="1">
      <alignment horizontal="center"/>
    </xf>
    <xf numFmtId="0" fontId="0" fillId="0" borderId="138" xfId="0" applyBorder="1" applyAlignment="1" applyProtection="1">
      <alignment horizontal="center"/>
    </xf>
    <xf numFmtId="0" fontId="20" fillId="0" borderId="139" xfId="0" applyFont="1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1" fontId="0" fillId="0" borderId="141" xfId="0" applyNumberFormat="1" applyBorder="1" applyAlignment="1" applyProtection="1">
      <alignment horizontal="center"/>
    </xf>
    <xf numFmtId="1" fontId="0" fillId="0" borderId="142" xfId="0" applyNumberFormat="1" applyBorder="1" applyAlignment="1" applyProtection="1">
      <alignment horizontal="center"/>
    </xf>
    <xf numFmtId="1" fontId="0" fillId="0" borderId="143" xfId="0" applyNumberFormat="1" applyBorder="1" applyAlignment="1" applyProtection="1">
      <alignment horizontal="center"/>
    </xf>
    <xf numFmtId="0" fontId="0" fillId="0" borderId="144" xfId="0" applyBorder="1" applyAlignment="1" applyProtection="1">
      <alignment horizontal="center"/>
    </xf>
    <xf numFmtId="0" fontId="0" fillId="0" borderId="145" xfId="0" applyBorder="1" applyAlignment="1" applyProtection="1">
      <alignment horizontal="center"/>
    </xf>
    <xf numFmtId="0" fontId="0" fillId="0" borderId="146" xfId="0" applyBorder="1" applyAlignment="1" applyProtection="1">
      <alignment horizontal="center"/>
    </xf>
    <xf numFmtId="0" fontId="0" fillId="0" borderId="147" xfId="0" applyBorder="1" applyAlignment="1" applyProtection="1">
      <alignment horizontal="center"/>
    </xf>
    <xf numFmtId="0" fontId="0" fillId="0" borderId="148" xfId="0" applyBorder="1" applyAlignment="1" applyProtection="1">
      <alignment horizontal="center"/>
    </xf>
    <xf numFmtId="0" fontId="20" fillId="0" borderId="88" xfId="0" applyFont="1" applyBorder="1" applyAlignment="1" applyProtection="1">
      <alignment horizontal="centerContinuous"/>
    </xf>
    <xf numFmtId="0" fontId="0" fillId="0" borderId="149" xfId="0" applyBorder="1" applyAlignment="1" applyProtection="1">
      <alignment horizontal="centerContinuous"/>
    </xf>
    <xf numFmtId="1" fontId="0" fillId="0" borderId="86" xfId="0" applyNumberFormat="1" applyBorder="1" applyAlignment="1" applyProtection="1">
      <alignment horizontal="center"/>
    </xf>
    <xf numFmtId="1" fontId="0" fillId="0" borderId="8" xfId="0" applyNumberFormat="1" applyBorder="1" applyAlignment="1" applyProtection="1">
      <alignment horizontal="center"/>
    </xf>
    <xf numFmtId="0" fontId="0" fillId="2" borderId="42" xfId="0" applyFill="1" applyBorder="1" applyProtection="1">
      <protection locked="0"/>
    </xf>
    <xf numFmtId="0" fontId="0" fillId="2" borderId="43" xfId="0" applyFill="1" applyBorder="1" applyAlignment="1" applyProtection="1"/>
    <xf numFmtId="0" fontId="0" fillId="2" borderId="43" xfId="0" applyFill="1" applyBorder="1" applyProtection="1"/>
    <xf numFmtId="0" fontId="0" fillId="2" borderId="96" xfId="0" applyFill="1" applyBorder="1" applyProtection="1"/>
    <xf numFmtId="0" fontId="0" fillId="0" borderId="132" xfId="0" applyBorder="1" applyAlignment="1" applyProtection="1">
      <alignment horizontal="center"/>
    </xf>
    <xf numFmtId="0" fontId="0" fillId="0" borderId="134" xfId="0" applyBorder="1" applyAlignment="1" applyProtection="1">
      <alignment horizontal="center"/>
    </xf>
    <xf numFmtId="0" fontId="0" fillId="0" borderId="135" xfId="0" applyBorder="1" applyAlignment="1" applyProtection="1">
      <alignment horizontal="center"/>
    </xf>
    <xf numFmtId="0" fontId="0" fillId="0" borderId="136" xfId="0" applyBorder="1" applyAlignment="1" applyProtection="1">
      <alignment horizontal="center"/>
    </xf>
    <xf numFmtId="0" fontId="0" fillId="2" borderId="88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20" fillId="0" borderId="150" xfId="0" applyFont="1" applyBorder="1" applyAlignment="1" applyProtection="1">
      <alignment horizontal="centerContinuous"/>
    </xf>
    <xf numFmtId="0" fontId="0" fillId="0" borderId="151" xfId="0" applyBorder="1" applyAlignment="1" applyProtection="1">
      <alignment horizontal="centerContinuous"/>
    </xf>
    <xf numFmtId="1" fontId="0" fillId="0" borderId="152" xfId="0" applyNumberFormat="1" applyBorder="1" applyAlignment="1" applyProtection="1">
      <alignment horizontal="center"/>
    </xf>
    <xf numFmtId="1" fontId="0" fillId="0" borderId="153" xfId="0" applyNumberFormat="1" applyBorder="1" applyAlignment="1" applyProtection="1">
      <alignment horizontal="center"/>
    </xf>
    <xf numFmtId="1" fontId="0" fillId="0" borderId="154" xfId="0" applyNumberFormat="1" applyBorder="1" applyAlignment="1" applyProtection="1">
      <alignment horizontal="center"/>
    </xf>
    <xf numFmtId="0" fontId="20" fillId="0" borderId="94" xfId="0" applyFont="1" applyBorder="1" applyAlignment="1" applyProtection="1">
      <alignment horizontal="centerContinuous"/>
    </xf>
    <xf numFmtId="0" fontId="0" fillId="0" borderId="155" xfId="0" applyBorder="1" applyAlignment="1" applyProtection="1">
      <alignment horizontal="centerContinuous"/>
    </xf>
    <xf numFmtId="1" fontId="23" fillId="0" borderId="104" xfId="0" applyNumberFormat="1" applyFont="1" applyBorder="1" applyAlignment="1" applyProtection="1">
      <alignment horizontal="center"/>
    </xf>
    <xf numFmtId="1" fontId="23" fillId="0" borderId="100" xfId="0" applyNumberFormat="1" applyFont="1" applyBorder="1" applyAlignment="1" applyProtection="1">
      <alignment horizontal="center"/>
    </xf>
    <xf numFmtId="1" fontId="0" fillId="0" borderId="103" xfId="0" applyNumberFormat="1" applyBorder="1" applyAlignment="1" applyProtection="1">
      <alignment horizontal="center"/>
    </xf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0" borderId="94" xfId="0" applyBorder="1" applyAlignment="1" applyProtection="1">
      <alignment horizontal="left"/>
    </xf>
    <xf numFmtId="0" fontId="0" fillId="0" borderId="156" xfId="0" applyBorder="1" applyAlignment="1" applyProtection="1">
      <alignment horizontal="center"/>
    </xf>
    <xf numFmtId="0" fontId="0" fillId="0" borderId="104" xfId="0" applyBorder="1" applyAlignment="1" applyProtection="1">
      <alignment horizontal="center"/>
    </xf>
    <xf numFmtId="0" fontId="0" fillId="0" borderId="100" xfId="0" applyBorder="1" applyAlignment="1" applyProtection="1">
      <alignment horizontal="center"/>
    </xf>
    <xf numFmtId="0" fontId="0" fillId="0" borderId="103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8" xfId="0" applyFont="1" applyBorder="1" applyAlignment="1" applyProtection="1"/>
    <xf numFmtId="0" fontId="36" fillId="0" borderId="88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3" xfId="0" applyFont="1" applyBorder="1" applyAlignment="1">
      <alignment horizontal="center"/>
    </xf>
    <xf numFmtId="0" fontId="18" fillId="0" borderId="68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3" xfId="0" applyFont="1" applyBorder="1" applyAlignment="1">
      <alignment horizontal="center"/>
    </xf>
    <xf numFmtId="0" fontId="18" fillId="0" borderId="53" xfId="0" applyFont="1" applyBorder="1" applyAlignment="1">
      <alignment horizontal="center" wrapText="1"/>
    </xf>
    <xf numFmtId="0" fontId="18" fillId="0" borderId="53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7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57" xfId="0" applyNumberFormat="1" applyFont="1" applyBorder="1" applyAlignment="1" applyProtection="1">
      <alignment horizontal="centerContinuous"/>
      <protection locked="0"/>
    </xf>
    <xf numFmtId="49" fontId="10" fillId="0" borderId="158" xfId="0" applyNumberFormat="1" applyFont="1" applyBorder="1" applyAlignment="1" applyProtection="1">
      <alignment horizontal="centerContinuous"/>
      <protection locked="0"/>
    </xf>
    <xf numFmtId="49" fontId="10" fillId="0" borderId="159" xfId="0" applyNumberFormat="1" applyFont="1" applyBorder="1" applyAlignment="1" applyProtection="1">
      <alignment horizontal="centerContinuous"/>
      <protection locked="0"/>
    </xf>
    <xf numFmtId="49" fontId="10" fillId="0" borderId="160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4" xfId="0" applyNumberFormat="1" applyFont="1" applyBorder="1" applyAlignment="1" applyProtection="1">
      <alignment horizontal="centerContinuous"/>
      <protection locked="0"/>
    </xf>
    <xf numFmtId="49" fontId="10" fillId="0" borderId="104" xfId="0" applyNumberFormat="1" applyFont="1" applyBorder="1" applyAlignment="1" applyProtection="1">
      <alignment horizontal="centerContinuous"/>
      <protection locked="0"/>
    </xf>
    <xf numFmtId="49" fontId="10" fillId="0" borderId="103" xfId="0" applyNumberFormat="1" applyFont="1" applyBorder="1" applyAlignment="1" applyProtection="1">
      <alignment horizontal="centerContinuous"/>
      <protection locked="0"/>
    </xf>
    <xf numFmtId="49" fontId="10" fillId="0" borderId="95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2" xfId="0" applyNumberFormat="1" applyFont="1" applyBorder="1" applyAlignment="1" applyProtection="1">
      <alignment horizontal="center" vertical="center"/>
    </xf>
    <xf numFmtId="49" fontId="26" fillId="0" borderId="45" xfId="0" applyNumberFormat="1" applyFont="1" applyBorder="1" applyAlignment="1" applyProtection="1">
      <alignment horizontal="center" vertical="center"/>
    </xf>
    <xf numFmtId="0" fontId="26" fillId="0" borderId="43" xfId="0" applyFont="1" applyBorder="1" applyAlignment="1" applyProtection="1">
      <alignment horizontal="center" vertical="center"/>
    </xf>
    <xf numFmtId="1" fontId="26" fillId="0" borderId="96" xfId="0" applyNumberFormat="1" applyFont="1" applyBorder="1" applyAlignment="1" applyProtection="1">
      <alignment horizontal="center" vertical="center"/>
    </xf>
    <xf numFmtId="49" fontId="26" fillId="0" borderId="49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49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3" xfId="0" quotePrefix="1" applyNumberFormat="1" applyFont="1" applyBorder="1" applyAlignment="1" applyProtection="1">
      <alignment horizontal="center" vertical="center"/>
    </xf>
    <xf numFmtId="49" fontId="19" fillId="0" borderId="47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7" xfId="0" applyNumberFormat="1" applyFont="1" applyBorder="1" applyAlignment="1" applyProtection="1">
      <alignment horizontal="center" vertical="center"/>
    </xf>
    <xf numFmtId="1" fontId="26" fillId="0" borderId="61" xfId="0" applyNumberFormat="1" applyFont="1" applyBorder="1" applyAlignment="1" applyProtection="1">
      <alignment horizontal="center" vertical="center"/>
    </xf>
    <xf numFmtId="1" fontId="26" fillId="0" borderId="51" xfId="0" applyNumberFormat="1" applyFont="1" applyBorder="1" applyAlignment="1" applyProtection="1">
      <alignment horizontal="center" vertical="center"/>
    </xf>
    <xf numFmtId="49" fontId="26" fillId="0" borderId="63" xfId="0" applyNumberFormat="1" applyFont="1" applyBorder="1" applyAlignment="1" applyProtection="1">
      <alignment horizontal="center" vertical="center"/>
      <protection locked="0"/>
    </xf>
    <xf numFmtId="49" fontId="26" fillId="0" borderId="47" xfId="0" applyNumberFormat="1" applyFont="1" applyBorder="1" applyAlignment="1" applyProtection="1">
      <alignment horizontal="center" vertical="center"/>
      <protection locked="0"/>
    </xf>
    <xf numFmtId="49" fontId="26" fillId="0" borderId="51" xfId="0" applyNumberFormat="1" applyFont="1" applyBorder="1" applyAlignment="1" applyProtection="1">
      <alignment horizontal="center" vertical="center"/>
      <protection locked="0"/>
    </xf>
    <xf numFmtId="49" fontId="26" fillId="0" borderId="63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3" xfId="0" applyNumberFormat="1" applyFont="1" applyBorder="1" applyAlignment="1" applyProtection="1">
      <alignment horizontal="center" vertical="center"/>
    </xf>
    <xf numFmtId="1" fontId="26" fillId="0" borderId="54" xfId="0" applyNumberFormat="1" applyFont="1" applyBorder="1" applyAlignment="1" applyProtection="1">
      <alignment horizontal="center" vertical="center"/>
    </xf>
    <xf numFmtId="49" fontId="26" fillId="0" borderId="161" xfId="0" applyNumberFormat="1" applyFont="1" applyBorder="1" applyAlignment="1" applyProtection="1">
      <alignment horizontal="center" vertical="center"/>
      <protection locked="0"/>
    </xf>
    <xf numFmtId="49" fontId="26" fillId="0" borderId="162" xfId="0" applyNumberFormat="1" applyFont="1" applyBorder="1" applyAlignment="1" applyProtection="1">
      <alignment horizontal="center" vertical="center"/>
      <protection locked="0"/>
    </xf>
    <xf numFmtId="49" fontId="26" fillId="0" borderId="138" xfId="0" applyNumberFormat="1" applyFont="1" applyBorder="1" applyAlignment="1" applyProtection="1">
      <alignment horizontal="center" vertical="center"/>
      <protection locked="0"/>
    </xf>
    <xf numFmtId="49" fontId="19" fillId="0" borderId="86" xfId="0" applyNumberFormat="1" applyFont="1" applyBorder="1" applyAlignment="1" applyProtection="1">
      <alignment horizontal="right" vertical="center"/>
    </xf>
    <xf numFmtId="1" fontId="26" fillId="0" borderId="83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2" xfId="0" applyBorder="1" applyProtection="1">
      <protection locked="0"/>
    </xf>
    <xf numFmtId="0" fontId="0" fillId="0" borderId="135" xfId="0" applyBorder="1" applyProtection="1">
      <protection locked="0"/>
    </xf>
    <xf numFmtId="0" fontId="0" fillId="0" borderId="108" xfId="0" applyBorder="1" applyProtection="1">
      <protection locked="0"/>
    </xf>
    <xf numFmtId="0" fontId="26" fillId="0" borderId="106" xfId="0" applyFont="1" applyBorder="1" applyAlignment="1" applyProtection="1">
      <alignment horizontal="center" vertical="center"/>
    </xf>
    <xf numFmtId="0" fontId="26" fillId="0" borderId="135" xfId="0" applyFont="1" applyBorder="1" applyAlignment="1" applyProtection="1">
      <alignment horizontal="center" vertical="center"/>
    </xf>
    <xf numFmtId="0" fontId="26" fillId="0" borderId="165" xfId="0" applyFont="1" applyBorder="1" applyAlignment="1" applyProtection="1">
      <alignment horizontal="center" vertical="center"/>
    </xf>
    <xf numFmtId="0" fontId="26" fillId="0" borderId="107" xfId="0" applyFont="1" applyBorder="1" applyAlignment="1" applyProtection="1">
      <alignment horizontal="center" vertical="center"/>
      <protection locked="0"/>
    </xf>
    <xf numFmtId="0" fontId="26" fillId="0" borderId="108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  <protection locked="0"/>
    </xf>
    <xf numFmtId="0" fontId="26" fillId="0" borderId="47" xfId="0" applyFont="1" applyBorder="1" applyAlignment="1" applyProtection="1">
      <alignment horizontal="center" vertical="center"/>
      <protection locked="0"/>
    </xf>
    <xf numFmtId="1" fontId="26" fillId="0" borderId="51" xfId="0" applyNumberFormat="1" applyFont="1" applyBorder="1" applyAlignment="1" applyProtection="1">
      <alignment horizontal="center" vertical="center"/>
      <protection locked="0"/>
    </xf>
    <xf numFmtId="0" fontId="26" fillId="0" borderId="50" xfId="0" applyFont="1" applyBorder="1" applyAlignment="1" applyProtection="1">
      <alignment horizontal="center" vertical="center"/>
    </xf>
    <xf numFmtId="0" fontId="26" fillId="0" borderId="47" xfId="0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6" xfId="0" applyFont="1" applyBorder="1" applyAlignment="1" applyProtection="1">
      <alignment horizontal="center" vertical="center"/>
      <protection locked="0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53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49" fontId="19" fillId="0" borderId="129" xfId="0" quotePrefix="1" applyNumberFormat="1" applyFont="1" applyBorder="1" applyAlignment="1" applyProtection="1">
      <alignment horizontal="center" vertical="center"/>
    </xf>
    <xf numFmtId="49" fontId="19" fillId="0" borderId="81" xfId="0" applyNumberFormat="1" applyFont="1" applyBorder="1" applyAlignment="1" applyProtection="1">
      <alignment horizontal="center" vertical="center"/>
    </xf>
    <xf numFmtId="0" fontId="26" fillId="0" borderId="121" xfId="0" applyFont="1" applyBorder="1" applyAlignment="1" applyProtection="1">
      <alignment horizontal="center" vertical="center"/>
    </xf>
    <xf numFmtId="0" fontId="26" fillId="0" borderId="81" xfId="0" applyFont="1" applyBorder="1" applyAlignment="1" applyProtection="1">
      <alignment horizontal="center" vertical="center"/>
    </xf>
    <xf numFmtId="0" fontId="26" fillId="0" borderId="131" xfId="0" applyFont="1" applyBorder="1" applyAlignment="1" applyProtection="1">
      <alignment horizontal="center" vertical="center"/>
    </xf>
    <xf numFmtId="49" fontId="19" fillId="0" borderId="43" xfId="0" applyNumberFormat="1" applyFont="1" applyBorder="1" applyAlignment="1" applyProtection="1">
      <alignment horizontal="left" vertical="center"/>
    </xf>
    <xf numFmtId="49" fontId="11" fillId="0" borderId="43" xfId="0" applyNumberFormat="1" applyFont="1" applyBorder="1" applyAlignment="1" applyProtection="1">
      <alignment horizontal="center"/>
    </xf>
    <xf numFmtId="1" fontId="11" fillId="0" borderId="43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66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09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6" xfId="0" applyNumberFormat="1" applyFont="1" applyBorder="1" applyAlignment="1" applyProtection="1">
      <alignment horizontal="center" vertical="center"/>
    </xf>
    <xf numFmtId="49" fontId="26" fillId="0" borderId="129" xfId="0" applyNumberFormat="1" applyFont="1" applyBorder="1" applyAlignment="1" applyProtection="1">
      <alignment horizontal="center" vertical="center"/>
    </xf>
    <xf numFmtId="49" fontId="26" fillId="0" borderId="81" xfId="0" applyNumberFormat="1" applyFont="1" applyBorder="1" applyAlignment="1" applyProtection="1">
      <alignment horizontal="center" vertical="center"/>
    </xf>
    <xf numFmtId="49" fontId="26" fillId="0" borderId="99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97" xfId="0" applyNumberFormat="1" applyFont="1" applyBorder="1" applyAlignment="1" applyProtection="1">
      <alignment horizontal="center" vertical="center"/>
    </xf>
    <xf numFmtId="49" fontId="26" fillId="0" borderId="121" xfId="0" applyNumberFormat="1" applyFont="1" applyBorder="1" applyAlignment="1" applyProtection="1">
      <alignment horizontal="center" vertical="center"/>
    </xf>
    <xf numFmtId="1" fontId="26" fillId="0" borderId="131" xfId="0" applyNumberFormat="1" applyFont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/>
    </xf>
    <xf numFmtId="0" fontId="0" fillId="0" borderId="43" xfId="0" applyBorder="1" applyAlignment="1" applyProtection="1">
      <alignment horizontal="center"/>
      <protection locked="0"/>
    </xf>
    <xf numFmtId="0" fontId="26" fillId="0" borderId="47" xfId="0" applyFont="1" applyBorder="1" applyAlignment="1" applyProtection="1">
      <alignment horizontal="right" vertical="center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53" xfId="0" applyNumberFormat="1" applyFont="1" applyBorder="1" applyAlignment="1" applyProtection="1">
      <alignment horizontal="center" vertical="center"/>
    </xf>
    <xf numFmtId="0" fontId="26" fillId="0" borderId="65" xfId="0" applyFont="1" applyBorder="1" applyAlignment="1" applyProtection="1">
      <alignment horizontal="center" vertical="center"/>
    </xf>
    <xf numFmtId="0" fontId="26" fillId="0" borderId="53" xfId="0" applyFont="1" applyBorder="1" applyAlignment="1" applyProtection="1">
      <alignment horizontal="center" vertical="center"/>
    </xf>
    <xf numFmtId="0" fontId="26" fillId="0" borderId="62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67" xfId="0" applyNumberFormat="1" applyFont="1" applyBorder="1" applyAlignment="1" applyProtection="1">
      <protection locked="0"/>
    </xf>
    <xf numFmtId="49" fontId="24" fillId="0" borderId="167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8" xfId="0" applyBorder="1" applyProtection="1">
      <protection locked="0"/>
    </xf>
    <xf numFmtId="0" fontId="0" fillId="0" borderId="169" xfId="0" applyBorder="1" applyProtection="1">
      <protection locked="0"/>
    </xf>
    <xf numFmtId="0" fontId="0" fillId="0" borderId="169" xfId="0" applyBorder="1" applyAlignment="1" applyProtection="1">
      <protection locked="0"/>
    </xf>
    <xf numFmtId="0" fontId="0" fillId="0" borderId="170" xfId="0" applyBorder="1" applyProtection="1">
      <protection locked="0"/>
    </xf>
    <xf numFmtId="0" fontId="2" fillId="0" borderId="4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48" xfId="42" applyFont="1" applyBorder="1" applyAlignment="1">
      <alignment horizontal="center" wrapText="1"/>
    </xf>
    <xf numFmtId="0" fontId="1" fillId="0" borderId="49" xfId="42" applyFont="1" applyBorder="1" applyAlignment="1">
      <alignment horizontal="center"/>
    </xf>
    <xf numFmtId="0" fontId="1" fillId="0" borderId="23" xfId="42" applyFont="1" applyBorder="1" applyAlignment="1">
      <alignment horizontal="center"/>
    </xf>
    <xf numFmtId="0" fontId="1" fillId="0" borderId="55" xfId="42" applyFont="1" applyBorder="1" applyAlignment="1">
      <alignment horizontal="center"/>
    </xf>
    <xf numFmtId="0" fontId="1" fillId="0" borderId="25" xfId="42" applyFont="1" applyBorder="1" applyAlignment="1">
      <alignment horizontal="center"/>
    </xf>
    <xf numFmtId="0" fontId="1" fillId="0" borderId="26" xfId="42" applyFont="1" applyBorder="1" applyAlignment="1">
      <alignment horizontal="center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0" fontId="1" fillId="0" borderId="21" xfId="42" applyFont="1" applyBorder="1" applyAlignment="1">
      <alignment horizontal="center"/>
    </xf>
    <xf numFmtId="2" fontId="1" fillId="0" borderId="58" xfId="42" applyNumberFormat="1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169" fontId="1" fillId="0" borderId="58" xfId="42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49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47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119" xfId="1" applyFont="1" applyBorder="1" applyAlignment="1">
      <alignment horizontal="center"/>
    </xf>
    <xf numFmtId="0" fontId="1" fillId="0" borderId="16" xfId="42" applyFont="1" applyBorder="1" applyAlignment="1">
      <alignment horizontal="center"/>
    </xf>
    <xf numFmtId="0" fontId="1" fillId="0" borderId="118" xfId="1" applyFont="1" applyBorder="1" applyAlignment="1">
      <alignment horizontal="center"/>
    </xf>
    <xf numFmtId="169" fontId="1" fillId="0" borderId="182" xfId="1" applyNumberFormat="1" applyFont="1" applyBorder="1" applyAlignment="1">
      <alignment horizontal="center"/>
    </xf>
    <xf numFmtId="0" fontId="1" fillId="0" borderId="22" xfId="42" applyFont="1" applyBorder="1" applyAlignment="1">
      <alignment horizontal="center"/>
    </xf>
    <xf numFmtId="0" fontId="1" fillId="0" borderId="117" xfId="1" applyFont="1" applyBorder="1" applyAlignment="1">
      <alignment horizontal="center"/>
    </xf>
    <xf numFmtId="0" fontId="1" fillId="0" borderId="116" xfId="42" applyFont="1" applyBorder="1" applyAlignment="1">
      <alignment horizontal="center"/>
    </xf>
    <xf numFmtId="0" fontId="1" fillId="0" borderId="184" xfId="1" applyFont="1" applyBorder="1" applyAlignment="1">
      <alignment horizontal="center" wrapText="1"/>
    </xf>
    <xf numFmtId="2" fontId="1" fillId="0" borderId="180" xfId="42" applyNumberFormat="1" applyFont="1" applyBorder="1" applyAlignment="1">
      <alignment horizontal="center"/>
    </xf>
    <xf numFmtId="0" fontId="1" fillId="0" borderId="166" xfId="42" applyFont="1" applyBorder="1" applyAlignment="1">
      <alignment horizontal="center"/>
    </xf>
    <xf numFmtId="0" fontId="1" fillId="0" borderId="115" xfId="42" applyFont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2" fillId="0" borderId="49" xfId="0" applyFont="1" applyBorder="1" applyAlignment="1">
      <alignment horizontal="center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1" fillId="0" borderId="5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57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7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57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2" fillId="0" borderId="47" xfId="0" applyFont="1" applyBorder="1" applyAlignment="1">
      <alignment horizontal="center"/>
    </xf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47" xfId="0" applyFont="1" applyBorder="1"/>
    <xf numFmtId="0" fontId="1" fillId="0" borderId="51" xfId="0" applyFont="1" applyBorder="1"/>
    <xf numFmtId="0" fontId="1" fillId="0" borderId="56" xfId="0" applyFont="1" applyBorder="1"/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0" xfId="0" applyFont="1"/>
    <xf numFmtId="0" fontId="1" fillId="0" borderId="73" xfId="0" applyFont="1" applyBorder="1" applyAlignment="1">
      <alignment horizontal="center"/>
    </xf>
    <xf numFmtId="0" fontId="0" fillId="0" borderId="0" xfId="0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2" fillId="0" borderId="47" xfId="0" applyFont="1" applyBorder="1" applyAlignment="1">
      <alignment horizontal="center"/>
    </xf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58" xfId="0" applyFont="1" applyBorder="1"/>
    <xf numFmtId="0" fontId="1" fillId="0" borderId="59" xfId="0" applyFont="1" applyBorder="1"/>
    <xf numFmtId="0" fontId="1" fillId="0" borderId="60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7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60" xfId="1" applyFont="1" applyBorder="1" applyAlignment="1">
      <alignment horizontal="center"/>
    </xf>
    <xf numFmtId="0" fontId="1" fillId="0" borderId="37" xfId="1" applyFont="1" applyBorder="1" applyAlignment="1">
      <alignment horizontal="center" wrapText="1"/>
    </xf>
    <xf numFmtId="0" fontId="1" fillId="0" borderId="0" xfId="0" applyFont="1"/>
    <xf numFmtId="0" fontId="1" fillId="0" borderId="28" xfId="42" applyFont="1" applyBorder="1" applyAlignment="1">
      <alignment horizontal="center"/>
    </xf>
    <xf numFmtId="0" fontId="0" fillId="0" borderId="0" xfId="0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1" fillId="0" borderId="5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57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" fillId="0" borderId="45" xfId="0" applyFont="1" applyBorder="1"/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184" xfId="42" applyFont="1" applyBorder="1" applyAlignment="1">
      <alignment horizontal="center"/>
    </xf>
    <xf numFmtId="0" fontId="1" fillId="0" borderId="80" xfId="1" applyFont="1" applyBorder="1" applyAlignment="1">
      <alignment horizontal="center" wrapText="1"/>
    </xf>
    <xf numFmtId="0" fontId="1" fillId="0" borderId="0" xfId="0" applyFont="1"/>
    <xf numFmtId="0" fontId="1" fillId="0" borderId="73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2" fillId="0" borderId="15" xfId="0" applyFont="1" applyBorder="1" applyAlignment="1">
      <alignment horizontal="center"/>
    </xf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0" xfId="0" applyFont="1"/>
    <xf numFmtId="0" fontId="1" fillId="0" borderId="47" xfId="0" applyFont="1" applyBorder="1"/>
    <xf numFmtId="0" fontId="1" fillId="0" borderId="51" xfId="0" applyFont="1" applyBorder="1"/>
    <xf numFmtId="0" fontId="1" fillId="0" borderId="56" xfId="0" applyFont="1" applyBorder="1"/>
    <xf numFmtId="0" fontId="1" fillId="0" borderId="81" xfId="0" applyFont="1" applyBorder="1"/>
    <xf numFmtId="0" fontId="1" fillId="0" borderId="85" xfId="0" applyFont="1" applyBorder="1"/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3" xfId="42" applyFont="1" applyBorder="1" applyAlignment="1">
      <alignment horizontal="center"/>
    </xf>
    <xf numFmtId="0" fontId="1" fillId="0" borderId="59" xfId="42" applyFont="1" applyBorder="1" applyAlignment="1">
      <alignment horizontal="center"/>
    </xf>
    <xf numFmtId="0" fontId="1" fillId="0" borderId="7" xfId="42" applyFont="1" applyBorder="1" applyAlignment="1">
      <alignment horizontal="center"/>
    </xf>
    <xf numFmtId="0" fontId="1" fillId="0" borderId="81" xfId="1" applyFont="1" applyBorder="1" applyAlignment="1">
      <alignment horizontal="center"/>
    </xf>
    <xf numFmtId="0" fontId="1" fillId="0" borderId="85" xfId="1" applyFont="1" applyBorder="1" applyAlignment="1">
      <alignment horizontal="center"/>
    </xf>
    <xf numFmtId="0" fontId="1" fillId="0" borderId="80" xfId="1" applyFont="1" applyBorder="1" applyAlignment="1">
      <alignment horizontal="center"/>
    </xf>
    <xf numFmtId="0" fontId="1" fillId="0" borderId="99" xfId="1" applyFont="1" applyBorder="1" applyAlignment="1">
      <alignment horizontal="center"/>
    </xf>
    <xf numFmtId="0" fontId="1" fillId="0" borderId="97" xfId="1" applyFont="1" applyBorder="1" applyAlignment="1">
      <alignment horizontal="center"/>
    </xf>
    <xf numFmtId="0" fontId="1" fillId="0" borderId="131" xfId="1" applyFont="1" applyBorder="1" applyAlignment="1">
      <alignment horizontal="center"/>
    </xf>
    <xf numFmtId="0" fontId="1" fillId="0" borderId="99" xfId="0" applyFont="1" applyBorder="1"/>
    <xf numFmtId="0" fontId="1" fillId="0" borderId="6" xfId="42" applyFont="1" applyBorder="1" applyAlignment="1">
      <alignment horizontal="center"/>
    </xf>
    <xf numFmtId="0" fontId="1" fillId="0" borderId="0" xfId="0" applyFont="1"/>
    <xf numFmtId="0" fontId="1" fillId="0" borderId="0" xfId="0" applyFont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1" fillId="0" borderId="81" xfId="0" applyFont="1" applyBorder="1"/>
    <xf numFmtId="0" fontId="1" fillId="0" borderId="85" xfId="0" applyFont="1" applyBorder="1"/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64" xfId="42" applyFont="1" applyBorder="1" applyAlignment="1">
      <alignment horizontal="center"/>
    </xf>
    <xf numFmtId="0" fontId="1" fillId="0" borderId="60" xfId="42" applyFont="1" applyBorder="1" applyAlignment="1">
      <alignment horizontal="center"/>
    </xf>
    <xf numFmtId="0" fontId="1" fillId="0" borderId="65" xfId="42" applyFont="1" applyBorder="1" applyAlignment="1">
      <alignment horizontal="center"/>
    </xf>
    <xf numFmtId="0" fontId="1" fillId="0" borderId="120" xfId="1" applyFont="1" applyBorder="1" applyAlignment="1">
      <alignment horizontal="center"/>
    </xf>
    <xf numFmtId="0" fontId="1" fillId="0" borderId="81" xfId="1" applyFont="1" applyBorder="1" applyAlignment="1">
      <alignment horizontal="center"/>
    </xf>
    <xf numFmtId="0" fontId="1" fillId="0" borderId="85" xfId="1" applyFont="1" applyBorder="1" applyAlignment="1">
      <alignment horizontal="center"/>
    </xf>
    <xf numFmtId="2" fontId="1" fillId="0" borderId="182" xfId="1" applyNumberFormat="1" applyFont="1" applyBorder="1" applyAlignment="1">
      <alignment horizontal="center"/>
    </xf>
    <xf numFmtId="0" fontId="1" fillId="0" borderId="80" xfId="1" applyFont="1" applyBorder="1" applyAlignment="1">
      <alignment horizontal="center"/>
    </xf>
    <xf numFmtId="0" fontId="1" fillId="0" borderId="99" xfId="1" applyFont="1" applyBorder="1" applyAlignment="1">
      <alignment horizontal="center"/>
    </xf>
    <xf numFmtId="0" fontId="1" fillId="0" borderId="97" xfId="1" applyFont="1" applyBorder="1" applyAlignment="1">
      <alignment horizontal="center"/>
    </xf>
    <xf numFmtId="0" fontId="1" fillId="0" borderId="131" xfId="1" applyFont="1" applyBorder="1" applyAlignment="1">
      <alignment horizontal="center"/>
    </xf>
    <xf numFmtId="0" fontId="1" fillId="0" borderId="99" xfId="0" applyFont="1" applyBorder="1"/>
    <xf numFmtId="0" fontId="1" fillId="0" borderId="182" xfId="1" applyFont="1" applyBorder="1" applyAlignment="1">
      <alignment horizontal="center"/>
    </xf>
    <xf numFmtId="0" fontId="1" fillId="0" borderId="129" xfId="1" applyFont="1" applyBorder="1" applyAlignment="1">
      <alignment horizontal="center"/>
    </xf>
    <xf numFmtId="0" fontId="1" fillId="0" borderId="121" xfId="1" applyFont="1" applyBorder="1" applyAlignment="1">
      <alignment horizontal="center"/>
    </xf>
    <xf numFmtId="0" fontId="1" fillId="0" borderId="186" xfId="1" applyFont="1" applyBorder="1" applyAlignment="1">
      <alignment horizontal="center"/>
    </xf>
    <xf numFmtId="169" fontId="1" fillId="0" borderId="180" xfId="1" applyNumberFormat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1" fillId="0" borderId="56" xfId="0" applyFont="1" applyBorder="1"/>
    <xf numFmtId="0" fontId="1" fillId="0" borderId="60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49" xfId="42" applyFont="1" applyBorder="1" applyAlignment="1">
      <alignment horizontal="center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23" xfId="42" applyFont="1" applyBorder="1" applyAlignment="1">
      <alignment horizontal="center"/>
    </xf>
    <xf numFmtId="0" fontId="1" fillId="0" borderId="55" xfId="42" applyFont="1" applyBorder="1" applyAlignment="1">
      <alignment horizontal="center"/>
    </xf>
    <xf numFmtId="0" fontId="1" fillId="0" borderId="25" xfId="42" applyFont="1" applyBorder="1" applyAlignment="1">
      <alignment horizontal="center"/>
    </xf>
    <xf numFmtId="0" fontId="1" fillId="0" borderId="26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3" xfId="42" applyFont="1" applyBorder="1" applyAlignment="1">
      <alignment horizontal="center"/>
    </xf>
    <xf numFmtId="0" fontId="1" fillId="0" borderId="59" xfId="42" applyFont="1" applyBorder="1" applyAlignment="1">
      <alignment horizontal="center"/>
    </xf>
    <xf numFmtId="0" fontId="1" fillId="0" borderId="7" xfId="42" applyFont="1" applyBorder="1" applyAlignment="1">
      <alignment horizontal="center"/>
    </xf>
    <xf numFmtId="0" fontId="1" fillId="0" borderId="180" xfId="42" applyFont="1" applyBorder="1" applyAlignment="1">
      <alignment horizontal="center"/>
    </xf>
    <xf numFmtId="0" fontId="1" fillId="0" borderId="0" xfId="0" applyFont="1"/>
    <xf numFmtId="0" fontId="1" fillId="0" borderId="47" xfId="0" applyFont="1" applyBorder="1"/>
    <xf numFmtId="0" fontId="1" fillId="0" borderId="51" xfId="0" applyFont="1" applyBorder="1"/>
    <xf numFmtId="0" fontId="1" fillId="0" borderId="56" xfId="0" applyFont="1" applyBorder="1"/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1" fillId="0" borderId="48" xfId="42" applyFont="1" applyBorder="1" applyAlignment="1">
      <alignment horizontal="center" wrapText="1"/>
    </xf>
    <xf numFmtId="0" fontId="1" fillId="0" borderId="49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169" fontId="1" fillId="0" borderId="58" xfId="42" applyNumberFormat="1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" fillId="0" borderId="48" xfId="1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50" xfId="1" applyFont="1" applyBorder="1" applyAlignment="1">
      <alignment horizontal="center" wrapText="1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2" xfId="1" applyFont="1" applyBorder="1" applyAlignment="1">
      <alignment horizontal="center" wrapText="1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79" xfId="1" applyFont="1" applyBorder="1" applyAlignment="1">
      <alignment horizontal="center"/>
    </xf>
    <xf numFmtId="0" fontId="1" fillId="0" borderId="78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2" fontId="1" fillId="0" borderId="58" xfId="1" applyNumberFormat="1" applyFont="1" applyBorder="1" applyAlignment="1">
      <alignment horizontal="center"/>
    </xf>
    <xf numFmtId="2" fontId="1" fillId="0" borderId="59" xfId="1" applyNumberFormat="1" applyFont="1" applyBorder="1" applyAlignment="1">
      <alignment horizontal="center"/>
    </xf>
    <xf numFmtId="169" fontId="1" fillId="0" borderId="59" xfId="1" applyNumberFormat="1" applyFont="1" applyBorder="1" applyAlignment="1">
      <alignment horizontal="center"/>
    </xf>
    <xf numFmtId="2" fontId="1" fillId="0" borderId="60" xfId="1" applyNumberFormat="1" applyFont="1" applyBorder="1" applyAlignment="1">
      <alignment horizontal="center"/>
    </xf>
    <xf numFmtId="169" fontId="1" fillId="0" borderId="60" xfId="1" applyNumberFormat="1" applyFont="1" applyBorder="1" applyAlignment="1">
      <alignment horizontal="center"/>
    </xf>
    <xf numFmtId="169" fontId="1" fillId="0" borderId="58" xfId="1" applyNumberFormat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23" xfId="42" applyFont="1" applyBorder="1" applyAlignment="1">
      <alignment horizontal="center"/>
    </xf>
    <xf numFmtId="0" fontId="1" fillId="0" borderId="55" xfId="42" applyFont="1" applyBorder="1" applyAlignment="1">
      <alignment horizontal="center"/>
    </xf>
    <xf numFmtId="0" fontId="1" fillId="0" borderId="25" xfId="42" applyFont="1" applyBorder="1" applyAlignment="1">
      <alignment horizontal="center"/>
    </xf>
    <xf numFmtId="0" fontId="1" fillId="0" borderId="26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21" xfId="42" applyFont="1" applyBorder="1" applyAlignment="1">
      <alignment horizontal="center"/>
    </xf>
    <xf numFmtId="2" fontId="1" fillId="0" borderId="58" xfId="42" applyNumberFormat="1" applyFont="1" applyBorder="1" applyAlignment="1">
      <alignment horizontal="center"/>
    </xf>
    <xf numFmtId="0" fontId="1" fillId="0" borderId="58" xfId="42" applyFont="1" applyBorder="1" applyAlignment="1">
      <alignment horizontal="center"/>
    </xf>
    <xf numFmtId="0" fontId="1" fillId="0" borderId="27" xfId="42" applyFont="1" applyBorder="1" applyAlignment="1">
      <alignment horizontal="center"/>
    </xf>
    <xf numFmtId="0" fontId="1" fillId="0" borderId="24" xfId="42" applyFont="1" applyBorder="1" applyAlignment="1">
      <alignment horizontal="center"/>
    </xf>
    <xf numFmtId="0" fontId="1" fillId="0" borderId="180" xfId="42" applyFont="1" applyBorder="1" applyAlignment="1">
      <alignment horizontal="center"/>
    </xf>
    <xf numFmtId="0" fontId="1" fillId="0" borderId="11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2" fontId="1" fillId="0" borderId="180" xfId="1" applyNumberFormat="1" applyFont="1" applyBorder="1" applyAlignment="1">
      <alignment horizontal="center"/>
    </xf>
    <xf numFmtId="169" fontId="1" fillId="0" borderId="180" xfId="42" applyNumberFormat="1" applyFont="1" applyBorder="1" applyAlignment="1">
      <alignment horizontal="center"/>
    </xf>
    <xf numFmtId="0" fontId="1" fillId="0" borderId="184" xfId="42" applyFont="1" applyBorder="1" applyAlignment="1">
      <alignment horizontal="center" wrapText="1"/>
    </xf>
    <xf numFmtId="0" fontId="1" fillId="0" borderId="15" xfId="42" applyFont="1" applyBorder="1" applyAlignment="1">
      <alignment horizontal="center"/>
    </xf>
    <xf numFmtId="0" fontId="1" fillId="0" borderId="184" xfId="1" applyFont="1" applyBorder="1" applyAlignment="1">
      <alignment horizontal="center"/>
    </xf>
    <xf numFmtId="0" fontId="1" fillId="0" borderId="166" xfId="1" applyFont="1" applyBorder="1" applyAlignment="1">
      <alignment horizontal="center"/>
    </xf>
    <xf numFmtId="0" fontId="1" fillId="0" borderId="115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0" fontId="1" fillId="0" borderId="166" xfId="0" applyFont="1" applyBorder="1"/>
    <xf numFmtId="0" fontId="1" fillId="0" borderId="28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0" xfId="0" applyFont="1"/>
    <xf numFmtId="0" fontId="1" fillId="0" borderId="49" xfId="0" applyFont="1" applyBorder="1"/>
    <xf numFmtId="0" fontId="1" fillId="0" borderId="26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7" xfId="0" applyFont="1" applyBorder="1"/>
    <xf numFmtId="0" fontId="1" fillId="0" borderId="48" xfId="42" applyFont="1" applyBorder="1" applyAlignment="1">
      <alignment horizontal="center" wrapText="1"/>
    </xf>
    <xf numFmtId="0" fontId="1" fillId="0" borderId="49" xfId="42" applyFont="1" applyBorder="1" applyAlignment="1">
      <alignment horizontal="center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169" fontId="1" fillId="0" borderId="58" xfId="42" applyNumberFormat="1" applyFont="1" applyBorder="1" applyAlignment="1">
      <alignment horizontal="center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23" xfId="42" applyFont="1" applyBorder="1" applyAlignment="1">
      <alignment horizontal="center"/>
    </xf>
    <xf numFmtId="0" fontId="1" fillId="0" borderId="55" xfId="42" applyFont="1" applyBorder="1" applyAlignment="1">
      <alignment horizontal="center"/>
    </xf>
    <xf numFmtId="0" fontId="1" fillId="0" borderId="25" xfId="42" applyFont="1" applyBorder="1" applyAlignment="1">
      <alignment horizontal="center"/>
    </xf>
    <xf numFmtId="0" fontId="1" fillId="0" borderId="26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21" xfId="42" applyFont="1" applyBorder="1" applyAlignment="1">
      <alignment horizontal="center"/>
    </xf>
    <xf numFmtId="2" fontId="1" fillId="0" borderId="58" xfId="42" applyNumberFormat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169" fontId="1" fillId="0" borderId="180" xfId="42" applyNumberFormat="1" applyFont="1" applyBorder="1" applyAlignment="1">
      <alignment horizontal="center"/>
    </xf>
    <xf numFmtId="0" fontId="1" fillId="0" borderId="184" xfId="42" applyFont="1" applyBorder="1" applyAlignment="1">
      <alignment horizontal="center" wrapText="1"/>
    </xf>
    <xf numFmtId="0" fontId="1" fillId="0" borderId="15" xfId="42" applyFont="1" applyBorder="1" applyAlignment="1">
      <alignment horizontal="center"/>
    </xf>
    <xf numFmtId="0" fontId="1" fillId="0" borderId="184" xfId="1" applyFont="1" applyBorder="1" applyAlignment="1">
      <alignment horizontal="center"/>
    </xf>
    <xf numFmtId="0" fontId="1" fillId="0" borderId="166" xfId="1" applyFont="1" applyBorder="1" applyAlignment="1">
      <alignment horizontal="center"/>
    </xf>
    <xf numFmtId="0" fontId="1" fillId="0" borderId="115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0" fontId="1" fillId="0" borderId="166" xfId="0" applyFont="1" applyBorder="1"/>
    <xf numFmtId="0" fontId="1" fillId="0" borderId="28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57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48" xfId="42" applyFont="1" applyBorder="1" applyAlignment="1">
      <alignment horizontal="center" wrapText="1"/>
    </xf>
    <xf numFmtId="0" fontId="1" fillId="0" borderId="49" xfId="42" applyFont="1" applyBorder="1" applyAlignment="1">
      <alignment horizontal="center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169" fontId="1" fillId="0" borderId="58" xfId="42" applyNumberFormat="1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23" xfId="42" applyFont="1" applyBorder="1" applyAlignment="1">
      <alignment horizontal="center"/>
    </xf>
    <xf numFmtId="0" fontId="1" fillId="0" borderId="55" xfId="42" applyFont="1" applyBorder="1" applyAlignment="1">
      <alignment horizontal="center"/>
    </xf>
    <xf numFmtId="0" fontId="1" fillId="0" borderId="25" xfId="42" applyFont="1" applyBorder="1" applyAlignment="1">
      <alignment horizontal="center"/>
    </xf>
    <xf numFmtId="0" fontId="1" fillId="0" borderId="26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21" xfId="42" applyFont="1" applyBorder="1" applyAlignment="1">
      <alignment horizontal="center"/>
    </xf>
    <xf numFmtId="2" fontId="1" fillId="0" borderId="58" xfId="42" applyNumberFormat="1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7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8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3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9" xfId="0" applyFont="1" applyBorder="1"/>
    <xf numFmtId="0" fontId="1" fillId="0" borderId="26" xfId="0" applyFont="1" applyBorder="1"/>
    <xf numFmtId="0" fontId="1" fillId="0" borderId="58" xfId="0" applyFont="1" applyBorder="1"/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55" xfId="0" applyFont="1" applyBorder="1"/>
    <xf numFmtId="0" fontId="1" fillId="0" borderId="47" xfId="0" applyFont="1" applyBorder="1"/>
    <xf numFmtId="0" fontId="1" fillId="0" borderId="51" xfId="0" applyFont="1" applyBorder="1"/>
    <xf numFmtId="0" fontId="1" fillId="0" borderId="59" xfId="0" applyFont="1" applyBorder="1"/>
    <xf numFmtId="0" fontId="0" fillId="0" borderId="47" xfId="0" applyBorder="1" applyAlignment="1">
      <alignment vertical="center" textRotation="90" wrapText="1"/>
    </xf>
    <xf numFmtId="0" fontId="0" fillId="0" borderId="51" xfId="0" applyBorder="1" applyAlignment="1">
      <alignment vertical="center" textRotation="90" wrapText="1"/>
    </xf>
    <xf numFmtId="0" fontId="1" fillId="0" borderId="56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60" xfId="0" applyFont="1" applyBorder="1"/>
    <xf numFmtId="0" fontId="1" fillId="0" borderId="57" xfId="0" applyFont="1" applyBorder="1"/>
    <xf numFmtId="0" fontId="2" fillId="0" borderId="33" xfId="0" applyFont="1" applyBorder="1" applyAlignment="1">
      <alignment horizontal="center"/>
    </xf>
    <xf numFmtId="0" fontId="1" fillId="0" borderId="71" xfId="0" applyFont="1" applyBorder="1"/>
    <xf numFmtId="0" fontId="1" fillId="0" borderId="40" xfId="0" applyFont="1" applyBorder="1"/>
    <xf numFmtId="0" fontId="1" fillId="0" borderId="72" xfId="0" applyFont="1" applyBorder="1"/>
    <xf numFmtId="0" fontId="1" fillId="0" borderId="72" xfId="0" applyFont="1" applyBorder="1" applyAlignment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8" xfId="0" applyFont="1" applyBorder="1" applyAlignment="1">
      <alignment horizontal="center"/>
    </xf>
    <xf numFmtId="0" fontId="9" fillId="0" borderId="69" xfId="0" applyFont="1" applyBorder="1"/>
    <xf numFmtId="0" fontId="2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1" fillId="0" borderId="48" xfId="42" applyFont="1" applyBorder="1" applyAlignment="1">
      <alignment horizontal="center" wrapText="1"/>
    </xf>
    <xf numFmtId="0" fontId="1" fillId="0" borderId="49" xfId="42" applyFont="1" applyBorder="1" applyAlignment="1">
      <alignment horizontal="center"/>
    </xf>
    <xf numFmtId="0" fontId="1" fillId="0" borderId="50" xfId="42" applyFont="1" applyBorder="1" applyAlignment="1">
      <alignment horizontal="center" wrapText="1"/>
    </xf>
    <xf numFmtId="0" fontId="1" fillId="0" borderId="47" xfId="42" applyFont="1" applyBorder="1" applyAlignment="1">
      <alignment horizontal="center"/>
    </xf>
    <xf numFmtId="0" fontId="1" fillId="0" borderId="52" xfId="42" applyFont="1" applyBorder="1" applyAlignment="1">
      <alignment horizontal="center" wrapText="1"/>
    </xf>
    <xf numFmtId="0" fontId="1" fillId="0" borderId="53" xfId="42" applyFont="1" applyBorder="1" applyAlignment="1">
      <alignment horizontal="center"/>
    </xf>
    <xf numFmtId="169" fontId="1" fillId="0" borderId="59" xfId="42" applyNumberFormat="1" applyFont="1" applyBorder="1" applyAlignment="1">
      <alignment horizontal="center"/>
    </xf>
    <xf numFmtId="169" fontId="1" fillId="0" borderId="60" xfId="42" applyNumberFormat="1" applyFont="1" applyBorder="1" applyAlignment="1">
      <alignment horizontal="center"/>
    </xf>
    <xf numFmtId="169" fontId="1" fillId="0" borderId="58" xfId="42" applyNumberFormat="1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49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47" xfId="1" applyFont="1" applyBorder="1" applyAlignment="1">
      <alignment horizontal="center"/>
    </xf>
    <xf numFmtId="0" fontId="1" fillId="0" borderId="51" xfId="1" applyFont="1" applyBorder="1" applyAlignment="1">
      <alignment horizontal="center"/>
    </xf>
    <xf numFmtId="0" fontId="1" fillId="0" borderId="53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0" borderId="66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57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58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59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180" xfId="1" applyFont="1" applyBorder="1" applyAlignment="1">
      <alignment horizontal="center"/>
    </xf>
    <xf numFmtId="0" fontId="1" fillId="0" borderId="51" xfId="42" applyFont="1" applyBorder="1" applyAlignment="1">
      <alignment horizontal="center"/>
    </xf>
    <xf numFmtId="0" fontId="1" fillId="0" borderId="54" xfId="42" applyFont="1" applyBorder="1" applyAlignment="1">
      <alignment horizontal="center"/>
    </xf>
    <xf numFmtId="0" fontId="1" fillId="0" borderId="79" xfId="42" applyFont="1" applyBorder="1" applyAlignment="1">
      <alignment horizontal="center"/>
    </xf>
    <xf numFmtId="0" fontId="1" fillId="0" borderId="78" xfId="42" applyFont="1" applyBorder="1" applyAlignment="1">
      <alignment horizontal="center"/>
    </xf>
    <xf numFmtId="2" fontId="1" fillId="0" borderId="59" xfId="42" applyNumberFormat="1" applyFont="1" applyBorder="1" applyAlignment="1">
      <alignment horizontal="center"/>
    </xf>
    <xf numFmtId="2" fontId="1" fillId="0" borderId="60" xfId="42" applyNumberFormat="1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23" xfId="42" applyFont="1" applyBorder="1" applyAlignment="1">
      <alignment horizontal="center"/>
    </xf>
    <xf numFmtId="0" fontId="1" fillId="0" borderId="55" xfId="42" applyFont="1" applyBorder="1" applyAlignment="1">
      <alignment horizontal="center"/>
    </xf>
    <xf numFmtId="0" fontId="1" fillId="0" borderId="25" xfId="42" applyFont="1" applyBorder="1" applyAlignment="1">
      <alignment horizontal="center"/>
    </xf>
    <xf numFmtId="0" fontId="1" fillId="0" borderId="26" xfId="42" applyFont="1" applyBorder="1" applyAlignment="1">
      <alignment horizontal="center"/>
    </xf>
    <xf numFmtId="0" fontId="1" fillId="0" borderId="66" xfId="42" applyFont="1" applyBorder="1" applyAlignment="1">
      <alignment horizontal="center"/>
    </xf>
    <xf numFmtId="0" fontId="1" fillId="0" borderId="56" xfId="42" applyFont="1" applyBorder="1" applyAlignment="1">
      <alignment horizontal="center"/>
    </xf>
    <xf numFmtId="0" fontId="1" fillId="0" borderId="61" xfId="42" applyFont="1" applyBorder="1" applyAlignment="1">
      <alignment horizontal="center"/>
    </xf>
    <xf numFmtId="0" fontId="1" fillId="0" borderId="67" xfId="42" applyFont="1" applyBorder="1" applyAlignment="1">
      <alignment horizontal="center"/>
    </xf>
    <xf numFmtId="0" fontId="1" fillId="0" borderId="57" xfId="42" applyFont="1" applyBorder="1" applyAlignment="1">
      <alignment horizontal="center"/>
    </xf>
    <xf numFmtId="0" fontId="1" fillId="0" borderId="62" xfId="42" applyFont="1" applyBorder="1" applyAlignment="1">
      <alignment horizontal="center"/>
    </xf>
    <xf numFmtId="0" fontId="1" fillId="0" borderId="21" xfId="42" applyFont="1" applyBorder="1" applyAlignment="1">
      <alignment horizontal="center"/>
    </xf>
    <xf numFmtId="2" fontId="1" fillId="0" borderId="58" xfId="42" applyNumberFormat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6" xfId="1" applyFont="1" applyBorder="1" applyAlignment="1">
      <alignment horizontal="center"/>
    </xf>
    <xf numFmtId="169" fontId="1" fillId="0" borderId="180" xfId="42" applyNumberFormat="1" applyFont="1" applyBorder="1" applyAlignment="1">
      <alignment horizontal="center"/>
    </xf>
    <xf numFmtId="0" fontId="1" fillId="0" borderId="184" xfId="42" applyFont="1" applyBorder="1" applyAlignment="1">
      <alignment horizontal="center" wrapText="1"/>
    </xf>
    <xf numFmtId="0" fontId="1" fillId="0" borderId="15" xfId="42" applyFont="1" applyBorder="1" applyAlignment="1">
      <alignment horizontal="center"/>
    </xf>
    <xf numFmtId="0" fontId="1" fillId="0" borderId="184" xfId="1" applyFont="1" applyBorder="1" applyAlignment="1">
      <alignment horizontal="center"/>
    </xf>
    <xf numFmtId="0" fontId="1" fillId="0" borderId="166" xfId="1" applyFont="1" applyBorder="1" applyAlignment="1">
      <alignment horizontal="center"/>
    </xf>
    <xf numFmtId="0" fontId="1" fillId="0" borderId="115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0" fontId="1" fillId="0" borderId="166" xfId="0" applyFont="1" applyBorder="1"/>
    <xf numFmtId="0" fontId="1" fillId="0" borderId="28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57" fillId="0" borderId="37" xfId="0" applyFont="1" applyBorder="1" applyAlignment="1">
      <alignment horizontal="center" wrapText="1"/>
    </xf>
    <xf numFmtId="0" fontId="1" fillId="0" borderId="59" xfId="42" applyFont="1" applyBorder="1" applyAlignment="1">
      <alignment horizontal="center" wrapText="1"/>
    </xf>
    <xf numFmtId="0" fontId="1" fillId="0" borderId="81" xfId="42" applyFont="1" applyBorder="1" applyAlignment="1">
      <alignment horizontal="center"/>
    </xf>
    <xf numFmtId="0" fontId="1" fillId="0" borderId="66" xfId="42" applyFont="1" applyBorder="1" applyAlignment="1">
      <alignment horizontal="center" wrapText="1"/>
    </xf>
    <xf numFmtId="0" fontId="1" fillId="0" borderId="47" xfId="42" applyFont="1" applyBorder="1" applyAlignment="1">
      <alignment horizontal="center" wrapText="1"/>
    </xf>
    <xf numFmtId="0" fontId="1" fillId="0" borderId="7" xfId="42" applyFont="1" applyBorder="1" applyAlignment="1">
      <alignment horizontal="center" wrapText="1"/>
    </xf>
    <xf numFmtId="0" fontId="1" fillId="0" borderId="51" xfId="42" applyFont="1" applyBorder="1" applyAlignment="1">
      <alignment horizontal="center" wrapText="1"/>
    </xf>
    <xf numFmtId="0" fontId="1" fillId="0" borderId="115" xfId="42" applyFont="1" applyBorder="1" applyAlignment="1">
      <alignment horizontal="center" wrapText="1"/>
    </xf>
    <xf numFmtId="0" fontId="1" fillId="0" borderId="15" xfId="42" applyFont="1" applyBorder="1" applyAlignment="1">
      <alignment horizontal="center" wrapText="1"/>
    </xf>
    <xf numFmtId="0" fontId="1" fillId="0" borderId="16" xfId="42" applyFont="1" applyBorder="1" applyAlignment="1">
      <alignment horizontal="center" wrapText="1"/>
    </xf>
    <xf numFmtId="0" fontId="1" fillId="0" borderId="67" xfId="42" applyFont="1" applyBorder="1" applyAlignment="1">
      <alignment horizontal="center" wrapText="1"/>
    </xf>
    <xf numFmtId="0" fontId="1" fillId="0" borderId="53" xfId="42" applyFont="1" applyBorder="1" applyAlignment="1">
      <alignment horizontal="center" wrapText="1"/>
    </xf>
    <xf numFmtId="0" fontId="1" fillId="0" borderId="54" xfId="42" applyFont="1" applyBorder="1" applyAlignment="1">
      <alignment horizontal="center" wrapText="1"/>
    </xf>
    <xf numFmtId="0" fontId="1" fillId="0" borderId="180" xfId="42" applyFont="1" applyBorder="1" applyAlignment="1">
      <alignment horizontal="center" wrapText="1"/>
    </xf>
    <xf numFmtId="0" fontId="1" fillId="0" borderId="60" xfId="42" applyFont="1" applyBorder="1" applyAlignment="1">
      <alignment horizontal="center" wrapText="1"/>
    </xf>
    <xf numFmtId="0" fontId="1" fillId="0" borderId="120" xfId="42" applyFont="1" applyBorder="1" applyAlignment="1">
      <alignment horizontal="center"/>
    </xf>
    <xf numFmtId="0" fontId="1" fillId="0" borderId="187" xfId="42" applyFont="1" applyBorder="1" applyAlignment="1">
      <alignment horizontal="center"/>
    </xf>
    <xf numFmtId="0" fontId="1" fillId="0" borderId="61" xfId="42" applyFont="1" applyBorder="1" applyAlignment="1">
      <alignment horizontal="center" wrapText="1"/>
    </xf>
    <xf numFmtId="0" fontId="1" fillId="0" borderId="48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118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52" xfId="1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50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22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0" xfId="42" applyFont="1" applyBorder="1" applyAlignment="1">
      <alignment horizontal="center"/>
    </xf>
    <xf numFmtId="0" fontId="1" fillId="0" borderId="78" xfId="42" applyFont="1" applyBorder="1" applyAlignment="1">
      <alignment horizontal="left"/>
    </xf>
    <xf numFmtId="0" fontId="1" fillId="0" borderId="52" xfId="1" applyFont="1" applyBorder="1" applyAlignment="1">
      <alignment horizontal="center"/>
    </xf>
    <xf numFmtId="0" fontId="2" fillId="0" borderId="42" xfId="0" applyFont="1" applyBorder="1" applyAlignment="1">
      <alignment horizontal="center" vertical="center" wrapText="1"/>
    </xf>
    <xf numFmtId="0" fontId="1" fillId="0" borderId="50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6" xfId="42" applyFont="1" applyBorder="1" applyAlignment="1">
      <alignment horizontal="center" wrapText="1"/>
    </xf>
    <xf numFmtId="0" fontId="1" fillId="0" borderId="27" xfId="42" applyFont="1" applyBorder="1" applyAlignment="1">
      <alignment horizontal="center" wrapText="1"/>
    </xf>
    <xf numFmtId="0" fontId="2" fillId="0" borderId="78" xfId="42" applyFont="1" applyBorder="1" applyAlignment="1">
      <alignment horizontal="center"/>
    </xf>
    <xf numFmtId="170" fontId="1" fillId="0" borderId="59" xfId="1" applyNumberFormat="1" applyFont="1" applyBorder="1" applyAlignment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8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63" xfId="0" applyFont="1" applyBorder="1" applyAlignment="1">
      <alignment horizontal="left"/>
    </xf>
    <xf numFmtId="0" fontId="1" fillId="0" borderId="118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1" fillId="0" borderId="119" xfId="0" applyFont="1" applyBorder="1" applyAlignment="1">
      <alignment horizontal="left"/>
    </xf>
    <xf numFmtId="0" fontId="1" fillId="0" borderId="73" xfId="0" applyFont="1" applyBorder="1" applyAlignment="1">
      <alignment horizontal="left"/>
    </xf>
    <xf numFmtId="0" fontId="1" fillId="0" borderId="181" xfId="0" applyFont="1" applyBorder="1" applyAlignment="1">
      <alignment horizontal="left"/>
    </xf>
    <xf numFmtId="0" fontId="1" fillId="0" borderId="48" xfId="1" applyFont="1" applyBorder="1" applyAlignment="1">
      <alignment horizontal="center"/>
    </xf>
    <xf numFmtId="0" fontId="1" fillId="0" borderId="8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90" xfId="1" applyFont="1" applyBorder="1" applyAlignment="1">
      <alignment horizontal="center"/>
    </xf>
    <xf numFmtId="0" fontId="1" fillId="0" borderId="63" xfId="1" applyFont="1" applyBorder="1" applyAlignment="1">
      <alignment horizontal="center"/>
    </xf>
    <xf numFmtId="0" fontId="1" fillId="0" borderId="118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119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117" xfId="1" applyFont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117" xfId="0" applyFont="1" applyBorder="1" applyAlignment="1">
      <alignment horizontal="left"/>
    </xf>
    <xf numFmtId="0" fontId="1" fillId="0" borderId="52" xfId="1" applyFont="1" applyBorder="1" applyAlignment="1">
      <alignment horizontal="center"/>
    </xf>
    <xf numFmtId="0" fontId="1" fillId="0" borderId="69" xfId="1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9" fillId="0" borderId="67" xfId="0" applyFont="1" applyBorder="1" applyAlignment="1">
      <alignment horizontal="center"/>
    </xf>
    <xf numFmtId="0" fontId="2" fillId="0" borderId="75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88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4" xfId="0" applyFont="1" applyBorder="1" applyAlignment="1">
      <alignment horizontal="center"/>
    </xf>
    <xf numFmtId="0" fontId="2" fillId="0" borderId="95" xfId="0" applyFont="1" applyBorder="1" applyAlignment="1">
      <alignment horizontal="center"/>
    </xf>
    <xf numFmtId="0" fontId="2" fillId="0" borderId="10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2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65" fontId="2" fillId="0" borderId="44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84" xfId="0" applyNumberFormat="1" applyFont="1" applyBorder="1" applyAlignment="1">
      <alignment horizontal="center" vertic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96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86" xfId="0" applyNumberFormat="1" applyFont="1" applyBorder="1" applyAlignment="1">
      <alignment horizontal="center" vertical="center" wrapText="1"/>
    </xf>
    <xf numFmtId="164" fontId="2" fillId="0" borderId="84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83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textRotation="90" wrapText="1"/>
    </xf>
    <xf numFmtId="164" fontId="2" fillId="0" borderId="82" xfId="0" applyNumberFormat="1" applyFont="1" applyBorder="1" applyAlignment="1">
      <alignment horizontal="center" vertical="center" textRotation="90" wrapText="1"/>
    </xf>
    <xf numFmtId="164" fontId="2" fillId="0" borderId="29" xfId="0" applyNumberFormat="1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textRotation="90" wrapText="1"/>
    </xf>
    <xf numFmtId="164" fontId="2" fillId="0" borderId="86" xfId="0" applyNumberFormat="1" applyFont="1" applyBorder="1" applyAlignment="1">
      <alignment horizontal="center" vertical="center" textRotation="90" wrapText="1"/>
    </xf>
    <xf numFmtId="164" fontId="2" fillId="0" borderId="84" xfId="0" applyNumberFormat="1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75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4" xfId="0" applyFont="1" applyBorder="1" applyAlignment="1">
      <alignment horizontal="center" vertical="center" textRotation="90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82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44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2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96" xfId="0" applyFont="1" applyBorder="1" applyAlignment="1">
      <alignment horizontal="center" textRotation="90" wrapText="1"/>
    </xf>
    <xf numFmtId="0" fontId="2" fillId="0" borderId="88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94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96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2" fillId="0" borderId="10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0" fontId="3" fillId="0" borderId="88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88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75" xfId="0" applyFont="1" applyBorder="1" applyAlignment="1">
      <alignment horizontal="center" vertical="center" textRotation="88" wrapText="1"/>
    </xf>
    <xf numFmtId="0" fontId="2" fillId="0" borderId="17" xfId="0" applyFont="1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74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96" xfId="0" applyBorder="1"/>
    <xf numFmtId="0" fontId="0" fillId="0" borderId="32" xfId="0" applyBorder="1"/>
    <xf numFmtId="0" fontId="0" fillId="0" borderId="12" xfId="0" applyBorder="1"/>
    <xf numFmtId="0" fontId="0" fillId="0" borderId="29" xfId="0" applyBorder="1" applyAlignment="1">
      <alignment horizontal="center" vertical="center" textRotation="90" wrapText="1"/>
    </xf>
    <xf numFmtId="0" fontId="0" fillId="0" borderId="8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7" xfId="0" applyBorder="1" applyAlignment="1">
      <alignment horizontal="center" vertical="center" textRotation="88" wrapText="1"/>
    </xf>
    <xf numFmtId="0" fontId="0" fillId="0" borderId="76" xfId="0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6" xfId="0" applyBorder="1" applyAlignment="1">
      <alignment horizontal="center" vertical="center" textRotation="90" wrapText="1"/>
    </xf>
    <xf numFmtId="0" fontId="0" fillId="0" borderId="43" xfId="0" applyBorder="1"/>
    <xf numFmtId="0" fontId="0" fillId="0" borderId="88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1" fillId="0" borderId="50" xfId="42" applyFont="1" applyBorder="1" applyAlignment="1">
      <alignment horizontal="center"/>
    </xf>
    <xf numFmtId="0" fontId="1" fillId="0" borderId="90" xfId="42" applyFont="1" applyBorder="1" applyAlignment="1">
      <alignment horizontal="center"/>
    </xf>
    <xf numFmtId="0" fontId="1" fillId="0" borderId="48" xfId="42" applyFont="1" applyBorder="1" applyAlignment="1">
      <alignment horizontal="center"/>
    </xf>
    <xf numFmtId="0" fontId="1" fillId="0" borderId="89" xfId="42" applyFont="1" applyBorder="1" applyAlignment="1">
      <alignment horizontal="center"/>
    </xf>
    <xf numFmtId="0" fontId="1" fillId="0" borderId="52" xfId="42" applyFont="1" applyBorder="1" applyAlignment="1">
      <alignment horizontal="center"/>
    </xf>
    <xf numFmtId="0" fontId="1" fillId="0" borderId="69" xfId="42" applyFont="1" applyBorder="1" applyAlignment="1">
      <alignment horizontal="center"/>
    </xf>
    <xf numFmtId="0" fontId="1" fillId="0" borderId="184" xfId="42" applyFont="1" applyBorder="1" applyAlignment="1">
      <alignment horizontal="center"/>
    </xf>
    <xf numFmtId="0" fontId="1" fillId="0" borderId="185" xfId="42" applyFont="1" applyBorder="1" applyAlignment="1">
      <alignment horizontal="center"/>
    </xf>
    <xf numFmtId="0" fontId="1" fillId="0" borderId="184" xfId="1" applyFont="1" applyBorder="1" applyAlignment="1">
      <alignment horizontal="center"/>
    </xf>
    <xf numFmtId="0" fontId="1" fillId="0" borderId="185" xfId="1" applyFont="1" applyBorder="1" applyAlignment="1">
      <alignment horizontal="center"/>
    </xf>
    <xf numFmtId="0" fontId="1" fillId="0" borderId="80" xfId="1" applyFont="1" applyBorder="1" applyAlignment="1">
      <alignment horizontal="center"/>
    </xf>
    <xf numFmtId="0" fontId="1" fillId="0" borderId="183" xfId="1" applyFont="1" applyBorder="1" applyAlignment="1">
      <alignment horizontal="center"/>
    </xf>
    <xf numFmtId="0" fontId="1" fillId="0" borderId="28" xfId="1" applyFont="1" applyBorder="1" applyAlignment="1">
      <alignment horizontal="center"/>
    </xf>
    <xf numFmtId="0" fontId="1" fillId="0" borderId="186" xfId="1" applyFont="1" applyBorder="1" applyAlignment="1">
      <alignment horizontal="center"/>
    </xf>
    <xf numFmtId="0" fontId="1" fillId="0" borderId="64" xfId="1" applyFont="1" applyBorder="1" applyAlignment="1">
      <alignment horizontal="center" vertical="center"/>
    </xf>
    <xf numFmtId="0" fontId="1" fillId="0" borderId="119" xfId="1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0" fontId="1" fillId="0" borderId="61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" fillId="0" borderId="129" xfId="1" applyFont="1" applyBorder="1" applyAlignment="1">
      <alignment horizontal="center"/>
    </xf>
    <xf numFmtId="0" fontId="1" fillId="0" borderId="121" xfId="1" applyFont="1" applyBorder="1" applyAlignment="1">
      <alignment horizontal="center"/>
    </xf>
    <xf numFmtId="0" fontId="1" fillId="0" borderId="131" xfId="1" applyFont="1" applyBorder="1" applyAlignment="1">
      <alignment horizontal="center"/>
    </xf>
    <xf numFmtId="1" fontId="1" fillId="0" borderId="56" xfId="42" applyNumberFormat="1" applyFont="1" applyBorder="1" applyAlignment="1">
      <alignment horizontal="center"/>
    </xf>
    <xf numFmtId="1" fontId="1" fillId="0" borderId="61" xfId="42" applyNumberFormat="1" applyFont="1" applyBorder="1" applyAlignment="1">
      <alignment horizontal="center"/>
    </xf>
    <xf numFmtId="1" fontId="1" fillId="0" borderId="129" xfId="1" applyNumberFormat="1" applyFont="1" applyBorder="1" applyAlignment="1">
      <alignment horizontal="center"/>
    </xf>
    <xf numFmtId="1" fontId="1" fillId="0" borderId="121" xfId="1" applyNumberFormat="1" applyFont="1" applyBorder="1" applyAlignment="1">
      <alignment horizontal="center"/>
    </xf>
    <xf numFmtId="1" fontId="1" fillId="0" borderId="131" xfId="1" applyNumberFormat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165" fontId="2" fillId="0" borderId="109" xfId="0" applyNumberFormat="1" applyFont="1" applyBorder="1" applyAlignment="1">
      <alignment horizontal="center" vertical="center" textRotation="90" wrapText="1"/>
    </xf>
    <xf numFmtId="165" fontId="2" fillId="0" borderId="112" xfId="0" applyNumberFormat="1" applyFont="1" applyBorder="1" applyAlignment="1">
      <alignment horizontal="center" vertical="center" textRotation="90" wrapText="1"/>
    </xf>
    <xf numFmtId="0" fontId="2" fillId="0" borderId="98" xfId="0" applyFont="1" applyBorder="1" applyAlignment="1">
      <alignment horizontal="center" textRotation="90" wrapText="1"/>
    </xf>
    <xf numFmtId="0" fontId="2" fillId="0" borderId="110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7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0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3" fillId="0" borderId="8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2" fillId="0" borderId="92" xfId="0" applyFont="1" applyBorder="1" applyAlignment="1">
      <alignment horizontal="center"/>
    </xf>
    <xf numFmtId="0" fontId="2" fillId="0" borderId="9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6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0" fillId="0" borderId="43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98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109" xfId="0" applyNumberFormat="1" applyFont="1" applyBorder="1" applyAlignment="1">
      <alignment horizontal="center" vertical="center" wrapText="1"/>
    </xf>
    <xf numFmtId="164" fontId="2" fillId="0" borderId="11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1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2" xfId="0" applyNumberFormat="1" applyFont="1" applyBorder="1" applyAlignment="1">
      <alignment horizontal="center" vertical="center" wrapText="1"/>
    </xf>
    <xf numFmtId="164" fontId="2" fillId="0" borderId="9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164" fontId="2" fillId="0" borderId="88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4" xfId="0" applyNumberFormat="1" applyFont="1" applyBorder="1" applyAlignment="1">
      <alignment horizontal="center" textRotation="90" wrapText="1"/>
    </xf>
    <xf numFmtId="165" fontId="2" fillId="0" borderId="82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9" xfId="0" applyFont="1" applyBorder="1" applyAlignment="1">
      <alignment horizontal="center" textRotation="90" wrapText="1"/>
    </xf>
    <xf numFmtId="0" fontId="2" fillId="0" borderId="111" xfId="0" applyFont="1" applyBorder="1" applyAlignment="1">
      <alignment horizontal="center" textRotation="90" wrapText="1"/>
    </xf>
    <xf numFmtId="0" fontId="2" fillId="0" borderId="112" xfId="0" applyFont="1" applyBorder="1" applyAlignment="1">
      <alignment horizontal="center" textRotation="90" wrapText="1"/>
    </xf>
    <xf numFmtId="165" fontId="2" fillId="0" borderId="55" xfId="0" applyNumberFormat="1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7" xfId="0" applyNumberFormat="1" applyFont="1" applyBorder="1" applyAlignment="1">
      <alignment horizontal="center" vertical="center" wrapText="1"/>
    </xf>
    <xf numFmtId="164" fontId="2" fillId="0" borderId="53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0" fillId="0" borderId="82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5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" fillId="0" borderId="48" xfId="0" applyFont="1" applyBorder="1" applyAlignment="1">
      <alignment horizontal="left"/>
    </xf>
    <xf numFmtId="0" fontId="1" fillId="0" borderId="89" xfId="0" applyFont="1" applyBorder="1" applyAlignment="1">
      <alignment horizontal="left"/>
    </xf>
    <xf numFmtId="0" fontId="1" fillId="0" borderId="50" xfId="0" applyFont="1" applyBorder="1" applyAlignment="1">
      <alignment horizontal="left"/>
    </xf>
    <xf numFmtId="0" fontId="1" fillId="0" borderId="90" xfId="0" applyFont="1" applyBorder="1" applyAlignment="1">
      <alignment horizontal="left"/>
    </xf>
    <xf numFmtId="0" fontId="1" fillId="0" borderId="52" xfId="0" applyFont="1" applyBorder="1" applyAlignment="1">
      <alignment horizontal="left"/>
    </xf>
    <xf numFmtId="0" fontId="1" fillId="0" borderId="69" xfId="0" applyFont="1" applyBorder="1" applyAlignment="1">
      <alignment horizontal="left"/>
    </xf>
    <xf numFmtId="0" fontId="2" fillId="0" borderId="42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91" xfId="0" applyFont="1" applyBorder="1" applyAlignment="1">
      <alignment horizontal="left"/>
    </xf>
    <xf numFmtId="0" fontId="9" fillId="0" borderId="52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16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98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5" fillId="0" borderId="55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5" fillId="0" borderId="1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0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49" fontId="19" fillId="0" borderId="75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5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6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6" xfId="0" applyNumberFormat="1" applyFont="1" applyBorder="1" applyAlignment="1">
      <alignment horizontal="center" vertical="center" wrapText="1"/>
    </xf>
    <xf numFmtId="49" fontId="26" fillId="0" borderId="161" xfId="0" applyNumberFormat="1" applyFont="1" applyBorder="1" applyAlignment="1" applyProtection="1">
      <alignment horizontal="center" vertical="center"/>
    </xf>
    <xf numFmtId="49" fontId="26" fillId="0" borderId="164" xfId="0" applyNumberFormat="1" applyFont="1" applyBorder="1" applyAlignment="1" applyProtection="1">
      <alignment horizontal="center" vertical="center"/>
    </xf>
    <xf numFmtId="49" fontId="26" fillId="0" borderId="163" xfId="0" applyNumberFormat="1" applyFont="1" applyBorder="1" applyAlignment="1" applyProtection="1">
      <alignment horizontal="center" vertical="center"/>
    </xf>
    <xf numFmtId="0" fontId="0" fillId="0" borderId="107" xfId="0" applyBorder="1" applyAlignment="1" applyProtection="1">
      <alignment horizontal="center"/>
      <protection locked="0"/>
    </xf>
    <xf numFmtId="0" fontId="0" fillId="0" borderId="165" xfId="0" applyBorder="1" applyAlignment="1" applyProtection="1">
      <alignment horizontal="center"/>
      <protection locked="0"/>
    </xf>
    <xf numFmtId="49" fontId="19" fillId="0" borderId="56" xfId="0" applyNumberFormat="1" applyFont="1" applyBorder="1" applyAlignment="1" applyProtection="1">
      <alignment horizontal="center" vertical="center"/>
    </xf>
    <xf numFmtId="49" fontId="19" fillId="0" borderId="66" xfId="0" applyNumberFormat="1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7" xfId="0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105" xfId="0" applyNumberFormat="1" applyFont="1" applyBorder="1" applyAlignment="1" applyProtection="1">
      <alignment horizontal="center" vertical="center"/>
      <protection locked="0"/>
    </xf>
    <xf numFmtId="49" fontId="26" fillId="0" borderId="163" xfId="0" applyNumberFormat="1" applyFont="1" applyBorder="1" applyAlignment="1" applyProtection="1">
      <alignment horizontal="center" vertical="center"/>
      <protection locked="0"/>
    </xf>
    <xf numFmtId="49" fontId="19" fillId="0" borderId="42" xfId="0" applyNumberFormat="1" applyFont="1" applyBorder="1" applyAlignment="1" applyProtection="1">
      <alignment horizontal="center" vertical="center" wrapText="1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96" xfId="0" applyNumberFormat="1" applyFont="1" applyBorder="1" applyAlignment="1" applyProtection="1">
      <alignment horizontal="center" vertical="center" wrapText="1"/>
    </xf>
    <xf numFmtId="49" fontId="19" fillId="0" borderId="88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2" xfId="0" applyNumberFormat="1" applyFont="1" applyBorder="1" applyAlignment="1" applyProtection="1">
      <alignment horizontal="center" vertical="center" wrapText="1"/>
    </xf>
    <xf numFmtId="49" fontId="37" fillId="0" borderId="96" xfId="0" applyNumberFormat="1" applyFont="1" applyBorder="1" applyAlignment="1" applyProtection="1">
      <alignment horizontal="center" vertical="center" wrapText="1"/>
    </xf>
    <xf numFmtId="49" fontId="37" fillId="0" borderId="88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5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3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66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2 2" xfId="43"/>
    <cellStyle name="Normal 3" xfId="42"/>
    <cellStyle name="Note 2" xfId="44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466725" y="1209675"/>
          <a:ext cx="1338262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32510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466725" y="1209675"/>
          <a:ext cx="13858875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571500</xdr:colOff>
      <xdr:row>0</xdr:row>
      <xdr:rowOff>28575</xdr:rowOff>
    </xdr:from>
    <xdr:to>
      <xdr:col>30</xdr:col>
      <xdr:colOff>895350</xdr:colOff>
      <xdr:row>4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8575"/>
          <a:ext cx="1200150" cy="7334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F70"/>
  <sheetViews>
    <sheetView showZeros="0" zoomScale="40" zoomScaleNormal="40" workbookViewId="0">
      <selection activeCell="AT62" sqref="AT62"/>
    </sheetView>
  </sheetViews>
  <sheetFormatPr defaultRowHeight="15" x14ac:dyDescent="0.25"/>
  <cols>
    <col min="1" max="1" width="5.28515625" style="119" customWidth="1"/>
    <col min="2" max="2" width="14.42578125" style="119" customWidth="1"/>
    <col min="3" max="4" width="21.28515625" style="119" customWidth="1"/>
    <col min="5" max="9" width="14.42578125" style="119" customWidth="1"/>
    <col min="10" max="10" width="16.7109375" style="228" customWidth="1"/>
    <col min="11" max="16" width="9.85546875" style="119" customWidth="1"/>
    <col min="17" max="17" width="12.42578125" style="228" customWidth="1"/>
    <col min="18" max="19" width="9.85546875" style="228" customWidth="1"/>
    <col min="20" max="23" width="9.85546875" style="119" customWidth="1"/>
    <col min="24" max="26" width="6.42578125" style="119" customWidth="1"/>
    <col min="27" max="30" width="14.42578125" style="119" customWidth="1"/>
    <col min="31" max="256" width="9.140625" style="119"/>
    <col min="257" max="257" width="5.28515625" style="119" customWidth="1"/>
    <col min="258" max="258" width="14.42578125" style="119" customWidth="1"/>
    <col min="259" max="260" width="21.28515625" style="119" customWidth="1"/>
    <col min="261" max="265" width="14.42578125" style="119" customWidth="1"/>
    <col min="266" max="266" width="16.7109375" style="119" customWidth="1"/>
    <col min="267" max="272" width="9.85546875" style="119" customWidth="1"/>
    <col min="273" max="273" width="12.42578125" style="119" customWidth="1"/>
    <col min="274" max="279" width="9.85546875" style="119" customWidth="1"/>
    <col min="280" max="282" width="6.42578125" style="119" customWidth="1"/>
    <col min="283" max="286" width="14.42578125" style="119" customWidth="1"/>
    <col min="287" max="512" width="9.140625" style="119"/>
    <col min="513" max="513" width="5.28515625" style="119" customWidth="1"/>
    <col min="514" max="514" width="14.42578125" style="119" customWidth="1"/>
    <col min="515" max="516" width="21.28515625" style="119" customWidth="1"/>
    <col min="517" max="521" width="14.42578125" style="119" customWidth="1"/>
    <col min="522" max="522" width="16.7109375" style="119" customWidth="1"/>
    <col min="523" max="528" width="9.85546875" style="119" customWidth="1"/>
    <col min="529" max="529" width="12.42578125" style="119" customWidth="1"/>
    <col min="530" max="535" width="9.85546875" style="119" customWidth="1"/>
    <col min="536" max="538" width="6.42578125" style="119" customWidth="1"/>
    <col min="539" max="542" width="14.42578125" style="119" customWidth="1"/>
    <col min="543" max="768" width="9.140625" style="119"/>
    <col min="769" max="769" width="5.28515625" style="119" customWidth="1"/>
    <col min="770" max="770" width="14.42578125" style="119" customWidth="1"/>
    <col min="771" max="772" width="21.28515625" style="119" customWidth="1"/>
    <col min="773" max="777" width="14.42578125" style="119" customWidth="1"/>
    <col min="778" max="778" width="16.7109375" style="119" customWidth="1"/>
    <col min="779" max="784" width="9.85546875" style="119" customWidth="1"/>
    <col min="785" max="785" width="12.42578125" style="119" customWidth="1"/>
    <col min="786" max="791" width="9.85546875" style="119" customWidth="1"/>
    <col min="792" max="794" width="6.42578125" style="119" customWidth="1"/>
    <col min="795" max="798" width="14.42578125" style="119" customWidth="1"/>
    <col min="799" max="1024" width="9.140625" style="119"/>
    <col min="1025" max="1025" width="5.28515625" style="119" customWidth="1"/>
    <col min="1026" max="1026" width="14.42578125" style="119" customWidth="1"/>
    <col min="1027" max="1028" width="21.28515625" style="119" customWidth="1"/>
    <col min="1029" max="1033" width="14.42578125" style="119" customWidth="1"/>
    <col min="1034" max="1034" width="16.7109375" style="119" customWidth="1"/>
    <col min="1035" max="1040" width="9.85546875" style="119" customWidth="1"/>
    <col min="1041" max="1041" width="12.42578125" style="119" customWidth="1"/>
    <col min="1042" max="1047" width="9.85546875" style="119" customWidth="1"/>
    <col min="1048" max="1050" width="6.42578125" style="119" customWidth="1"/>
    <col min="1051" max="1054" width="14.42578125" style="119" customWidth="1"/>
    <col min="1055" max="1280" width="9.140625" style="119"/>
    <col min="1281" max="1281" width="5.28515625" style="119" customWidth="1"/>
    <col min="1282" max="1282" width="14.42578125" style="119" customWidth="1"/>
    <col min="1283" max="1284" width="21.28515625" style="119" customWidth="1"/>
    <col min="1285" max="1289" width="14.42578125" style="119" customWidth="1"/>
    <col min="1290" max="1290" width="16.7109375" style="119" customWidth="1"/>
    <col min="1291" max="1296" width="9.85546875" style="119" customWidth="1"/>
    <col min="1297" max="1297" width="12.42578125" style="119" customWidth="1"/>
    <col min="1298" max="1303" width="9.85546875" style="119" customWidth="1"/>
    <col min="1304" max="1306" width="6.42578125" style="119" customWidth="1"/>
    <col min="1307" max="1310" width="14.42578125" style="119" customWidth="1"/>
    <col min="1311" max="1536" width="9.140625" style="119"/>
    <col min="1537" max="1537" width="5.28515625" style="119" customWidth="1"/>
    <col min="1538" max="1538" width="14.42578125" style="119" customWidth="1"/>
    <col min="1539" max="1540" width="21.28515625" style="119" customWidth="1"/>
    <col min="1541" max="1545" width="14.42578125" style="119" customWidth="1"/>
    <col min="1546" max="1546" width="16.7109375" style="119" customWidth="1"/>
    <col min="1547" max="1552" width="9.85546875" style="119" customWidth="1"/>
    <col min="1553" max="1553" width="12.42578125" style="119" customWidth="1"/>
    <col min="1554" max="1559" width="9.85546875" style="119" customWidth="1"/>
    <col min="1560" max="1562" width="6.42578125" style="119" customWidth="1"/>
    <col min="1563" max="1566" width="14.42578125" style="119" customWidth="1"/>
    <col min="1567" max="1792" width="9.140625" style="119"/>
    <col min="1793" max="1793" width="5.28515625" style="119" customWidth="1"/>
    <col min="1794" max="1794" width="14.42578125" style="119" customWidth="1"/>
    <col min="1795" max="1796" width="21.28515625" style="119" customWidth="1"/>
    <col min="1797" max="1801" width="14.42578125" style="119" customWidth="1"/>
    <col min="1802" max="1802" width="16.7109375" style="119" customWidth="1"/>
    <col min="1803" max="1808" width="9.85546875" style="119" customWidth="1"/>
    <col min="1809" max="1809" width="12.42578125" style="119" customWidth="1"/>
    <col min="1810" max="1815" width="9.85546875" style="119" customWidth="1"/>
    <col min="1816" max="1818" width="6.42578125" style="119" customWidth="1"/>
    <col min="1819" max="1822" width="14.42578125" style="119" customWidth="1"/>
    <col min="1823" max="2048" width="9.140625" style="119"/>
    <col min="2049" max="2049" width="5.28515625" style="119" customWidth="1"/>
    <col min="2050" max="2050" width="14.42578125" style="119" customWidth="1"/>
    <col min="2051" max="2052" width="21.28515625" style="119" customWidth="1"/>
    <col min="2053" max="2057" width="14.42578125" style="119" customWidth="1"/>
    <col min="2058" max="2058" width="16.7109375" style="119" customWidth="1"/>
    <col min="2059" max="2064" width="9.85546875" style="119" customWidth="1"/>
    <col min="2065" max="2065" width="12.42578125" style="119" customWidth="1"/>
    <col min="2066" max="2071" width="9.85546875" style="119" customWidth="1"/>
    <col min="2072" max="2074" width="6.42578125" style="119" customWidth="1"/>
    <col min="2075" max="2078" width="14.42578125" style="119" customWidth="1"/>
    <col min="2079" max="2304" width="9.140625" style="119"/>
    <col min="2305" max="2305" width="5.28515625" style="119" customWidth="1"/>
    <col min="2306" max="2306" width="14.42578125" style="119" customWidth="1"/>
    <col min="2307" max="2308" width="21.28515625" style="119" customWidth="1"/>
    <col min="2309" max="2313" width="14.42578125" style="119" customWidth="1"/>
    <col min="2314" max="2314" width="16.7109375" style="119" customWidth="1"/>
    <col min="2315" max="2320" width="9.85546875" style="119" customWidth="1"/>
    <col min="2321" max="2321" width="12.42578125" style="119" customWidth="1"/>
    <col min="2322" max="2327" width="9.85546875" style="119" customWidth="1"/>
    <col min="2328" max="2330" width="6.42578125" style="119" customWidth="1"/>
    <col min="2331" max="2334" width="14.42578125" style="119" customWidth="1"/>
    <col min="2335" max="2560" width="9.140625" style="119"/>
    <col min="2561" max="2561" width="5.28515625" style="119" customWidth="1"/>
    <col min="2562" max="2562" width="14.42578125" style="119" customWidth="1"/>
    <col min="2563" max="2564" width="21.28515625" style="119" customWidth="1"/>
    <col min="2565" max="2569" width="14.42578125" style="119" customWidth="1"/>
    <col min="2570" max="2570" width="16.7109375" style="119" customWidth="1"/>
    <col min="2571" max="2576" width="9.85546875" style="119" customWidth="1"/>
    <col min="2577" max="2577" width="12.42578125" style="119" customWidth="1"/>
    <col min="2578" max="2583" width="9.85546875" style="119" customWidth="1"/>
    <col min="2584" max="2586" width="6.42578125" style="119" customWidth="1"/>
    <col min="2587" max="2590" width="14.42578125" style="119" customWidth="1"/>
    <col min="2591" max="2816" width="9.140625" style="119"/>
    <col min="2817" max="2817" width="5.28515625" style="119" customWidth="1"/>
    <col min="2818" max="2818" width="14.42578125" style="119" customWidth="1"/>
    <col min="2819" max="2820" width="21.28515625" style="119" customWidth="1"/>
    <col min="2821" max="2825" width="14.42578125" style="119" customWidth="1"/>
    <col min="2826" max="2826" width="16.7109375" style="119" customWidth="1"/>
    <col min="2827" max="2832" width="9.85546875" style="119" customWidth="1"/>
    <col min="2833" max="2833" width="12.42578125" style="119" customWidth="1"/>
    <col min="2834" max="2839" width="9.85546875" style="119" customWidth="1"/>
    <col min="2840" max="2842" width="6.42578125" style="119" customWidth="1"/>
    <col min="2843" max="2846" width="14.42578125" style="119" customWidth="1"/>
    <col min="2847" max="3072" width="9.140625" style="119"/>
    <col min="3073" max="3073" width="5.28515625" style="119" customWidth="1"/>
    <col min="3074" max="3074" width="14.42578125" style="119" customWidth="1"/>
    <col min="3075" max="3076" width="21.28515625" style="119" customWidth="1"/>
    <col min="3077" max="3081" width="14.42578125" style="119" customWidth="1"/>
    <col min="3082" max="3082" width="16.7109375" style="119" customWidth="1"/>
    <col min="3083" max="3088" width="9.85546875" style="119" customWidth="1"/>
    <col min="3089" max="3089" width="12.42578125" style="119" customWidth="1"/>
    <col min="3090" max="3095" width="9.85546875" style="119" customWidth="1"/>
    <col min="3096" max="3098" width="6.42578125" style="119" customWidth="1"/>
    <col min="3099" max="3102" width="14.42578125" style="119" customWidth="1"/>
    <col min="3103" max="3328" width="9.140625" style="119"/>
    <col min="3329" max="3329" width="5.28515625" style="119" customWidth="1"/>
    <col min="3330" max="3330" width="14.42578125" style="119" customWidth="1"/>
    <col min="3331" max="3332" width="21.28515625" style="119" customWidth="1"/>
    <col min="3333" max="3337" width="14.42578125" style="119" customWidth="1"/>
    <col min="3338" max="3338" width="16.7109375" style="119" customWidth="1"/>
    <col min="3339" max="3344" width="9.85546875" style="119" customWidth="1"/>
    <col min="3345" max="3345" width="12.42578125" style="119" customWidth="1"/>
    <col min="3346" max="3351" width="9.85546875" style="119" customWidth="1"/>
    <col min="3352" max="3354" width="6.42578125" style="119" customWidth="1"/>
    <col min="3355" max="3358" width="14.42578125" style="119" customWidth="1"/>
    <col min="3359" max="3584" width="9.140625" style="119"/>
    <col min="3585" max="3585" width="5.28515625" style="119" customWidth="1"/>
    <col min="3586" max="3586" width="14.42578125" style="119" customWidth="1"/>
    <col min="3587" max="3588" width="21.28515625" style="119" customWidth="1"/>
    <col min="3589" max="3593" width="14.42578125" style="119" customWidth="1"/>
    <col min="3594" max="3594" width="16.7109375" style="119" customWidth="1"/>
    <col min="3595" max="3600" width="9.85546875" style="119" customWidth="1"/>
    <col min="3601" max="3601" width="12.42578125" style="119" customWidth="1"/>
    <col min="3602" max="3607" width="9.85546875" style="119" customWidth="1"/>
    <col min="3608" max="3610" width="6.42578125" style="119" customWidth="1"/>
    <col min="3611" max="3614" width="14.42578125" style="119" customWidth="1"/>
    <col min="3615" max="3840" width="9.140625" style="119"/>
    <col min="3841" max="3841" width="5.28515625" style="119" customWidth="1"/>
    <col min="3842" max="3842" width="14.42578125" style="119" customWidth="1"/>
    <col min="3843" max="3844" width="21.28515625" style="119" customWidth="1"/>
    <col min="3845" max="3849" width="14.42578125" style="119" customWidth="1"/>
    <col min="3850" max="3850" width="16.7109375" style="119" customWidth="1"/>
    <col min="3851" max="3856" width="9.85546875" style="119" customWidth="1"/>
    <col min="3857" max="3857" width="12.42578125" style="119" customWidth="1"/>
    <col min="3858" max="3863" width="9.85546875" style="119" customWidth="1"/>
    <col min="3864" max="3866" width="6.42578125" style="119" customWidth="1"/>
    <col min="3867" max="3870" width="14.42578125" style="119" customWidth="1"/>
    <col min="3871" max="4096" width="9.140625" style="119"/>
    <col min="4097" max="4097" width="5.28515625" style="119" customWidth="1"/>
    <col min="4098" max="4098" width="14.42578125" style="119" customWidth="1"/>
    <col min="4099" max="4100" width="21.28515625" style="119" customWidth="1"/>
    <col min="4101" max="4105" width="14.42578125" style="119" customWidth="1"/>
    <col min="4106" max="4106" width="16.7109375" style="119" customWidth="1"/>
    <col min="4107" max="4112" width="9.85546875" style="119" customWidth="1"/>
    <col min="4113" max="4113" width="12.42578125" style="119" customWidth="1"/>
    <col min="4114" max="4119" width="9.85546875" style="119" customWidth="1"/>
    <col min="4120" max="4122" width="6.42578125" style="119" customWidth="1"/>
    <col min="4123" max="4126" width="14.42578125" style="119" customWidth="1"/>
    <col min="4127" max="4352" width="9.140625" style="119"/>
    <col min="4353" max="4353" width="5.28515625" style="119" customWidth="1"/>
    <col min="4354" max="4354" width="14.42578125" style="119" customWidth="1"/>
    <col min="4355" max="4356" width="21.28515625" style="119" customWidth="1"/>
    <col min="4357" max="4361" width="14.42578125" style="119" customWidth="1"/>
    <col min="4362" max="4362" width="16.7109375" style="119" customWidth="1"/>
    <col min="4363" max="4368" width="9.85546875" style="119" customWidth="1"/>
    <col min="4369" max="4369" width="12.42578125" style="119" customWidth="1"/>
    <col min="4370" max="4375" width="9.85546875" style="119" customWidth="1"/>
    <col min="4376" max="4378" width="6.42578125" style="119" customWidth="1"/>
    <col min="4379" max="4382" width="14.42578125" style="119" customWidth="1"/>
    <col min="4383" max="4608" width="9.140625" style="119"/>
    <col min="4609" max="4609" width="5.28515625" style="119" customWidth="1"/>
    <col min="4610" max="4610" width="14.42578125" style="119" customWidth="1"/>
    <col min="4611" max="4612" width="21.28515625" style="119" customWidth="1"/>
    <col min="4613" max="4617" width="14.42578125" style="119" customWidth="1"/>
    <col min="4618" max="4618" width="16.7109375" style="119" customWidth="1"/>
    <col min="4619" max="4624" width="9.85546875" style="119" customWidth="1"/>
    <col min="4625" max="4625" width="12.42578125" style="119" customWidth="1"/>
    <col min="4626" max="4631" width="9.85546875" style="119" customWidth="1"/>
    <col min="4632" max="4634" width="6.42578125" style="119" customWidth="1"/>
    <col min="4635" max="4638" width="14.42578125" style="119" customWidth="1"/>
    <col min="4639" max="4864" width="9.140625" style="119"/>
    <col min="4865" max="4865" width="5.28515625" style="119" customWidth="1"/>
    <col min="4866" max="4866" width="14.42578125" style="119" customWidth="1"/>
    <col min="4867" max="4868" width="21.28515625" style="119" customWidth="1"/>
    <col min="4869" max="4873" width="14.42578125" style="119" customWidth="1"/>
    <col min="4874" max="4874" width="16.7109375" style="119" customWidth="1"/>
    <col min="4875" max="4880" width="9.85546875" style="119" customWidth="1"/>
    <col min="4881" max="4881" width="12.42578125" style="119" customWidth="1"/>
    <col min="4882" max="4887" width="9.85546875" style="119" customWidth="1"/>
    <col min="4888" max="4890" width="6.42578125" style="119" customWidth="1"/>
    <col min="4891" max="4894" width="14.42578125" style="119" customWidth="1"/>
    <col min="4895" max="5120" width="9.140625" style="119"/>
    <col min="5121" max="5121" width="5.28515625" style="119" customWidth="1"/>
    <col min="5122" max="5122" width="14.42578125" style="119" customWidth="1"/>
    <col min="5123" max="5124" width="21.28515625" style="119" customWidth="1"/>
    <col min="5125" max="5129" width="14.42578125" style="119" customWidth="1"/>
    <col min="5130" max="5130" width="16.7109375" style="119" customWidth="1"/>
    <col min="5131" max="5136" width="9.85546875" style="119" customWidth="1"/>
    <col min="5137" max="5137" width="12.42578125" style="119" customWidth="1"/>
    <col min="5138" max="5143" width="9.85546875" style="119" customWidth="1"/>
    <col min="5144" max="5146" width="6.42578125" style="119" customWidth="1"/>
    <col min="5147" max="5150" width="14.42578125" style="119" customWidth="1"/>
    <col min="5151" max="5376" width="9.140625" style="119"/>
    <col min="5377" max="5377" width="5.28515625" style="119" customWidth="1"/>
    <col min="5378" max="5378" width="14.42578125" style="119" customWidth="1"/>
    <col min="5379" max="5380" width="21.28515625" style="119" customWidth="1"/>
    <col min="5381" max="5385" width="14.42578125" style="119" customWidth="1"/>
    <col min="5386" max="5386" width="16.7109375" style="119" customWidth="1"/>
    <col min="5387" max="5392" width="9.85546875" style="119" customWidth="1"/>
    <col min="5393" max="5393" width="12.42578125" style="119" customWidth="1"/>
    <col min="5394" max="5399" width="9.85546875" style="119" customWidth="1"/>
    <col min="5400" max="5402" width="6.42578125" style="119" customWidth="1"/>
    <col min="5403" max="5406" width="14.42578125" style="119" customWidth="1"/>
    <col min="5407" max="5632" width="9.140625" style="119"/>
    <col min="5633" max="5633" width="5.28515625" style="119" customWidth="1"/>
    <col min="5634" max="5634" width="14.42578125" style="119" customWidth="1"/>
    <col min="5635" max="5636" width="21.28515625" style="119" customWidth="1"/>
    <col min="5637" max="5641" width="14.42578125" style="119" customWidth="1"/>
    <col min="5642" max="5642" width="16.7109375" style="119" customWidth="1"/>
    <col min="5643" max="5648" width="9.85546875" style="119" customWidth="1"/>
    <col min="5649" max="5649" width="12.42578125" style="119" customWidth="1"/>
    <col min="5650" max="5655" width="9.85546875" style="119" customWidth="1"/>
    <col min="5656" max="5658" width="6.42578125" style="119" customWidth="1"/>
    <col min="5659" max="5662" width="14.42578125" style="119" customWidth="1"/>
    <col min="5663" max="5888" width="9.140625" style="119"/>
    <col min="5889" max="5889" width="5.28515625" style="119" customWidth="1"/>
    <col min="5890" max="5890" width="14.42578125" style="119" customWidth="1"/>
    <col min="5891" max="5892" width="21.28515625" style="119" customWidth="1"/>
    <col min="5893" max="5897" width="14.42578125" style="119" customWidth="1"/>
    <col min="5898" max="5898" width="16.7109375" style="119" customWidth="1"/>
    <col min="5899" max="5904" width="9.85546875" style="119" customWidth="1"/>
    <col min="5905" max="5905" width="12.42578125" style="119" customWidth="1"/>
    <col min="5906" max="5911" width="9.85546875" style="119" customWidth="1"/>
    <col min="5912" max="5914" width="6.42578125" style="119" customWidth="1"/>
    <col min="5915" max="5918" width="14.42578125" style="119" customWidth="1"/>
    <col min="5919" max="6144" width="9.140625" style="119"/>
    <col min="6145" max="6145" width="5.28515625" style="119" customWidth="1"/>
    <col min="6146" max="6146" width="14.42578125" style="119" customWidth="1"/>
    <col min="6147" max="6148" width="21.28515625" style="119" customWidth="1"/>
    <col min="6149" max="6153" width="14.42578125" style="119" customWidth="1"/>
    <col min="6154" max="6154" width="16.7109375" style="119" customWidth="1"/>
    <col min="6155" max="6160" width="9.85546875" style="119" customWidth="1"/>
    <col min="6161" max="6161" width="12.42578125" style="119" customWidth="1"/>
    <col min="6162" max="6167" width="9.85546875" style="119" customWidth="1"/>
    <col min="6168" max="6170" width="6.42578125" style="119" customWidth="1"/>
    <col min="6171" max="6174" width="14.42578125" style="119" customWidth="1"/>
    <col min="6175" max="6400" width="9.140625" style="119"/>
    <col min="6401" max="6401" width="5.28515625" style="119" customWidth="1"/>
    <col min="6402" max="6402" width="14.42578125" style="119" customWidth="1"/>
    <col min="6403" max="6404" width="21.28515625" style="119" customWidth="1"/>
    <col min="6405" max="6409" width="14.42578125" style="119" customWidth="1"/>
    <col min="6410" max="6410" width="16.7109375" style="119" customWidth="1"/>
    <col min="6411" max="6416" width="9.85546875" style="119" customWidth="1"/>
    <col min="6417" max="6417" width="12.42578125" style="119" customWidth="1"/>
    <col min="6418" max="6423" width="9.85546875" style="119" customWidth="1"/>
    <col min="6424" max="6426" width="6.42578125" style="119" customWidth="1"/>
    <col min="6427" max="6430" width="14.42578125" style="119" customWidth="1"/>
    <col min="6431" max="6656" width="9.140625" style="119"/>
    <col min="6657" max="6657" width="5.28515625" style="119" customWidth="1"/>
    <col min="6658" max="6658" width="14.42578125" style="119" customWidth="1"/>
    <col min="6659" max="6660" width="21.28515625" style="119" customWidth="1"/>
    <col min="6661" max="6665" width="14.42578125" style="119" customWidth="1"/>
    <col min="6666" max="6666" width="16.7109375" style="119" customWidth="1"/>
    <col min="6667" max="6672" width="9.85546875" style="119" customWidth="1"/>
    <col min="6673" max="6673" width="12.42578125" style="119" customWidth="1"/>
    <col min="6674" max="6679" width="9.85546875" style="119" customWidth="1"/>
    <col min="6680" max="6682" width="6.42578125" style="119" customWidth="1"/>
    <col min="6683" max="6686" width="14.42578125" style="119" customWidth="1"/>
    <col min="6687" max="6912" width="9.140625" style="119"/>
    <col min="6913" max="6913" width="5.28515625" style="119" customWidth="1"/>
    <col min="6914" max="6914" width="14.42578125" style="119" customWidth="1"/>
    <col min="6915" max="6916" width="21.28515625" style="119" customWidth="1"/>
    <col min="6917" max="6921" width="14.42578125" style="119" customWidth="1"/>
    <col min="6922" max="6922" width="16.7109375" style="119" customWidth="1"/>
    <col min="6923" max="6928" width="9.85546875" style="119" customWidth="1"/>
    <col min="6929" max="6929" width="12.42578125" style="119" customWidth="1"/>
    <col min="6930" max="6935" width="9.85546875" style="119" customWidth="1"/>
    <col min="6936" max="6938" width="6.42578125" style="119" customWidth="1"/>
    <col min="6939" max="6942" width="14.42578125" style="119" customWidth="1"/>
    <col min="6943" max="7168" width="9.140625" style="119"/>
    <col min="7169" max="7169" width="5.28515625" style="119" customWidth="1"/>
    <col min="7170" max="7170" width="14.42578125" style="119" customWidth="1"/>
    <col min="7171" max="7172" width="21.28515625" style="119" customWidth="1"/>
    <col min="7173" max="7177" width="14.42578125" style="119" customWidth="1"/>
    <col min="7178" max="7178" width="16.7109375" style="119" customWidth="1"/>
    <col min="7179" max="7184" width="9.85546875" style="119" customWidth="1"/>
    <col min="7185" max="7185" width="12.42578125" style="119" customWidth="1"/>
    <col min="7186" max="7191" width="9.85546875" style="119" customWidth="1"/>
    <col min="7192" max="7194" width="6.42578125" style="119" customWidth="1"/>
    <col min="7195" max="7198" width="14.42578125" style="119" customWidth="1"/>
    <col min="7199" max="7424" width="9.140625" style="119"/>
    <col min="7425" max="7425" width="5.28515625" style="119" customWidth="1"/>
    <col min="7426" max="7426" width="14.42578125" style="119" customWidth="1"/>
    <col min="7427" max="7428" width="21.28515625" style="119" customWidth="1"/>
    <col min="7429" max="7433" width="14.42578125" style="119" customWidth="1"/>
    <col min="7434" max="7434" width="16.7109375" style="119" customWidth="1"/>
    <col min="7435" max="7440" width="9.85546875" style="119" customWidth="1"/>
    <col min="7441" max="7441" width="12.42578125" style="119" customWidth="1"/>
    <col min="7442" max="7447" width="9.85546875" style="119" customWidth="1"/>
    <col min="7448" max="7450" width="6.42578125" style="119" customWidth="1"/>
    <col min="7451" max="7454" width="14.42578125" style="119" customWidth="1"/>
    <col min="7455" max="7680" width="9.140625" style="119"/>
    <col min="7681" max="7681" width="5.28515625" style="119" customWidth="1"/>
    <col min="7682" max="7682" width="14.42578125" style="119" customWidth="1"/>
    <col min="7683" max="7684" width="21.28515625" style="119" customWidth="1"/>
    <col min="7685" max="7689" width="14.42578125" style="119" customWidth="1"/>
    <col min="7690" max="7690" width="16.7109375" style="119" customWidth="1"/>
    <col min="7691" max="7696" width="9.85546875" style="119" customWidth="1"/>
    <col min="7697" max="7697" width="12.42578125" style="119" customWidth="1"/>
    <col min="7698" max="7703" width="9.85546875" style="119" customWidth="1"/>
    <col min="7704" max="7706" width="6.42578125" style="119" customWidth="1"/>
    <col min="7707" max="7710" width="14.42578125" style="119" customWidth="1"/>
    <col min="7711" max="7936" width="9.140625" style="119"/>
    <col min="7937" max="7937" width="5.28515625" style="119" customWidth="1"/>
    <col min="7938" max="7938" width="14.42578125" style="119" customWidth="1"/>
    <col min="7939" max="7940" width="21.28515625" style="119" customWidth="1"/>
    <col min="7941" max="7945" width="14.42578125" style="119" customWidth="1"/>
    <col min="7946" max="7946" width="16.7109375" style="119" customWidth="1"/>
    <col min="7947" max="7952" width="9.85546875" style="119" customWidth="1"/>
    <col min="7953" max="7953" width="12.42578125" style="119" customWidth="1"/>
    <col min="7954" max="7959" width="9.85546875" style="119" customWidth="1"/>
    <col min="7960" max="7962" width="6.42578125" style="119" customWidth="1"/>
    <col min="7963" max="7966" width="14.42578125" style="119" customWidth="1"/>
    <col min="7967" max="8192" width="9.140625" style="119"/>
    <col min="8193" max="8193" width="5.28515625" style="119" customWidth="1"/>
    <col min="8194" max="8194" width="14.42578125" style="119" customWidth="1"/>
    <col min="8195" max="8196" width="21.28515625" style="119" customWidth="1"/>
    <col min="8197" max="8201" width="14.42578125" style="119" customWidth="1"/>
    <col min="8202" max="8202" width="16.7109375" style="119" customWidth="1"/>
    <col min="8203" max="8208" width="9.85546875" style="119" customWidth="1"/>
    <col min="8209" max="8209" width="12.42578125" style="119" customWidth="1"/>
    <col min="8210" max="8215" width="9.85546875" style="119" customWidth="1"/>
    <col min="8216" max="8218" width="6.42578125" style="119" customWidth="1"/>
    <col min="8219" max="8222" width="14.42578125" style="119" customWidth="1"/>
    <col min="8223" max="8448" width="9.140625" style="119"/>
    <col min="8449" max="8449" width="5.28515625" style="119" customWidth="1"/>
    <col min="8450" max="8450" width="14.42578125" style="119" customWidth="1"/>
    <col min="8451" max="8452" width="21.28515625" style="119" customWidth="1"/>
    <col min="8453" max="8457" width="14.42578125" style="119" customWidth="1"/>
    <col min="8458" max="8458" width="16.7109375" style="119" customWidth="1"/>
    <col min="8459" max="8464" width="9.85546875" style="119" customWidth="1"/>
    <col min="8465" max="8465" width="12.42578125" style="119" customWidth="1"/>
    <col min="8466" max="8471" width="9.85546875" style="119" customWidth="1"/>
    <col min="8472" max="8474" width="6.42578125" style="119" customWidth="1"/>
    <col min="8475" max="8478" width="14.42578125" style="119" customWidth="1"/>
    <col min="8479" max="8704" width="9.140625" style="119"/>
    <col min="8705" max="8705" width="5.28515625" style="119" customWidth="1"/>
    <col min="8706" max="8706" width="14.42578125" style="119" customWidth="1"/>
    <col min="8707" max="8708" width="21.28515625" style="119" customWidth="1"/>
    <col min="8709" max="8713" width="14.42578125" style="119" customWidth="1"/>
    <col min="8714" max="8714" width="16.7109375" style="119" customWidth="1"/>
    <col min="8715" max="8720" width="9.85546875" style="119" customWidth="1"/>
    <col min="8721" max="8721" width="12.42578125" style="119" customWidth="1"/>
    <col min="8722" max="8727" width="9.85546875" style="119" customWidth="1"/>
    <col min="8728" max="8730" width="6.42578125" style="119" customWidth="1"/>
    <col min="8731" max="8734" width="14.42578125" style="119" customWidth="1"/>
    <col min="8735" max="8960" width="9.140625" style="119"/>
    <col min="8961" max="8961" width="5.28515625" style="119" customWidth="1"/>
    <col min="8962" max="8962" width="14.42578125" style="119" customWidth="1"/>
    <col min="8963" max="8964" width="21.28515625" style="119" customWidth="1"/>
    <col min="8965" max="8969" width="14.42578125" style="119" customWidth="1"/>
    <col min="8970" max="8970" width="16.7109375" style="119" customWidth="1"/>
    <col min="8971" max="8976" width="9.85546875" style="119" customWidth="1"/>
    <col min="8977" max="8977" width="12.42578125" style="119" customWidth="1"/>
    <col min="8978" max="8983" width="9.85546875" style="119" customWidth="1"/>
    <col min="8984" max="8986" width="6.42578125" style="119" customWidth="1"/>
    <col min="8987" max="8990" width="14.42578125" style="119" customWidth="1"/>
    <col min="8991" max="9216" width="9.140625" style="119"/>
    <col min="9217" max="9217" width="5.28515625" style="119" customWidth="1"/>
    <col min="9218" max="9218" width="14.42578125" style="119" customWidth="1"/>
    <col min="9219" max="9220" width="21.28515625" style="119" customWidth="1"/>
    <col min="9221" max="9225" width="14.42578125" style="119" customWidth="1"/>
    <col min="9226" max="9226" width="16.7109375" style="119" customWidth="1"/>
    <col min="9227" max="9232" width="9.85546875" style="119" customWidth="1"/>
    <col min="9233" max="9233" width="12.42578125" style="119" customWidth="1"/>
    <col min="9234" max="9239" width="9.85546875" style="119" customWidth="1"/>
    <col min="9240" max="9242" width="6.42578125" style="119" customWidth="1"/>
    <col min="9243" max="9246" width="14.42578125" style="119" customWidth="1"/>
    <col min="9247" max="9472" width="9.140625" style="119"/>
    <col min="9473" max="9473" width="5.28515625" style="119" customWidth="1"/>
    <col min="9474" max="9474" width="14.42578125" style="119" customWidth="1"/>
    <col min="9475" max="9476" width="21.28515625" style="119" customWidth="1"/>
    <col min="9477" max="9481" width="14.42578125" style="119" customWidth="1"/>
    <col min="9482" max="9482" width="16.7109375" style="119" customWidth="1"/>
    <col min="9483" max="9488" width="9.85546875" style="119" customWidth="1"/>
    <col min="9489" max="9489" width="12.42578125" style="119" customWidth="1"/>
    <col min="9490" max="9495" width="9.85546875" style="119" customWidth="1"/>
    <col min="9496" max="9498" width="6.42578125" style="119" customWidth="1"/>
    <col min="9499" max="9502" width="14.42578125" style="119" customWidth="1"/>
    <col min="9503" max="9728" width="9.140625" style="119"/>
    <col min="9729" max="9729" width="5.28515625" style="119" customWidth="1"/>
    <col min="9730" max="9730" width="14.42578125" style="119" customWidth="1"/>
    <col min="9731" max="9732" width="21.28515625" style="119" customWidth="1"/>
    <col min="9733" max="9737" width="14.42578125" style="119" customWidth="1"/>
    <col min="9738" max="9738" width="16.7109375" style="119" customWidth="1"/>
    <col min="9739" max="9744" width="9.85546875" style="119" customWidth="1"/>
    <col min="9745" max="9745" width="12.42578125" style="119" customWidth="1"/>
    <col min="9746" max="9751" width="9.85546875" style="119" customWidth="1"/>
    <col min="9752" max="9754" width="6.42578125" style="119" customWidth="1"/>
    <col min="9755" max="9758" width="14.42578125" style="119" customWidth="1"/>
    <col min="9759" max="9984" width="9.140625" style="119"/>
    <col min="9985" max="9985" width="5.28515625" style="119" customWidth="1"/>
    <col min="9986" max="9986" width="14.42578125" style="119" customWidth="1"/>
    <col min="9987" max="9988" width="21.28515625" style="119" customWidth="1"/>
    <col min="9989" max="9993" width="14.42578125" style="119" customWidth="1"/>
    <col min="9994" max="9994" width="16.7109375" style="119" customWidth="1"/>
    <col min="9995" max="10000" width="9.85546875" style="119" customWidth="1"/>
    <col min="10001" max="10001" width="12.42578125" style="119" customWidth="1"/>
    <col min="10002" max="10007" width="9.85546875" style="119" customWidth="1"/>
    <col min="10008" max="10010" width="6.42578125" style="119" customWidth="1"/>
    <col min="10011" max="10014" width="14.42578125" style="119" customWidth="1"/>
    <col min="10015" max="10240" width="9.140625" style="119"/>
    <col min="10241" max="10241" width="5.28515625" style="119" customWidth="1"/>
    <col min="10242" max="10242" width="14.42578125" style="119" customWidth="1"/>
    <col min="10243" max="10244" width="21.28515625" style="119" customWidth="1"/>
    <col min="10245" max="10249" width="14.42578125" style="119" customWidth="1"/>
    <col min="10250" max="10250" width="16.7109375" style="119" customWidth="1"/>
    <col min="10251" max="10256" width="9.85546875" style="119" customWidth="1"/>
    <col min="10257" max="10257" width="12.42578125" style="119" customWidth="1"/>
    <col min="10258" max="10263" width="9.85546875" style="119" customWidth="1"/>
    <col min="10264" max="10266" width="6.42578125" style="119" customWidth="1"/>
    <col min="10267" max="10270" width="14.42578125" style="119" customWidth="1"/>
    <col min="10271" max="10496" width="9.140625" style="119"/>
    <col min="10497" max="10497" width="5.28515625" style="119" customWidth="1"/>
    <col min="10498" max="10498" width="14.42578125" style="119" customWidth="1"/>
    <col min="10499" max="10500" width="21.28515625" style="119" customWidth="1"/>
    <col min="10501" max="10505" width="14.42578125" style="119" customWidth="1"/>
    <col min="10506" max="10506" width="16.7109375" style="119" customWidth="1"/>
    <col min="10507" max="10512" width="9.85546875" style="119" customWidth="1"/>
    <col min="10513" max="10513" width="12.42578125" style="119" customWidth="1"/>
    <col min="10514" max="10519" width="9.85546875" style="119" customWidth="1"/>
    <col min="10520" max="10522" width="6.42578125" style="119" customWidth="1"/>
    <col min="10523" max="10526" width="14.42578125" style="119" customWidth="1"/>
    <col min="10527" max="10752" width="9.140625" style="119"/>
    <col min="10753" max="10753" width="5.28515625" style="119" customWidth="1"/>
    <col min="10754" max="10754" width="14.42578125" style="119" customWidth="1"/>
    <col min="10755" max="10756" width="21.28515625" style="119" customWidth="1"/>
    <col min="10757" max="10761" width="14.42578125" style="119" customWidth="1"/>
    <col min="10762" max="10762" width="16.7109375" style="119" customWidth="1"/>
    <col min="10763" max="10768" width="9.85546875" style="119" customWidth="1"/>
    <col min="10769" max="10769" width="12.42578125" style="119" customWidth="1"/>
    <col min="10770" max="10775" width="9.85546875" style="119" customWidth="1"/>
    <col min="10776" max="10778" width="6.42578125" style="119" customWidth="1"/>
    <col min="10779" max="10782" width="14.42578125" style="119" customWidth="1"/>
    <col min="10783" max="11008" width="9.140625" style="119"/>
    <col min="11009" max="11009" width="5.28515625" style="119" customWidth="1"/>
    <col min="11010" max="11010" width="14.42578125" style="119" customWidth="1"/>
    <col min="11011" max="11012" width="21.28515625" style="119" customWidth="1"/>
    <col min="11013" max="11017" width="14.42578125" style="119" customWidth="1"/>
    <col min="11018" max="11018" width="16.7109375" style="119" customWidth="1"/>
    <col min="11019" max="11024" width="9.85546875" style="119" customWidth="1"/>
    <col min="11025" max="11025" width="12.42578125" style="119" customWidth="1"/>
    <col min="11026" max="11031" width="9.85546875" style="119" customWidth="1"/>
    <col min="11032" max="11034" width="6.42578125" style="119" customWidth="1"/>
    <col min="11035" max="11038" width="14.42578125" style="119" customWidth="1"/>
    <col min="11039" max="11264" width="9.140625" style="119"/>
    <col min="11265" max="11265" width="5.28515625" style="119" customWidth="1"/>
    <col min="11266" max="11266" width="14.42578125" style="119" customWidth="1"/>
    <col min="11267" max="11268" width="21.28515625" style="119" customWidth="1"/>
    <col min="11269" max="11273" width="14.42578125" style="119" customWidth="1"/>
    <col min="11274" max="11274" width="16.7109375" style="119" customWidth="1"/>
    <col min="11275" max="11280" width="9.85546875" style="119" customWidth="1"/>
    <col min="11281" max="11281" width="12.42578125" style="119" customWidth="1"/>
    <col min="11282" max="11287" width="9.85546875" style="119" customWidth="1"/>
    <col min="11288" max="11290" width="6.42578125" style="119" customWidth="1"/>
    <col min="11291" max="11294" width="14.42578125" style="119" customWidth="1"/>
    <col min="11295" max="11520" width="9.140625" style="119"/>
    <col min="11521" max="11521" width="5.28515625" style="119" customWidth="1"/>
    <col min="11522" max="11522" width="14.42578125" style="119" customWidth="1"/>
    <col min="11523" max="11524" width="21.28515625" style="119" customWidth="1"/>
    <col min="11525" max="11529" width="14.42578125" style="119" customWidth="1"/>
    <col min="11530" max="11530" width="16.7109375" style="119" customWidth="1"/>
    <col min="11531" max="11536" width="9.85546875" style="119" customWidth="1"/>
    <col min="11537" max="11537" width="12.42578125" style="119" customWidth="1"/>
    <col min="11538" max="11543" width="9.85546875" style="119" customWidth="1"/>
    <col min="11544" max="11546" width="6.42578125" style="119" customWidth="1"/>
    <col min="11547" max="11550" width="14.42578125" style="119" customWidth="1"/>
    <col min="11551" max="11776" width="9.140625" style="119"/>
    <col min="11777" max="11777" width="5.28515625" style="119" customWidth="1"/>
    <col min="11778" max="11778" width="14.42578125" style="119" customWidth="1"/>
    <col min="11779" max="11780" width="21.28515625" style="119" customWidth="1"/>
    <col min="11781" max="11785" width="14.42578125" style="119" customWidth="1"/>
    <col min="11786" max="11786" width="16.7109375" style="119" customWidth="1"/>
    <col min="11787" max="11792" width="9.85546875" style="119" customWidth="1"/>
    <col min="11793" max="11793" width="12.42578125" style="119" customWidth="1"/>
    <col min="11794" max="11799" width="9.85546875" style="119" customWidth="1"/>
    <col min="11800" max="11802" width="6.42578125" style="119" customWidth="1"/>
    <col min="11803" max="11806" width="14.42578125" style="119" customWidth="1"/>
    <col min="11807" max="12032" width="9.140625" style="119"/>
    <col min="12033" max="12033" width="5.28515625" style="119" customWidth="1"/>
    <col min="12034" max="12034" width="14.42578125" style="119" customWidth="1"/>
    <col min="12035" max="12036" width="21.28515625" style="119" customWidth="1"/>
    <col min="12037" max="12041" width="14.42578125" style="119" customWidth="1"/>
    <col min="12042" max="12042" width="16.7109375" style="119" customWidth="1"/>
    <col min="12043" max="12048" width="9.85546875" style="119" customWidth="1"/>
    <col min="12049" max="12049" width="12.42578125" style="119" customWidth="1"/>
    <col min="12050" max="12055" width="9.85546875" style="119" customWidth="1"/>
    <col min="12056" max="12058" width="6.42578125" style="119" customWidth="1"/>
    <col min="12059" max="12062" width="14.42578125" style="119" customWidth="1"/>
    <col min="12063" max="12288" width="9.140625" style="119"/>
    <col min="12289" max="12289" width="5.28515625" style="119" customWidth="1"/>
    <col min="12290" max="12290" width="14.42578125" style="119" customWidth="1"/>
    <col min="12291" max="12292" width="21.28515625" style="119" customWidth="1"/>
    <col min="12293" max="12297" width="14.42578125" style="119" customWidth="1"/>
    <col min="12298" max="12298" width="16.7109375" style="119" customWidth="1"/>
    <col min="12299" max="12304" width="9.85546875" style="119" customWidth="1"/>
    <col min="12305" max="12305" width="12.42578125" style="119" customWidth="1"/>
    <col min="12306" max="12311" width="9.85546875" style="119" customWidth="1"/>
    <col min="12312" max="12314" width="6.42578125" style="119" customWidth="1"/>
    <col min="12315" max="12318" width="14.42578125" style="119" customWidth="1"/>
    <col min="12319" max="12544" width="9.140625" style="119"/>
    <col min="12545" max="12545" width="5.28515625" style="119" customWidth="1"/>
    <col min="12546" max="12546" width="14.42578125" style="119" customWidth="1"/>
    <col min="12547" max="12548" width="21.28515625" style="119" customWidth="1"/>
    <col min="12549" max="12553" width="14.42578125" style="119" customWidth="1"/>
    <col min="12554" max="12554" width="16.7109375" style="119" customWidth="1"/>
    <col min="12555" max="12560" width="9.85546875" style="119" customWidth="1"/>
    <col min="12561" max="12561" width="12.42578125" style="119" customWidth="1"/>
    <col min="12562" max="12567" width="9.85546875" style="119" customWidth="1"/>
    <col min="12568" max="12570" width="6.42578125" style="119" customWidth="1"/>
    <col min="12571" max="12574" width="14.42578125" style="119" customWidth="1"/>
    <col min="12575" max="12800" width="9.140625" style="119"/>
    <col min="12801" max="12801" width="5.28515625" style="119" customWidth="1"/>
    <col min="12802" max="12802" width="14.42578125" style="119" customWidth="1"/>
    <col min="12803" max="12804" width="21.28515625" style="119" customWidth="1"/>
    <col min="12805" max="12809" width="14.42578125" style="119" customWidth="1"/>
    <col min="12810" max="12810" width="16.7109375" style="119" customWidth="1"/>
    <col min="12811" max="12816" width="9.85546875" style="119" customWidth="1"/>
    <col min="12817" max="12817" width="12.42578125" style="119" customWidth="1"/>
    <col min="12818" max="12823" width="9.85546875" style="119" customWidth="1"/>
    <col min="12824" max="12826" width="6.42578125" style="119" customWidth="1"/>
    <col min="12827" max="12830" width="14.42578125" style="119" customWidth="1"/>
    <col min="12831" max="13056" width="9.140625" style="119"/>
    <col min="13057" max="13057" width="5.28515625" style="119" customWidth="1"/>
    <col min="13058" max="13058" width="14.42578125" style="119" customWidth="1"/>
    <col min="13059" max="13060" width="21.28515625" style="119" customWidth="1"/>
    <col min="13061" max="13065" width="14.42578125" style="119" customWidth="1"/>
    <col min="13066" max="13066" width="16.7109375" style="119" customWidth="1"/>
    <col min="13067" max="13072" width="9.85546875" style="119" customWidth="1"/>
    <col min="13073" max="13073" width="12.42578125" style="119" customWidth="1"/>
    <col min="13074" max="13079" width="9.85546875" style="119" customWidth="1"/>
    <col min="13080" max="13082" width="6.42578125" style="119" customWidth="1"/>
    <col min="13083" max="13086" width="14.42578125" style="119" customWidth="1"/>
    <col min="13087" max="13312" width="9.140625" style="119"/>
    <col min="13313" max="13313" width="5.28515625" style="119" customWidth="1"/>
    <col min="13314" max="13314" width="14.42578125" style="119" customWidth="1"/>
    <col min="13315" max="13316" width="21.28515625" style="119" customWidth="1"/>
    <col min="13317" max="13321" width="14.42578125" style="119" customWidth="1"/>
    <col min="13322" max="13322" width="16.7109375" style="119" customWidth="1"/>
    <col min="13323" max="13328" width="9.85546875" style="119" customWidth="1"/>
    <col min="13329" max="13329" width="12.42578125" style="119" customWidth="1"/>
    <col min="13330" max="13335" width="9.85546875" style="119" customWidth="1"/>
    <col min="13336" max="13338" width="6.42578125" style="119" customWidth="1"/>
    <col min="13339" max="13342" width="14.42578125" style="119" customWidth="1"/>
    <col min="13343" max="13568" width="9.140625" style="119"/>
    <col min="13569" max="13569" width="5.28515625" style="119" customWidth="1"/>
    <col min="13570" max="13570" width="14.42578125" style="119" customWidth="1"/>
    <col min="13571" max="13572" width="21.28515625" style="119" customWidth="1"/>
    <col min="13573" max="13577" width="14.42578125" style="119" customWidth="1"/>
    <col min="13578" max="13578" width="16.7109375" style="119" customWidth="1"/>
    <col min="13579" max="13584" width="9.85546875" style="119" customWidth="1"/>
    <col min="13585" max="13585" width="12.42578125" style="119" customWidth="1"/>
    <col min="13586" max="13591" width="9.85546875" style="119" customWidth="1"/>
    <col min="13592" max="13594" width="6.42578125" style="119" customWidth="1"/>
    <col min="13595" max="13598" width="14.42578125" style="119" customWidth="1"/>
    <col min="13599" max="13824" width="9.140625" style="119"/>
    <col min="13825" max="13825" width="5.28515625" style="119" customWidth="1"/>
    <col min="13826" max="13826" width="14.42578125" style="119" customWidth="1"/>
    <col min="13827" max="13828" width="21.28515625" style="119" customWidth="1"/>
    <col min="13829" max="13833" width="14.42578125" style="119" customWidth="1"/>
    <col min="13834" max="13834" width="16.7109375" style="119" customWidth="1"/>
    <col min="13835" max="13840" width="9.85546875" style="119" customWidth="1"/>
    <col min="13841" max="13841" width="12.42578125" style="119" customWidth="1"/>
    <col min="13842" max="13847" width="9.85546875" style="119" customWidth="1"/>
    <col min="13848" max="13850" width="6.42578125" style="119" customWidth="1"/>
    <col min="13851" max="13854" width="14.42578125" style="119" customWidth="1"/>
    <col min="13855" max="14080" width="9.140625" style="119"/>
    <col min="14081" max="14081" width="5.28515625" style="119" customWidth="1"/>
    <col min="14082" max="14082" width="14.42578125" style="119" customWidth="1"/>
    <col min="14083" max="14084" width="21.28515625" style="119" customWidth="1"/>
    <col min="14085" max="14089" width="14.42578125" style="119" customWidth="1"/>
    <col min="14090" max="14090" width="16.7109375" style="119" customWidth="1"/>
    <col min="14091" max="14096" width="9.85546875" style="119" customWidth="1"/>
    <col min="14097" max="14097" width="12.42578125" style="119" customWidth="1"/>
    <col min="14098" max="14103" width="9.85546875" style="119" customWidth="1"/>
    <col min="14104" max="14106" width="6.42578125" style="119" customWidth="1"/>
    <col min="14107" max="14110" width="14.42578125" style="119" customWidth="1"/>
    <col min="14111" max="14336" width="9.140625" style="119"/>
    <col min="14337" max="14337" width="5.28515625" style="119" customWidth="1"/>
    <col min="14338" max="14338" width="14.42578125" style="119" customWidth="1"/>
    <col min="14339" max="14340" width="21.28515625" style="119" customWidth="1"/>
    <col min="14341" max="14345" width="14.42578125" style="119" customWidth="1"/>
    <col min="14346" max="14346" width="16.7109375" style="119" customWidth="1"/>
    <col min="14347" max="14352" width="9.85546875" style="119" customWidth="1"/>
    <col min="14353" max="14353" width="12.42578125" style="119" customWidth="1"/>
    <col min="14354" max="14359" width="9.85546875" style="119" customWidth="1"/>
    <col min="14360" max="14362" width="6.42578125" style="119" customWidth="1"/>
    <col min="14363" max="14366" width="14.42578125" style="119" customWidth="1"/>
    <col min="14367" max="14592" width="9.140625" style="119"/>
    <col min="14593" max="14593" width="5.28515625" style="119" customWidth="1"/>
    <col min="14594" max="14594" width="14.42578125" style="119" customWidth="1"/>
    <col min="14595" max="14596" width="21.28515625" style="119" customWidth="1"/>
    <col min="14597" max="14601" width="14.42578125" style="119" customWidth="1"/>
    <col min="14602" max="14602" width="16.7109375" style="119" customWidth="1"/>
    <col min="14603" max="14608" width="9.85546875" style="119" customWidth="1"/>
    <col min="14609" max="14609" width="12.42578125" style="119" customWidth="1"/>
    <col min="14610" max="14615" width="9.85546875" style="119" customWidth="1"/>
    <col min="14616" max="14618" width="6.42578125" style="119" customWidth="1"/>
    <col min="14619" max="14622" width="14.42578125" style="119" customWidth="1"/>
    <col min="14623" max="14848" width="9.140625" style="119"/>
    <col min="14849" max="14849" width="5.28515625" style="119" customWidth="1"/>
    <col min="14850" max="14850" width="14.42578125" style="119" customWidth="1"/>
    <col min="14851" max="14852" width="21.28515625" style="119" customWidth="1"/>
    <col min="14853" max="14857" width="14.42578125" style="119" customWidth="1"/>
    <col min="14858" max="14858" width="16.7109375" style="119" customWidth="1"/>
    <col min="14859" max="14864" width="9.85546875" style="119" customWidth="1"/>
    <col min="14865" max="14865" width="12.42578125" style="119" customWidth="1"/>
    <col min="14866" max="14871" width="9.85546875" style="119" customWidth="1"/>
    <col min="14872" max="14874" width="6.42578125" style="119" customWidth="1"/>
    <col min="14875" max="14878" width="14.42578125" style="119" customWidth="1"/>
    <col min="14879" max="15104" width="9.140625" style="119"/>
    <col min="15105" max="15105" width="5.28515625" style="119" customWidth="1"/>
    <col min="15106" max="15106" width="14.42578125" style="119" customWidth="1"/>
    <col min="15107" max="15108" width="21.28515625" style="119" customWidth="1"/>
    <col min="15109" max="15113" width="14.42578125" style="119" customWidth="1"/>
    <col min="15114" max="15114" width="16.7109375" style="119" customWidth="1"/>
    <col min="15115" max="15120" width="9.85546875" style="119" customWidth="1"/>
    <col min="15121" max="15121" width="12.42578125" style="119" customWidth="1"/>
    <col min="15122" max="15127" width="9.85546875" style="119" customWidth="1"/>
    <col min="15128" max="15130" width="6.42578125" style="119" customWidth="1"/>
    <col min="15131" max="15134" width="14.42578125" style="119" customWidth="1"/>
    <col min="15135" max="15360" width="9.140625" style="119"/>
    <col min="15361" max="15361" width="5.28515625" style="119" customWidth="1"/>
    <col min="15362" max="15362" width="14.42578125" style="119" customWidth="1"/>
    <col min="15363" max="15364" width="21.28515625" style="119" customWidth="1"/>
    <col min="15365" max="15369" width="14.42578125" style="119" customWidth="1"/>
    <col min="15370" max="15370" width="16.7109375" style="119" customWidth="1"/>
    <col min="15371" max="15376" width="9.85546875" style="119" customWidth="1"/>
    <col min="15377" max="15377" width="12.42578125" style="119" customWidth="1"/>
    <col min="15378" max="15383" width="9.85546875" style="119" customWidth="1"/>
    <col min="15384" max="15386" width="6.42578125" style="119" customWidth="1"/>
    <col min="15387" max="15390" width="14.42578125" style="119" customWidth="1"/>
    <col min="15391" max="15616" width="9.140625" style="119"/>
    <col min="15617" max="15617" width="5.28515625" style="119" customWidth="1"/>
    <col min="15618" max="15618" width="14.42578125" style="119" customWidth="1"/>
    <col min="15619" max="15620" width="21.28515625" style="119" customWidth="1"/>
    <col min="15621" max="15625" width="14.42578125" style="119" customWidth="1"/>
    <col min="15626" max="15626" width="16.7109375" style="119" customWidth="1"/>
    <col min="15627" max="15632" width="9.85546875" style="119" customWidth="1"/>
    <col min="15633" max="15633" width="12.42578125" style="119" customWidth="1"/>
    <col min="15634" max="15639" width="9.85546875" style="119" customWidth="1"/>
    <col min="15640" max="15642" width="6.42578125" style="119" customWidth="1"/>
    <col min="15643" max="15646" width="14.42578125" style="119" customWidth="1"/>
    <col min="15647" max="15872" width="9.140625" style="119"/>
    <col min="15873" max="15873" width="5.28515625" style="119" customWidth="1"/>
    <col min="15874" max="15874" width="14.42578125" style="119" customWidth="1"/>
    <col min="15875" max="15876" width="21.28515625" style="119" customWidth="1"/>
    <col min="15877" max="15881" width="14.42578125" style="119" customWidth="1"/>
    <col min="15882" max="15882" width="16.7109375" style="119" customWidth="1"/>
    <col min="15883" max="15888" width="9.85546875" style="119" customWidth="1"/>
    <col min="15889" max="15889" width="12.42578125" style="119" customWidth="1"/>
    <col min="15890" max="15895" width="9.85546875" style="119" customWidth="1"/>
    <col min="15896" max="15898" width="6.42578125" style="119" customWidth="1"/>
    <col min="15899" max="15902" width="14.42578125" style="119" customWidth="1"/>
    <col min="15903" max="16128" width="9.140625" style="119"/>
    <col min="16129" max="16129" width="5.28515625" style="119" customWidth="1"/>
    <col min="16130" max="16130" width="14.42578125" style="119" customWidth="1"/>
    <col min="16131" max="16132" width="21.28515625" style="119" customWidth="1"/>
    <col min="16133" max="16137" width="14.42578125" style="119" customWidth="1"/>
    <col min="16138" max="16138" width="16.7109375" style="119" customWidth="1"/>
    <col min="16139" max="16144" width="9.85546875" style="119" customWidth="1"/>
    <col min="16145" max="16145" width="12.42578125" style="119" customWidth="1"/>
    <col min="16146" max="16151" width="9.85546875" style="119" customWidth="1"/>
    <col min="16152" max="16154" width="6.42578125" style="119" customWidth="1"/>
    <col min="16155" max="16158" width="14.42578125" style="119" customWidth="1"/>
    <col min="16159" max="16384" width="9.140625" style="119"/>
  </cols>
  <sheetData>
    <row r="1" spans="1:32" ht="20.100000000000001" customHeight="1" thickBot="1" x14ac:dyDescent="0.3">
      <c r="B1" s="120" t="s">
        <v>72</v>
      </c>
      <c r="C1" s="121"/>
      <c r="D1" s="121"/>
      <c r="E1" s="122"/>
      <c r="F1" s="122"/>
      <c r="G1" s="123"/>
      <c r="H1" s="122"/>
      <c r="I1" s="122"/>
      <c r="J1" s="124"/>
      <c r="K1" s="122"/>
      <c r="L1" s="122"/>
      <c r="M1" s="122"/>
      <c r="N1" s="122"/>
      <c r="O1" s="122"/>
      <c r="P1" s="122"/>
      <c r="Q1" s="125"/>
      <c r="R1" s="125"/>
      <c r="S1" s="125"/>
      <c r="T1" s="125"/>
      <c r="U1" s="125"/>
      <c r="V1" s="122"/>
      <c r="W1" s="122"/>
      <c r="X1" s="122"/>
      <c r="Y1" s="122"/>
      <c r="Z1" s="122"/>
      <c r="AA1" s="126"/>
      <c r="AB1" s="127" t="s">
        <v>2</v>
      </c>
      <c r="AC1" s="128"/>
      <c r="AD1" s="129"/>
      <c r="AE1" s="127" t="s">
        <v>3</v>
      </c>
      <c r="AF1" s="129"/>
    </row>
    <row r="2" spans="1:32" ht="20.100000000000001" customHeight="1" thickBot="1" x14ac:dyDescent="0.3">
      <c r="B2" s="130" t="s">
        <v>73</v>
      </c>
      <c r="C2" s="131"/>
      <c r="D2" s="131"/>
      <c r="E2" s="132"/>
      <c r="F2" s="132"/>
      <c r="G2" s="133"/>
      <c r="H2" s="134"/>
      <c r="I2" s="134"/>
      <c r="J2" s="135"/>
      <c r="K2" s="134"/>
      <c r="L2" s="134"/>
      <c r="M2" s="134"/>
      <c r="N2" s="134"/>
      <c r="O2" s="134"/>
      <c r="P2" s="134"/>
      <c r="Q2" s="136"/>
      <c r="R2" s="136"/>
      <c r="S2" s="136"/>
      <c r="T2" s="136"/>
      <c r="U2" s="136"/>
      <c r="V2" s="134"/>
      <c r="W2" s="134"/>
      <c r="X2" s="134"/>
      <c r="Y2" s="134"/>
      <c r="Z2" s="134"/>
      <c r="AA2" s="137"/>
      <c r="AB2" s="127"/>
      <c r="AC2" s="128"/>
      <c r="AD2" s="129"/>
      <c r="AE2" s="127" t="s">
        <v>74</v>
      </c>
      <c r="AF2" s="129"/>
    </row>
    <row r="3" spans="1:32" ht="18" customHeight="1" x14ac:dyDescent="0.25">
      <c r="B3" s="138"/>
      <c r="C3" s="139"/>
      <c r="D3" s="139"/>
      <c r="E3" s="134"/>
      <c r="F3" s="134"/>
      <c r="G3" s="134"/>
      <c r="H3" s="134"/>
      <c r="I3" s="134"/>
      <c r="J3" s="135"/>
      <c r="K3" s="134"/>
      <c r="L3" s="134"/>
      <c r="M3" s="134"/>
      <c r="N3" s="134"/>
      <c r="O3" s="134"/>
      <c r="P3" s="134"/>
      <c r="Q3" s="135"/>
      <c r="R3" s="135"/>
      <c r="S3" s="135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40"/>
    </row>
    <row r="4" spans="1:32" ht="57" x14ac:dyDescent="0.5">
      <c r="A4" s="141" t="s">
        <v>75</v>
      </c>
      <c r="B4" s="142"/>
      <c r="C4" s="134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 t="s">
        <v>76</v>
      </c>
      <c r="O4" s="143"/>
      <c r="P4" s="143"/>
      <c r="Q4" s="143"/>
      <c r="R4" s="143"/>
      <c r="S4" s="143"/>
      <c r="T4" s="143"/>
      <c r="U4" s="143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40"/>
    </row>
    <row r="5" spans="1:32" ht="35.25" x14ac:dyDescent="0.5">
      <c r="A5" s="145"/>
      <c r="B5" s="142"/>
      <c r="C5" s="134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4" t="s">
        <v>6</v>
      </c>
      <c r="O5" s="143"/>
      <c r="P5" s="143"/>
      <c r="Q5" s="143"/>
      <c r="R5" s="143"/>
      <c r="S5" s="143"/>
      <c r="T5" s="143"/>
      <c r="U5" s="143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40"/>
    </row>
    <row r="6" spans="1:32" ht="21.75" x14ac:dyDescent="0.4">
      <c r="A6" s="145"/>
      <c r="B6" s="142"/>
      <c r="C6" s="146"/>
      <c r="D6" s="143"/>
      <c r="E6" s="143"/>
      <c r="F6" s="143"/>
      <c r="G6" s="143"/>
      <c r="H6" s="143"/>
      <c r="I6" s="134"/>
      <c r="J6" s="135"/>
      <c r="K6" s="134"/>
      <c r="L6" s="134"/>
      <c r="M6" s="134"/>
      <c r="N6" s="134"/>
      <c r="O6" s="134"/>
      <c r="P6" s="135"/>
      <c r="Q6" s="135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40"/>
    </row>
    <row r="7" spans="1:32" ht="27.95" customHeight="1" x14ac:dyDescent="0.6">
      <c r="A7" s="145"/>
      <c r="B7" s="147"/>
      <c r="C7" s="148"/>
      <c r="D7" s="149"/>
      <c r="E7" s="149"/>
      <c r="F7" s="149"/>
      <c r="G7" s="149"/>
      <c r="H7" s="149"/>
      <c r="I7" s="150"/>
      <c r="J7" s="151"/>
      <c r="K7" s="149"/>
      <c r="L7" s="2311"/>
      <c r="M7" s="2311"/>
      <c r="N7" s="2311"/>
      <c r="O7" s="2311"/>
      <c r="P7" s="2311"/>
      <c r="Q7" s="2311"/>
      <c r="R7" s="2311"/>
      <c r="S7" s="2311"/>
      <c r="T7" s="152"/>
      <c r="U7" s="149"/>
      <c r="V7" s="150"/>
      <c r="W7" s="150"/>
      <c r="X7" s="150"/>
      <c r="Y7" s="2311"/>
      <c r="Z7" s="2311"/>
      <c r="AA7" s="2311"/>
      <c r="AB7" s="2311"/>
      <c r="AC7" s="2311"/>
      <c r="AD7" s="2311"/>
      <c r="AE7" s="150"/>
      <c r="AF7" s="140"/>
    </row>
    <row r="8" spans="1:32" ht="26.25" customHeight="1" x14ac:dyDescent="0.25">
      <c r="B8" s="153"/>
      <c r="C8" s="150"/>
      <c r="D8" s="150"/>
      <c r="E8" s="150"/>
      <c r="F8" s="150"/>
      <c r="G8" s="150"/>
      <c r="H8" s="150"/>
      <c r="I8" s="150"/>
      <c r="J8" s="151"/>
      <c r="K8" s="154"/>
      <c r="L8" s="2313"/>
      <c r="M8" s="2313"/>
      <c r="N8" s="2313"/>
      <c r="O8" s="2313"/>
      <c r="P8" s="2313"/>
      <c r="Q8" s="2313"/>
      <c r="R8" s="2313"/>
      <c r="S8" s="2313"/>
      <c r="T8" s="155"/>
      <c r="U8" s="154"/>
      <c r="V8" s="150"/>
      <c r="W8" s="150"/>
      <c r="X8" s="2313"/>
      <c r="Y8" s="2313"/>
      <c r="Z8" s="2313"/>
      <c r="AA8" s="2313"/>
      <c r="AB8" s="2313"/>
      <c r="AC8" s="2313"/>
      <c r="AD8" s="2313"/>
      <c r="AE8" s="2313"/>
      <c r="AF8" s="140"/>
    </row>
    <row r="9" spans="1:32" ht="24.95" customHeight="1" x14ac:dyDescent="0.25">
      <c r="B9" s="153"/>
      <c r="C9" s="150"/>
      <c r="D9" s="150"/>
      <c r="E9" s="150"/>
      <c r="F9" s="150"/>
      <c r="G9" s="150"/>
      <c r="H9" s="150"/>
      <c r="I9" s="150"/>
      <c r="J9" s="151"/>
      <c r="K9" s="150"/>
      <c r="L9" s="150"/>
      <c r="M9" s="150"/>
      <c r="N9" s="150"/>
      <c r="O9" s="150"/>
      <c r="P9" s="156"/>
      <c r="Q9" s="157"/>
      <c r="R9" s="157"/>
      <c r="S9" s="157"/>
      <c r="T9" s="157"/>
      <c r="U9" s="157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40"/>
    </row>
    <row r="10" spans="1:32" ht="15.75" customHeight="1" x14ac:dyDescent="0.25">
      <c r="B10" s="153"/>
      <c r="C10" s="158"/>
      <c r="D10" s="158"/>
      <c r="E10" s="159"/>
      <c r="F10" s="158"/>
      <c r="G10" s="158"/>
      <c r="H10" s="158"/>
      <c r="I10" s="150"/>
      <c r="J10" s="151"/>
      <c r="K10" s="150"/>
      <c r="L10" s="150"/>
      <c r="M10" s="150"/>
      <c r="N10" s="150"/>
      <c r="O10" s="150"/>
      <c r="P10" s="150"/>
      <c r="Q10" s="151"/>
      <c r="R10" s="151"/>
      <c r="S10" s="151"/>
      <c r="T10" s="150"/>
      <c r="U10" s="159"/>
      <c r="V10" s="150"/>
      <c r="W10" s="150"/>
      <c r="X10" s="150"/>
      <c r="Y10" s="159"/>
      <c r="Z10" s="159"/>
      <c r="AA10" s="160"/>
      <c r="AB10" s="159"/>
      <c r="AC10" s="160"/>
      <c r="AD10" s="159"/>
      <c r="AE10" s="150"/>
      <c r="AF10" s="140"/>
    </row>
    <row r="11" spans="1:32" ht="15.75" customHeight="1" x14ac:dyDescent="0.25">
      <c r="B11" s="153"/>
      <c r="C11" s="161"/>
      <c r="D11" s="161"/>
      <c r="E11" s="161"/>
      <c r="F11" s="161"/>
      <c r="G11" s="161"/>
      <c r="H11" s="161"/>
      <c r="I11" s="162"/>
      <c r="J11" s="151"/>
      <c r="K11" s="150"/>
      <c r="L11" s="160"/>
      <c r="M11" s="159"/>
      <c r="N11" s="150"/>
      <c r="O11" s="150"/>
      <c r="P11" s="159"/>
      <c r="Q11" s="159"/>
      <c r="R11" s="159"/>
      <c r="S11" s="159"/>
      <c r="T11" s="150"/>
      <c r="U11" s="163"/>
      <c r="V11" s="150"/>
      <c r="W11" s="150"/>
      <c r="X11" s="150"/>
      <c r="Y11" s="2310"/>
      <c r="Z11" s="2310"/>
      <c r="AA11" s="161"/>
      <c r="AB11" s="161"/>
      <c r="AC11" s="163"/>
      <c r="AD11" s="164"/>
      <c r="AE11" s="150"/>
      <c r="AF11" s="140"/>
    </row>
    <row r="12" spans="1:32" ht="16.5" customHeight="1" x14ac:dyDescent="0.25">
      <c r="B12" s="153"/>
      <c r="C12" s="161"/>
      <c r="D12" s="161"/>
      <c r="E12" s="161"/>
      <c r="F12" s="165"/>
      <c r="G12" s="161"/>
      <c r="H12" s="166"/>
      <c r="I12" s="162"/>
      <c r="J12" s="151"/>
      <c r="K12" s="150"/>
      <c r="L12" s="161"/>
      <c r="M12" s="2310"/>
      <c r="N12" s="2310"/>
      <c r="O12" s="2310"/>
      <c r="P12" s="2310"/>
      <c r="Q12" s="163"/>
      <c r="R12" s="2314"/>
      <c r="S12" s="2314"/>
      <c r="T12" s="150"/>
      <c r="U12" s="159"/>
      <c r="V12" s="150"/>
      <c r="W12" s="150"/>
      <c r="X12" s="150"/>
      <c r="Y12" s="166"/>
      <c r="Z12" s="166"/>
      <c r="AA12" s="167"/>
      <c r="AB12" s="166"/>
      <c r="AC12" s="163"/>
      <c r="AD12" s="159"/>
      <c r="AE12" s="150"/>
      <c r="AF12" s="140"/>
    </row>
    <row r="13" spans="1:32" ht="15.75" customHeight="1" x14ac:dyDescent="0.25">
      <c r="B13" s="153"/>
      <c r="C13" s="168"/>
      <c r="D13" s="168"/>
      <c r="E13" s="159"/>
      <c r="F13" s="159"/>
      <c r="G13" s="159"/>
      <c r="H13" s="159"/>
      <c r="I13" s="150"/>
      <c r="J13" s="151"/>
      <c r="K13" s="150"/>
      <c r="L13" s="167"/>
      <c r="M13" s="166"/>
      <c r="N13" s="150"/>
      <c r="O13" s="150"/>
      <c r="P13" s="166"/>
      <c r="Q13" s="163"/>
      <c r="R13" s="159"/>
      <c r="S13" s="159"/>
      <c r="T13" s="150"/>
      <c r="U13" s="150"/>
      <c r="V13" s="150"/>
      <c r="W13" s="150"/>
      <c r="X13" s="150"/>
      <c r="Y13" s="2300"/>
      <c r="Z13" s="2300"/>
      <c r="AA13" s="151"/>
      <c r="AB13" s="150"/>
      <c r="AC13" s="151"/>
      <c r="AD13" s="150"/>
      <c r="AE13" s="150"/>
      <c r="AF13" s="140"/>
    </row>
    <row r="14" spans="1:32" ht="15.75" customHeight="1" x14ac:dyDescent="0.25">
      <c r="B14" s="153"/>
      <c r="C14" s="169"/>
      <c r="D14" s="170"/>
      <c r="E14" s="159"/>
      <c r="F14" s="159"/>
      <c r="G14" s="159"/>
      <c r="H14" s="159"/>
      <c r="I14" s="150"/>
      <c r="J14" s="151"/>
      <c r="K14" s="150"/>
      <c r="L14" s="171"/>
      <c r="M14" s="2307"/>
      <c r="N14" s="2307"/>
      <c r="O14" s="2300"/>
      <c r="P14" s="2300"/>
      <c r="Q14" s="171"/>
      <c r="R14" s="2307"/>
      <c r="S14" s="2307"/>
      <c r="T14" s="150"/>
      <c r="U14" s="172"/>
      <c r="V14" s="150"/>
      <c r="W14" s="150"/>
      <c r="X14" s="150"/>
      <c r="Y14" s="2300"/>
      <c r="Z14" s="2300"/>
      <c r="AA14" s="173"/>
      <c r="AB14" s="173"/>
      <c r="AC14" s="173"/>
      <c r="AD14" s="172"/>
      <c r="AE14" s="150"/>
      <c r="AF14" s="140"/>
    </row>
    <row r="15" spans="1:32" ht="15.75" customHeight="1" x14ac:dyDescent="0.25">
      <c r="B15" s="153"/>
      <c r="C15" s="174"/>
      <c r="D15" s="174"/>
      <c r="E15" s="175"/>
      <c r="F15" s="175"/>
      <c r="G15" s="175"/>
      <c r="H15" s="175"/>
      <c r="I15" s="150"/>
      <c r="J15" s="151"/>
      <c r="K15" s="150"/>
      <c r="L15" s="176"/>
      <c r="M15" s="2307"/>
      <c r="N15" s="2307"/>
      <c r="O15" s="2300"/>
      <c r="P15" s="2300"/>
      <c r="Q15" s="176"/>
      <c r="R15" s="2309"/>
      <c r="S15" s="2309"/>
      <c r="T15" s="150"/>
      <c r="U15" s="172"/>
      <c r="V15" s="150"/>
      <c r="W15" s="150"/>
      <c r="X15" s="150"/>
      <c r="Y15" s="2300"/>
      <c r="Z15" s="2300"/>
      <c r="AA15" s="173"/>
      <c r="AB15" s="173"/>
      <c r="AC15" s="173"/>
      <c r="AD15" s="172"/>
      <c r="AE15" s="150"/>
      <c r="AF15" s="140"/>
    </row>
    <row r="16" spans="1:32" ht="15.75" customHeight="1" x14ac:dyDescent="0.25">
      <c r="B16" s="153"/>
      <c r="C16" s="169"/>
      <c r="D16" s="177"/>
      <c r="E16" s="176"/>
      <c r="F16" s="176"/>
      <c r="G16" s="176"/>
      <c r="H16" s="176"/>
      <c r="I16" s="150"/>
      <c r="J16" s="151"/>
      <c r="K16" s="150"/>
      <c r="L16" s="176"/>
      <c r="M16" s="2307"/>
      <c r="N16" s="2307"/>
      <c r="O16" s="2300"/>
      <c r="P16" s="2300"/>
      <c r="Q16" s="176"/>
      <c r="R16" s="2309"/>
      <c r="S16" s="2309"/>
      <c r="T16" s="150"/>
      <c r="U16" s="172"/>
      <c r="V16" s="150"/>
      <c r="W16" s="150"/>
      <c r="X16" s="150"/>
      <c r="Y16" s="2300"/>
      <c r="Z16" s="2300"/>
      <c r="AA16" s="173"/>
      <c r="AB16" s="173"/>
      <c r="AC16" s="173"/>
      <c r="AD16" s="172"/>
      <c r="AE16" s="150"/>
      <c r="AF16" s="140"/>
    </row>
    <row r="17" spans="1:32" ht="16.5" customHeight="1" x14ac:dyDescent="0.25">
      <c r="B17" s="153"/>
      <c r="C17" s="174"/>
      <c r="D17" s="174"/>
      <c r="E17" s="175"/>
      <c r="F17" s="175"/>
      <c r="G17" s="175"/>
      <c r="H17" s="175"/>
      <c r="I17" s="150"/>
      <c r="J17" s="151"/>
      <c r="K17" s="150"/>
      <c r="L17" s="176"/>
      <c r="M17" s="2307"/>
      <c r="N17" s="2307"/>
      <c r="O17" s="2300"/>
      <c r="P17" s="2300"/>
      <c r="Q17" s="176"/>
      <c r="R17" s="2309"/>
      <c r="S17" s="2309"/>
      <c r="T17" s="150"/>
      <c r="U17" s="172"/>
      <c r="V17" s="150"/>
      <c r="W17" s="150"/>
      <c r="X17" s="150"/>
      <c r="Y17" s="2300"/>
      <c r="Z17" s="2300"/>
      <c r="AA17" s="173"/>
      <c r="AB17" s="173"/>
      <c r="AC17" s="173"/>
      <c r="AD17" s="172"/>
      <c r="AE17" s="150"/>
      <c r="AF17" s="140"/>
    </row>
    <row r="18" spans="1:32" ht="16.5" customHeight="1" x14ac:dyDescent="0.25">
      <c r="B18" s="153"/>
      <c r="C18" s="169"/>
      <c r="D18" s="170"/>
      <c r="E18" s="176"/>
      <c r="F18" s="176"/>
      <c r="G18" s="176"/>
      <c r="H18" s="176"/>
      <c r="I18" s="150"/>
      <c r="J18" s="151"/>
      <c r="K18" s="150"/>
      <c r="L18" s="176"/>
      <c r="M18" s="2307"/>
      <c r="N18" s="2307"/>
      <c r="O18" s="2300"/>
      <c r="P18" s="2300"/>
      <c r="Q18" s="176"/>
      <c r="R18" s="2309"/>
      <c r="S18" s="2309"/>
      <c r="T18" s="150"/>
      <c r="U18" s="172"/>
      <c r="V18" s="150"/>
      <c r="W18" s="150"/>
      <c r="X18" s="150"/>
      <c r="Y18" s="2300"/>
      <c r="Z18" s="2300"/>
      <c r="AA18" s="173"/>
      <c r="AB18" s="173"/>
      <c r="AC18" s="173"/>
      <c r="AD18" s="172"/>
      <c r="AE18" s="150"/>
      <c r="AF18" s="140"/>
    </row>
    <row r="19" spans="1:32" ht="15.75" customHeight="1" x14ac:dyDescent="0.25">
      <c r="B19" s="153"/>
      <c r="C19" s="174"/>
      <c r="D19" s="174"/>
      <c r="E19" s="175"/>
      <c r="F19" s="175"/>
      <c r="G19" s="175"/>
      <c r="H19" s="175"/>
      <c r="I19" s="150"/>
      <c r="J19" s="151"/>
      <c r="K19" s="150"/>
      <c r="L19" s="176"/>
      <c r="M19" s="2307"/>
      <c r="N19" s="2307"/>
      <c r="O19" s="2300"/>
      <c r="P19" s="2300"/>
      <c r="Q19" s="176"/>
      <c r="R19" s="2309"/>
      <c r="S19" s="2309"/>
      <c r="T19" s="150"/>
      <c r="U19" s="173"/>
      <c r="V19" s="150"/>
      <c r="W19" s="150"/>
      <c r="X19" s="150"/>
      <c r="Y19" s="2300"/>
      <c r="Z19" s="2300"/>
      <c r="AA19" s="173"/>
      <c r="AB19" s="173"/>
      <c r="AC19" s="173"/>
      <c r="AD19" s="173"/>
      <c r="AE19" s="150"/>
      <c r="AF19" s="140"/>
    </row>
    <row r="20" spans="1:32" ht="16.5" customHeight="1" x14ac:dyDescent="0.25">
      <c r="B20" s="153"/>
      <c r="C20" s="178"/>
      <c r="D20" s="179"/>
      <c r="E20" s="176"/>
      <c r="F20" s="176"/>
      <c r="G20" s="176"/>
      <c r="H20" s="176"/>
      <c r="I20" s="150"/>
      <c r="J20" s="151"/>
      <c r="K20" s="150"/>
      <c r="L20" s="176"/>
      <c r="M20" s="2307"/>
      <c r="N20" s="2307"/>
      <c r="O20" s="2300"/>
      <c r="P20" s="2300"/>
      <c r="Q20" s="176"/>
      <c r="R20" s="2309"/>
      <c r="S20" s="2309"/>
      <c r="T20" s="150"/>
      <c r="U20" s="172"/>
      <c r="V20" s="150"/>
      <c r="W20" s="150"/>
      <c r="X20" s="150"/>
      <c r="Y20" s="2300"/>
      <c r="Z20" s="2300"/>
      <c r="AA20" s="151"/>
      <c r="AB20" s="150"/>
      <c r="AC20" s="176"/>
      <c r="AD20" s="172"/>
      <c r="AE20" s="150"/>
      <c r="AF20" s="140"/>
    </row>
    <row r="21" spans="1:32" x14ac:dyDescent="0.25">
      <c r="B21" s="153"/>
      <c r="C21" s="174"/>
      <c r="D21" s="174"/>
      <c r="E21" s="175"/>
      <c r="F21" s="175"/>
      <c r="G21" s="175"/>
      <c r="H21" s="176"/>
      <c r="I21" s="150"/>
      <c r="J21" s="151"/>
      <c r="K21" s="150"/>
      <c r="L21" s="176"/>
      <c r="M21" s="2307"/>
      <c r="N21" s="2307"/>
      <c r="O21" s="2300"/>
      <c r="P21" s="2300"/>
      <c r="Q21" s="176"/>
      <c r="R21" s="2309"/>
      <c r="S21" s="2309"/>
      <c r="T21" s="150"/>
      <c r="U21" s="173"/>
      <c r="V21" s="150"/>
      <c r="W21" s="150"/>
      <c r="X21" s="150"/>
      <c r="Y21" s="2300"/>
      <c r="Z21" s="2300"/>
      <c r="AA21" s="151"/>
      <c r="AB21" s="150"/>
      <c r="AC21" s="151"/>
      <c r="AD21" s="173"/>
      <c r="AE21" s="150"/>
      <c r="AF21" s="140"/>
    </row>
    <row r="22" spans="1:32" ht="15.75" x14ac:dyDescent="0.25">
      <c r="B22" s="153"/>
      <c r="C22" s="169"/>
      <c r="D22" s="170"/>
      <c r="E22" s="176"/>
      <c r="F22" s="176"/>
      <c r="G22" s="176"/>
      <c r="H22" s="176"/>
      <c r="I22" s="150"/>
      <c r="J22" s="151"/>
      <c r="K22" s="150"/>
      <c r="L22" s="176"/>
      <c r="M22" s="2307"/>
      <c r="N22" s="2307"/>
      <c r="O22" s="2300"/>
      <c r="P22" s="2300"/>
      <c r="Q22" s="176"/>
      <c r="R22" s="2309"/>
      <c r="S22" s="2309"/>
      <c r="T22" s="150"/>
      <c r="U22" s="180"/>
      <c r="V22" s="150"/>
      <c r="W22" s="150"/>
      <c r="X22" s="150"/>
      <c r="Y22" s="2300"/>
      <c r="Z22" s="2300"/>
      <c r="AA22" s="151"/>
      <c r="AB22" s="150"/>
      <c r="AC22" s="176"/>
      <c r="AD22" s="180"/>
      <c r="AE22" s="150"/>
      <c r="AF22" s="140"/>
    </row>
    <row r="23" spans="1:32" x14ac:dyDescent="0.25">
      <c r="B23" s="153"/>
      <c r="C23" s="174"/>
      <c r="D23" s="174"/>
      <c r="E23" s="175"/>
      <c r="F23" s="175"/>
      <c r="G23" s="175"/>
      <c r="H23" s="176"/>
      <c r="I23" s="150"/>
      <c r="J23" s="151"/>
      <c r="K23" s="150"/>
      <c r="L23" s="176"/>
      <c r="M23" s="2307"/>
      <c r="N23" s="2307"/>
      <c r="O23" s="2300"/>
      <c r="P23" s="2300"/>
      <c r="Q23" s="176"/>
      <c r="R23" s="2309"/>
      <c r="S23" s="2309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40"/>
    </row>
    <row r="24" spans="1:32" ht="15.75" x14ac:dyDescent="0.25">
      <c r="B24" s="153"/>
      <c r="C24" s="169"/>
      <c r="D24" s="170"/>
      <c r="E24" s="176"/>
      <c r="F24" s="176"/>
      <c r="G24" s="176"/>
      <c r="H24" s="176"/>
      <c r="I24" s="150"/>
      <c r="J24" s="151"/>
      <c r="K24" s="150"/>
      <c r="L24" s="176"/>
      <c r="M24" s="2307"/>
      <c r="N24" s="2307"/>
      <c r="O24" s="2300"/>
      <c r="P24" s="2300"/>
      <c r="Q24" s="176"/>
      <c r="R24" s="2309"/>
      <c r="S24" s="2309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40"/>
    </row>
    <row r="25" spans="1:32" x14ac:dyDescent="0.25">
      <c r="B25" s="153"/>
      <c r="C25" s="174"/>
      <c r="D25" s="174"/>
      <c r="E25" s="175"/>
      <c r="F25" s="175"/>
      <c r="G25" s="175"/>
      <c r="H25" s="176"/>
      <c r="I25" s="150"/>
      <c r="J25" s="151"/>
      <c r="K25" s="150"/>
      <c r="L25" s="181"/>
      <c r="M25" s="2307"/>
      <c r="N25" s="2307"/>
      <c r="O25" s="2300"/>
      <c r="P25" s="2300"/>
      <c r="Q25" s="176"/>
      <c r="R25" s="2309"/>
      <c r="S25" s="2309"/>
      <c r="T25" s="150"/>
      <c r="U25" s="150"/>
      <c r="V25" s="150"/>
      <c r="W25" s="150"/>
      <c r="X25" s="150"/>
      <c r="Y25" s="2311"/>
      <c r="Z25" s="2311"/>
      <c r="AA25" s="2311"/>
      <c r="AB25" s="2311"/>
      <c r="AC25" s="2311"/>
      <c r="AD25" s="2311"/>
      <c r="AE25" s="150"/>
      <c r="AF25" s="140"/>
    </row>
    <row r="26" spans="1:32" ht="15.75" customHeight="1" x14ac:dyDescent="0.25">
      <c r="B26" s="153"/>
      <c r="C26" s="182"/>
      <c r="D26" s="171"/>
      <c r="E26" s="175"/>
      <c r="F26" s="175"/>
      <c r="G26" s="175"/>
      <c r="H26" s="175"/>
      <c r="I26" s="150"/>
      <c r="J26" s="151"/>
      <c r="K26" s="150"/>
      <c r="L26" s="176"/>
      <c r="M26" s="2307"/>
      <c r="N26" s="2307"/>
      <c r="O26" s="2300"/>
      <c r="P26" s="2300"/>
      <c r="Q26" s="176"/>
      <c r="R26" s="2309"/>
      <c r="S26" s="2309"/>
      <c r="T26" s="183"/>
      <c r="U26" s="150"/>
      <c r="V26" s="150"/>
      <c r="W26" s="150"/>
      <c r="X26" s="150"/>
      <c r="Y26" s="2311"/>
      <c r="Z26" s="2311"/>
      <c r="AA26" s="2311"/>
      <c r="AB26" s="2311"/>
      <c r="AC26" s="2311"/>
      <c r="AD26" s="2311"/>
      <c r="AE26" s="150"/>
      <c r="AF26" s="140"/>
    </row>
    <row r="27" spans="1:32" ht="15.75" customHeight="1" x14ac:dyDescent="0.25">
      <c r="B27" s="153"/>
      <c r="C27" s="176"/>
      <c r="D27" s="176"/>
      <c r="E27" s="175"/>
      <c r="F27" s="175"/>
      <c r="G27" s="175"/>
      <c r="H27" s="176"/>
      <c r="I27" s="150"/>
      <c r="J27" s="151"/>
      <c r="K27" s="150"/>
      <c r="L27" s="176"/>
      <c r="M27" s="2307"/>
      <c r="N27" s="2307"/>
      <c r="O27" s="2300"/>
      <c r="P27" s="2300"/>
      <c r="Q27" s="176"/>
      <c r="R27" s="2309"/>
      <c r="S27" s="2309"/>
      <c r="T27" s="183"/>
      <c r="U27" s="150"/>
      <c r="V27" s="150"/>
      <c r="W27" s="150"/>
      <c r="X27" s="2312"/>
      <c r="Y27" s="2312"/>
      <c r="Z27" s="2312"/>
      <c r="AA27" s="2312"/>
      <c r="AB27" s="2312"/>
      <c r="AC27" s="2312"/>
      <c r="AD27" s="2312"/>
      <c r="AE27" s="2312"/>
      <c r="AF27" s="140"/>
    </row>
    <row r="28" spans="1:32" ht="15.75" customHeight="1" x14ac:dyDescent="0.25">
      <c r="B28" s="153"/>
      <c r="C28" s="185"/>
      <c r="D28" s="182"/>
      <c r="E28" s="159"/>
      <c r="F28" s="159"/>
      <c r="G28" s="159"/>
      <c r="H28" s="159"/>
      <c r="I28" s="150"/>
      <c r="J28" s="151"/>
      <c r="K28" s="150"/>
      <c r="L28" s="176"/>
      <c r="M28" s="2307"/>
      <c r="N28" s="2307"/>
      <c r="O28" s="2300"/>
      <c r="P28" s="2300"/>
      <c r="Q28" s="176"/>
      <c r="R28" s="2309"/>
      <c r="S28" s="2309"/>
      <c r="T28" s="186"/>
      <c r="U28" s="150"/>
      <c r="V28" s="150"/>
      <c r="W28" s="150"/>
      <c r="X28" s="2312"/>
      <c r="Y28" s="2312"/>
      <c r="Z28" s="2312"/>
      <c r="AA28" s="2312"/>
      <c r="AB28" s="2312"/>
      <c r="AC28" s="2312"/>
      <c r="AD28" s="2312"/>
      <c r="AE28" s="2312"/>
      <c r="AF28" s="140"/>
    </row>
    <row r="29" spans="1:32" ht="15.75" customHeight="1" x14ac:dyDescent="0.25">
      <c r="B29" s="153"/>
      <c r="C29" s="176"/>
      <c r="D29" s="176"/>
      <c r="E29" s="175"/>
      <c r="F29" s="175"/>
      <c r="G29" s="175"/>
      <c r="H29" s="176"/>
      <c r="I29" s="150"/>
      <c r="J29" s="151"/>
      <c r="K29" s="150"/>
      <c r="L29" s="176"/>
      <c r="M29" s="2307"/>
      <c r="N29" s="2307"/>
      <c r="O29" s="2300"/>
      <c r="P29" s="2300"/>
      <c r="Q29" s="176"/>
      <c r="R29" s="2309"/>
      <c r="S29" s="2309"/>
      <c r="T29" s="186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40"/>
    </row>
    <row r="30" spans="1:32" ht="15.75" customHeight="1" x14ac:dyDescent="0.25">
      <c r="B30" s="153"/>
      <c r="C30" s="182"/>
      <c r="D30" s="171"/>
      <c r="E30" s="175"/>
      <c r="F30" s="175"/>
      <c r="G30" s="175"/>
      <c r="H30" s="175"/>
      <c r="I30" s="150"/>
      <c r="J30" s="151"/>
      <c r="K30" s="150"/>
      <c r="L30" s="176"/>
      <c r="M30" s="2307"/>
      <c r="N30" s="2307"/>
      <c r="O30" s="2300"/>
      <c r="P30" s="2300"/>
      <c r="Q30" s="176"/>
      <c r="R30" s="2309"/>
      <c r="S30" s="2309"/>
      <c r="T30" s="157"/>
      <c r="U30" s="150"/>
      <c r="V30" s="150"/>
      <c r="W30" s="150"/>
      <c r="X30" s="150"/>
      <c r="Y30" s="159"/>
      <c r="Z30" s="159"/>
      <c r="AA30" s="160"/>
      <c r="AB30" s="159"/>
      <c r="AC30" s="160"/>
      <c r="AD30" s="159"/>
      <c r="AE30" s="150"/>
      <c r="AF30" s="140"/>
    </row>
    <row r="31" spans="1:32" ht="15.75" x14ac:dyDescent="0.25">
      <c r="A31" s="187"/>
      <c r="B31" s="153"/>
      <c r="C31" s="176"/>
      <c r="D31" s="176"/>
      <c r="E31" s="175"/>
      <c r="F31" s="175"/>
      <c r="G31" s="175"/>
      <c r="H31" s="176"/>
      <c r="I31" s="150"/>
      <c r="J31" s="151"/>
      <c r="K31" s="150"/>
      <c r="L31" s="176"/>
      <c r="M31" s="2307"/>
      <c r="N31" s="2307"/>
      <c r="O31" s="2300"/>
      <c r="P31" s="2300"/>
      <c r="Q31" s="176"/>
      <c r="R31" s="2309"/>
      <c r="S31" s="2309"/>
      <c r="T31" s="150"/>
      <c r="U31" s="150"/>
      <c r="V31" s="150"/>
      <c r="W31" s="150"/>
      <c r="X31" s="150"/>
      <c r="Y31" s="2310"/>
      <c r="Z31" s="2310"/>
      <c r="AA31" s="161"/>
      <c r="AB31" s="161"/>
      <c r="AC31" s="163"/>
      <c r="AD31" s="164"/>
      <c r="AE31" s="150"/>
      <c r="AF31" s="140"/>
    </row>
    <row r="32" spans="1:32" ht="15.75" x14ac:dyDescent="0.25">
      <c r="A32" s="187"/>
      <c r="B32" s="153"/>
      <c r="C32" s="188"/>
      <c r="D32" s="188"/>
      <c r="E32" s="176"/>
      <c r="F32" s="176"/>
      <c r="G32" s="176"/>
      <c r="H32" s="176"/>
      <c r="I32" s="150"/>
      <c r="J32" s="151"/>
      <c r="K32" s="150"/>
      <c r="L32" s="176"/>
      <c r="M32" s="2307"/>
      <c r="N32" s="2307"/>
      <c r="O32" s="2300"/>
      <c r="P32" s="2300"/>
      <c r="Q32" s="176"/>
      <c r="R32" s="2309"/>
      <c r="S32" s="2309"/>
      <c r="T32" s="150"/>
      <c r="U32" s="150"/>
      <c r="V32" s="150"/>
      <c r="W32" s="150"/>
      <c r="X32" s="150"/>
      <c r="Y32" s="166"/>
      <c r="Z32" s="166"/>
      <c r="AA32" s="167"/>
      <c r="AB32" s="166"/>
      <c r="AC32" s="163"/>
      <c r="AD32" s="159"/>
      <c r="AE32" s="150"/>
      <c r="AF32" s="140"/>
    </row>
    <row r="33" spans="1:32" x14ac:dyDescent="0.25">
      <c r="A33" s="187"/>
      <c r="B33" s="153"/>
      <c r="C33" s="176"/>
      <c r="D33" s="176"/>
      <c r="E33" s="175"/>
      <c r="F33" s="175"/>
      <c r="G33" s="175"/>
      <c r="H33" s="176"/>
      <c r="I33" s="150"/>
      <c r="J33" s="151"/>
      <c r="K33" s="150"/>
      <c r="L33" s="176"/>
      <c r="M33" s="2307"/>
      <c r="N33" s="2307"/>
      <c r="O33" s="2300"/>
      <c r="P33" s="2300"/>
      <c r="Q33" s="176"/>
      <c r="R33" s="2309"/>
      <c r="S33" s="2309"/>
      <c r="T33" s="150"/>
      <c r="U33" s="150"/>
      <c r="V33" s="150"/>
      <c r="W33" s="150"/>
      <c r="X33" s="150"/>
      <c r="Y33" s="2300"/>
      <c r="Z33" s="2300"/>
      <c r="AA33" s="151"/>
      <c r="AB33" s="150"/>
      <c r="AC33" s="151"/>
      <c r="AD33" s="150"/>
      <c r="AE33" s="150"/>
      <c r="AF33" s="140"/>
    </row>
    <row r="34" spans="1:32" ht="15.75" x14ac:dyDescent="0.25">
      <c r="A34" s="187"/>
      <c r="B34" s="153"/>
      <c r="C34" s="182"/>
      <c r="D34" s="171"/>
      <c r="E34" s="175"/>
      <c r="F34" s="175"/>
      <c r="G34" s="175"/>
      <c r="H34" s="176"/>
      <c r="I34" s="150"/>
      <c r="J34" s="151"/>
      <c r="K34" s="150"/>
      <c r="L34" s="160"/>
      <c r="M34" s="2307"/>
      <c r="N34" s="2307"/>
      <c r="O34" s="2300"/>
      <c r="P34" s="2300"/>
      <c r="Q34" s="159"/>
      <c r="R34" s="2307"/>
      <c r="S34" s="2307"/>
      <c r="T34" s="150"/>
      <c r="U34" s="150"/>
      <c r="V34" s="150"/>
      <c r="W34" s="150"/>
      <c r="X34" s="150"/>
      <c r="Y34" s="2300"/>
      <c r="Z34" s="2300"/>
      <c r="AA34" s="173"/>
      <c r="AB34" s="173"/>
      <c r="AC34" s="173"/>
      <c r="AD34" s="172"/>
      <c r="AE34" s="150"/>
      <c r="AF34" s="140"/>
    </row>
    <row r="35" spans="1:32" ht="15.75" x14ac:dyDescent="0.25">
      <c r="A35" s="187"/>
      <c r="B35" s="153"/>
      <c r="C35" s="182"/>
      <c r="D35" s="171"/>
      <c r="E35" s="175"/>
      <c r="F35" s="175"/>
      <c r="G35" s="175"/>
      <c r="H35" s="175"/>
      <c r="I35" s="150"/>
      <c r="J35" s="151"/>
      <c r="K35" s="150"/>
      <c r="L35" s="160"/>
      <c r="M35" s="2307"/>
      <c r="N35" s="2307"/>
      <c r="O35" s="2300"/>
      <c r="P35" s="2300"/>
      <c r="Q35" s="176"/>
      <c r="R35" s="2309"/>
      <c r="S35" s="2309"/>
      <c r="T35" s="150"/>
      <c r="U35" s="150"/>
      <c r="V35" s="150"/>
      <c r="W35" s="150"/>
      <c r="X35" s="150"/>
      <c r="Y35" s="2300"/>
      <c r="Z35" s="2300"/>
      <c r="AA35" s="173"/>
      <c r="AB35" s="173"/>
      <c r="AC35" s="173"/>
      <c r="AD35" s="173"/>
      <c r="AE35" s="150"/>
      <c r="AF35" s="140"/>
    </row>
    <row r="36" spans="1:32" ht="15.75" x14ac:dyDescent="0.25">
      <c r="A36" s="187"/>
      <c r="B36" s="153"/>
      <c r="C36" s="182"/>
      <c r="D36" s="171"/>
      <c r="E36" s="175"/>
      <c r="F36" s="175"/>
      <c r="G36" s="175"/>
      <c r="H36" s="175"/>
      <c r="I36" s="150"/>
      <c r="J36" s="151"/>
      <c r="K36" s="150"/>
      <c r="L36" s="160"/>
      <c r="M36" s="2307"/>
      <c r="N36" s="2307"/>
      <c r="O36" s="2300"/>
      <c r="P36" s="2300"/>
      <c r="Q36" s="176"/>
      <c r="R36" s="2307"/>
      <c r="S36" s="2307"/>
      <c r="T36" s="150"/>
      <c r="U36" s="150"/>
      <c r="V36" s="150"/>
      <c r="W36" s="150"/>
      <c r="X36" s="150"/>
      <c r="Y36" s="2300"/>
      <c r="Z36" s="2300"/>
      <c r="AA36" s="151"/>
      <c r="AB36" s="150"/>
      <c r="AC36" s="151"/>
      <c r="AD36" s="172"/>
      <c r="AE36" s="150"/>
      <c r="AF36" s="140"/>
    </row>
    <row r="37" spans="1:32" x14ac:dyDescent="0.25">
      <c r="A37" s="187"/>
      <c r="B37" s="153"/>
      <c r="C37" s="176"/>
      <c r="D37" s="176"/>
      <c r="E37" s="176"/>
      <c r="F37" s="176"/>
      <c r="G37" s="176"/>
      <c r="H37" s="176"/>
      <c r="I37" s="150"/>
      <c r="J37" s="176"/>
      <c r="K37" s="176"/>
      <c r="L37" s="160"/>
      <c r="M37" s="2307"/>
      <c r="N37" s="2307"/>
      <c r="O37" s="2300"/>
      <c r="P37" s="2300"/>
      <c r="Q37" s="176"/>
      <c r="R37" s="2308"/>
      <c r="S37" s="2308"/>
      <c r="T37" s="150"/>
      <c r="U37" s="150"/>
      <c r="V37" s="150"/>
      <c r="W37" s="150"/>
      <c r="X37" s="150"/>
      <c r="Y37" s="2300"/>
      <c r="Z37" s="2300"/>
      <c r="AA37" s="151"/>
      <c r="AB37" s="150"/>
      <c r="AC37" s="151"/>
      <c r="AD37" s="173"/>
      <c r="AE37" s="150"/>
      <c r="AF37" s="140"/>
    </row>
    <row r="38" spans="1:32" x14ac:dyDescent="0.25">
      <c r="A38" s="187"/>
      <c r="B38" s="153"/>
      <c r="C38" s="171"/>
      <c r="D38" s="171"/>
      <c r="E38" s="176"/>
      <c r="F38" s="176"/>
      <c r="G38" s="175"/>
      <c r="H38" s="175"/>
      <c r="I38" s="150"/>
      <c r="J38" s="176"/>
      <c r="K38" s="176"/>
      <c r="L38" s="176"/>
      <c r="M38" s="176"/>
      <c r="N38" s="190"/>
      <c r="O38" s="150"/>
      <c r="P38" s="150"/>
      <c r="Q38" s="151"/>
      <c r="R38" s="151"/>
      <c r="S38" s="151"/>
      <c r="T38" s="150"/>
      <c r="U38" s="150"/>
      <c r="V38" s="150"/>
      <c r="W38" s="150"/>
      <c r="X38" s="150"/>
      <c r="Y38" s="2300"/>
      <c r="Z38" s="2300"/>
      <c r="AA38" s="151"/>
      <c r="AB38" s="150"/>
      <c r="AC38" s="151"/>
      <c r="AD38" s="180"/>
      <c r="AE38" s="150"/>
      <c r="AF38" s="140"/>
    </row>
    <row r="39" spans="1:32" x14ac:dyDescent="0.25">
      <c r="A39" s="187"/>
      <c r="B39" s="153"/>
      <c r="C39" s="171"/>
      <c r="D39" s="171"/>
      <c r="E39" s="175"/>
      <c r="F39" s="176"/>
      <c r="G39" s="175"/>
      <c r="H39" s="176"/>
      <c r="I39" s="150"/>
      <c r="J39" s="176"/>
      <c r="K39" s="176"/>
      <c r="L39" s="176"/>
      <c r="M39" s="176"/>
      <c r="N39" s="190"/>
      <c r="O39" s="150"/>
      <c r="P39" s="150"/>
      <c r="Q39" s="151"/>
      <c r="R39" s="151"/>
      <c r="S39" s="151"/>
      <c r="T39" s="150"/>
      <c r="U39" s="150"/>
      <c r="V39" s="150"/>
      <c r="W39" s="150"/>
      <c r="X39" s="150"/>
      <c r="Y39" s="2300"/>
      <c r="Z39" s="2300"/>
      <c r="AA39" s="173"/>
      <c r="AB39" s="173"/>
      <c r="AC39" s="173"/>
      <c r="AD39" s="173"/>
      <c r="AE39" s="150"/>
      <c r="AF39" s="140"/>
    </row>
    <row r="40" spans="1:32" x14ac:dyDescent="0.25">
      <c r="A40" s="187"/>
      <c r="B40" s="153"/>
      <c r="C40" s="171"/>
      <c r="D40" s="171"/>
      <c r="E40" s="176"/>
      <c r="F40" s="176"/>
      <c r="G40" s="175"/>
      <c r="H40" s="176"/>
      <c r="I40" s="150"/>
      <c r="J40" s="176"/>
      <c r="K40" s="176"/>
      <c r="L40" s="176"/>
      <c r="M40" s="176"/>
      <c r="N40" s="190"/>
      <c r="O40" s="150"/>
      <c r="P40" s="150"/>
      <c r="Q40" s="151"/>
      <c r="R40" s="151"/>
      <c r="S40" s="151"/>
      <c r="T40" s="150"/>
      <c r="U40" s="150"/>
      <c r="V40" s="150"/>
      <c r="W40" s="150"/>
      <c r="X40" s="150"/>
      <c r="Y40" s="2300"/>
      <c r="Z40" s="2300"/>
      <c r="AA40" s="151"/>
      <c r="AB40" s="150"/>
      <c r="AC40" s="176"/>
      <c r="AD40" s="172"/>
      <c r="AE40" s="150"/>
      <c r="AF40" s="140"/>
    </row>
    <row r="41" spans="1:32" x14ac:dyDescent="0.25">
      <c r="A41" s="187"/>
      <c r="B41" s="153"/>
      <c r="C41" s="176"/>
      <c r="D41" s="176"/>
      <c r="E41" s="176"/>
      <c r="F41" s="176"/>
      <c r="G41" s="176"/>
      <c r="H41" s="176"/>
      <c r="I41" s="150"/>
      <c r="J41" s="160"/>
      <c r="K41" s="159"/>
      <c r="L41" s="159"/>
      <c r="M41" s="159"/>
      <c r="N41" s="159"/>
      <c r="O41" s="150"/>
      <c r="P41" s="150"/>
      <c r="Q41" s="151"/>
      <c r="R41" s="151"/>
      <c r="S41" s="151"/>
      <c r="T41" s="150"/>
      <c r="U41" s="150"/>
      <c r="V41" s="150"/>
      <c r="W41" s="150"/>
      <c r="X41" s="150"/>
      <c r="Y41" s="2300"/>
      <c r="Z41" s="2300"/>
      <c r="AA41" s="151"/>
      <c r="AB41" s="150"/>
      <c r="AC41" s="151"/>
      <c r="AD41" s="173"/>
      <c r="AE41" s="150"/>
      <c r="AF41" s="140"/>
    </row>
    <row r="42" spans="1:32" ht="15.75" x14ac:dyDescent="0.25">
      <c r="A42" s="187"/>
      <c r="B42" s="153"/>
      <c r="C42" s="182"/>
      <c r="D42" s="171"/>
      <c r="E42" s="175"/>
      <c r="F42" s="175"/>
      <c r="G42" s="175"/>
      <c r="H42" s="175"/>
      <c r="I42" s="150"/>
      <c r="J42" s="160"/>
      <c r="K42" s="159"/>
      <c r="L42" s="159"/>
      <c r="M42" s="176"/>
      <c r="N42" s="190"/>
      <c r="O42" s="150"/>
      <c r="P42" s="150"/>
      <c r="Q42" s="151"/>
      <c r="R42" s="151"/>
      <c r="S42" s="151"/>
      <c r="T42" s="150"/>
      <c r="U42" s="150"/>
      <c r="V42" s="150"/>
      <c r="W42" s="150"/>
      <c r="X42" s="150"/>
      <c r="Y42" s="2300"/>
      <c r="Z42" s="2300"/>
      <c r="AA42" s="151"/>
      <c r="AB42" s="150"/>
      <c r="AC42" s="176"/>
      <c r="AD42" s="180"/>
      <c r="AE42" s="150"/>
      <c r="AF42" s="140"/>
    </row>
    <row r="43" spans="1:32" x14ac:dyDescent="0.25">
      <c r="A43" s="187"/>
      <c r="B43" s="153"/>
      <c r="C43" s="176"/>
      <c r="D43" s="176"/>
      <c r="E43" s="176"/>
      <c r="F43" s="176"/>
      <c r="G43" s="176"/>
      <c r="H43" s="176"/>
      <c r="I43" s="150"/>
      <c r="J43" s="160"/>
      <c r="K43" s="159"/>
      <c r="L43" s="159"/>
      <c r="M43" s="176"/>
      <c r="N43" s="176"/>
      <c r="O43" s="150"/>
      <c r="P43" s="150"/>
      <c r="Q43" s="151"/>
      <c r="R43" s="151"/>
      <c r="S43" s="151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40"/>
    </row>
    <row r="44" spans="1:32" ht="15.75" x14ac:dyDescent="0.25">
      <c r="A44" s="187"/>
      <c r="B44" s="153"/>
      <c r="C44" s="182"/>
      <c r="D44" s="171"/>
      <c r="E44" s="175"/>
      <c r="F44" s="175"/>
      <c r="G44" s="175"/>
      <c r="H44" s="175"/>
      <c r="I44" s="150"/>
      <c r="J44" s="160"/>
      <c r="K44" s="159"/>
      <c r="L44" s="159"/>
      <c r="M44" s="176"/>
      <c r="N44" s="175"/>
      <c r="O44" s="150"/>
      <c r="P44" s="150"/>
      <c r="Q44" s="151"/>
      <c r="R44" s="151"/>
      <c r="S44" s="151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40"/>
    </row>
    <row r="45" spans="1:32" ht="16.5" customHeight="1" x14ac:dyDescent="0.25">
      <c r="A45" s="187"/>
      <c r="B45" s="153"/>
      <c r="C45" s="182"/>
      <c r="D45" s="171"/>
      <c r="E45" s="191"/>
      <c r="F45" s="191"/>
      <c r="G45" s="191"/>
      <c r="H45" s="175"/>
      <c r="I45" s="150"/>
      <c r="J45" s="151"/>
      <c r="K45" s="150"/>
      <c r="L45" s="150"/>
      <c r="M45" s="150"/>
      <c r="N45" s="150"/>
      <c r="O45" s="150"/>
      <c r="P45" s="150"/>
      <c r="Q45" s="151"/>
      <c r="R45" s="151"/>
      <c r="S45" s="151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40"/>
    </row>
    <row r="46" spans="1:32" ht="16.5" customHeight="1" x14ac:dyDescent="0.25">
      <c r="A46" s="187"/>
      <c r="B46" s="153"/>
      <c r="C46" s="181"/>
      <c r="D46" s="176"/>
      <c r="E46" s="176"/>
      <c r="F46" s="176"/>
      <c r="G46" s="176"/>
      <c r="H46" s="176"/>
      <c r="I46" s="150"/>
      <c r="J46" s="151"/>
      <c r="K46" s="150"/>
      <c r="L46" s="150"/>
      <c r="M46" s="150"/>
      <c r="N46" s="150"/>
      <c r="O46" s="150"/>
      <c r="P46" s="150"/>
      <c r="Q46" s="151"/>
      <c r="R46" s="151"/>
      <c r="S46" s="151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40"/>
    </row>
    <row r="47" spans="1:32" ht="16.5" customHeight="1" x14ac:dyDescent="0.25">
      <c r="A47" s="187"/>
      <c r="B47" s="153"/>
      <c r="C47" s="181"/>
      <c r="D47" s="176"/>
      <c r="E47" s="176"/>
      <c r="F47" s="176"/>
      <c r="G47" s="176"/>
      <c r="H47" s="176"/>
      <c r="I47" s="150"/>
      <c r="J47" s="151"/>
      <c r="K47" s="150"/>
      <c r="L47" s="150"/>
      <c r="M47" s="150"/>
      <c r="N47" s="150"/>
      <c r="O47" s="150"/>
      <c r="P47" s="150"/>
      <c r="Q47" s="151"/>
      <c r="R47" s="151"/>
      <c r="S47" s="151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40"/>
    </row>
    <row r="48" spans="1:32" ht="16.5" customHeight="1" x14ac:dyDescent="0.25">
      <c r="A48" s="187"/>
      <c r="B48" s="153"/>
      <c r="C48" s="181"/>
      <c r="D48" s="176"/>
      <c r="E48" s="176"/>
      <c r="F48" s="176"/>
      <c r="G48" s="176"/>
      <c r="H48" s="176"/>
      <c r="I48" s="150"/>
      <c r="J48" s="151"/>
      <c r="K48" s="150"/>
      <c r="L48" s="150"/>
      <c r="M48" s="150"/>
      <c r="N48" s="150"/>
      <c r="O48" s="150"/>
      <c r="P48" s="150"/>
      <c r="Q48" s="151"/>
      <c r="R48" s="151"/>
      <c r="S48" s="151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40"/>
    </row>
    <row r="49" spans="1:32" ht="16.5" customHeight="1" x14ac:dyDescent="0.25">
      <c r="A49" s="187"/>
      <c r="B49" s="192"/>
      <c r="C49" s="181"/>
      <c r="D49" s="176"/>
      <c r="E49" s="176"/>
      <c r="F49" s="176"/>
      <c r="G49" s="176"/>
      <c r="H49" s="176"/>
      <c r="I49" s="150"/>
      <c r="J49" s="151"/>
      <c r="K49" s="150"/>
      <c r="L49" s="150"/>
      <c r="M49" s="150"/>
      <c r="N49" s="150"/>
      <c r="O49" s="150"/>
      <c r="P49" s="150"/>
      <c r="Q49" s="151"/>
      <c r="R49" s="151"/>
      <c r="S49" s="151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40"/>
    </row>
    <row r="50" spans="1:32" ht="16.5" customHeight="1" x14ac:dyDescent="0.25">
      <c r="A50" s="187"/>
      <c r="B50" s="193"/>
      <c r="C50" s="181"/>
      <c r="D50" s="176"/>
      <c r="E50" s="176"/>
      <c r="F50" s="176"/>
      <c r="G50" s="176"/>
      <c r="H50" s="176"/>
      <c r="I50" s="150"/>
      <c r="J50" s="151"/>
      <c r="K50" s="150"/>
      <c r="L50" s="150"/>
      <c r="M50" s="150"/>
      <c r="N50" s="150"/>
      <c r="O50" s="150"/>
      <c r="P50" s="150"/>
      <c r="Q50" s="151"/>
      <c r="R50" s="151"/>
      <c r="S50" s="151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40"/>
    </row>
    <row r="51" spans="1:32" ht="15.75" x14ac:dyDescent="0.25">
      <c r="A51" s="187"/>
      <c r="B51" s="193"/>
      <c r="C51" s="171"/>
      <c r="D51" s="171"/>
      <c r="E51" s="175"/>
      <c r="F51" s="176"/>
      <c r="G51" s="175"/>
      <c r="H51" s="176"/>
      <c r="I51" s="150"/>
      <c r="J51" s="151"/>
      <c r="K51" s="150"/>
      <c r="L51" s="150"/>
      <c r="M51" s="150"/>
      <c r="N51" s="150"/>
      <c r="O51" s="150"/>
      <c r="P51" s="150"/>
      <c r="Q51" s="151"/>
      <c r="R51" s="151"/>
      <c r="S51" s="151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40"/>
    </row>
    <row r="52" spans="1:32" ht="33" customHeight="1" x14ac:dyDescent="0.6">
      <c r="A52" s="187"/>
      <c r="B52" s="2301"/>
      <c r="C52" s="2302"/>
      <c r="D52" s="2302"/>
      <c r="E52" s="2302"/>
      <c r="F52" s="2302"/>
      <c r="G52" s="2302"/>
      <c r="H52" s="2302"/>
      <c r="I52" s="150"/>
      <c r="J52" s="151"/>
      <c r="K52" s="183"/>
      <c r="L52" s="183"/>
      <c r="M52" s="152"/>
      <c r="N52" s="183"/>
      <c r="O52" s="183"/>
      <c r="P52" s="183"/>
      <c r="Q52" s="183"/>
      <c r="R52" s="151"/>
      <c r="S52" s="151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40"/>
    </row>
    <row r="53" spans="1:32" ht="15.75" x14ac:dyDescent="0.25">
      <c r="A53" s="187"/>
      <c r="B53" s="194"/>
      <c r="C53" s="195"/>
      <c r="D53" s="195"/>
      <c r="E53" s="195"/>
      <c r="F53" s="195"/>
      <c r="G53" s="195"/>
      <c r="H53" s="195"/>
      <c r="I53" s="134"/>
      <c r="J53" s="196"/>
      <c r="K53" s="196"/>
      <c r="L53" s="196"/>
      <c r="M53" s="196"/>
      <c r="N53" s="196"/>
      <c r="O53" s="196"/>
      <c r="P53" s="196"/>
      <c r="Q53" s="196"/>
      <c r="R53" s="135"/>
      <c r="S53" s="135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40"/>
    </row>
    <row r="54" spans="1:32" ht="15.75" customHeight="1" x14ac:dyDescent="0.25">
      <c r="A54" s="187"/>
      <c r="B54" s="194"/>
      <c r="C54" s="197"/>
      <c r="D54" s="198"/>
      <c r="E54" s="199"/>
      <c r="F54" s="199"/>
      <c r="G54" s="199"/>
      <c r="H54" s="199"/>
      <c r="I54" s="134"/>
      <c r="J54" s="200"/>
      <c r="K54" s="201"/>
      <c r="L54" s="201"/>
      <c r="M54" s="201"/>
      <c r="N54" s="201"/>
      <c r="O54" s="134"/>
      <c r="P54" s="134"/>
      <c r="Q54" s="135"/>
      <c r="R54" s="135"/>
      <c r="S54" s="135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40"/>
    </row>
    <row r="55" spans="1:32" ht="15.75" x14ac:dyDescent="0.25">
      <c r="A55" s="187"/>
      <c r="B55" s="202"/>
      <c r="C55" s="203"/>
      <c r="D55" s="203"/>
      <c r="E55" s="204"/>
      <c r="F55" s="205"/>
      <c r="G55" s="205"/>
      <c r="H55" s="206"/>
      <c r="I55" s="2297"/>
      <c r="J55" s="2303"/>
      <c r="K55" s="207"/>
      <c r="L55" s="207"/>
      <c r="M55" s="2304"/>
      <c r="N55" s="2304"/>
      <c r="O55" s="2305"/>
      <c r="P55" s="2306"/>
      <c r="Q55" s="2299"/>
      <c r="R55" s="2306"/>
      <c r="S55" s="2306"/>
      <c r="T55" s="2306"/>
      <c r="U55" s="2306"/>
      <c r="V55" s="2306"/>
      <c r="W55" s="2306"/>
      <c r="X55" s="2299"/>
      <c r="Y55" s="2299"/>
      <c r="Z55" s="2299"/>
      <c r="AA55" s="207"/>
      <c r="AB55" s="209"/>
      <c r="AC55" s="2297"/>
      <c r="AD55" s="2297"/>
      <c r="AE55" s="2297"/>
      <c r="AF55" s="2298"/>
    </row>
    <row r="56" spans="1:32" ht="15.75" x14ac:dyDescent="0.25">
      <c r="A56" s="187"/>
      <c r="B56" s="210"/>
      <c r="C56" s="211"/>
      <c r="D56" s="211"/>
      <c r="E56" s="211"/>
      <c r="F56" s="205"/>
      <c r="G56" s="212"/>
      <c r="H56" s="212"/>
      <c r="I56" s="207"/>
      <c r="J56" s="211"/>
      <c r="K56" s="211"/>
      <c r="L56" s="211"/>
      <c r="M56" s="211"/>
      <c r="N56" s="213"/>
      <c r="O56" s="211"/>
      <c r="P56" s="211"/>
      <c r="Q56" s="207"/>
      <c r="R56" s="207"/>
      <c r="S56" s="207"/>
      <c r="T56" s="207"/>
      <c r="U56" s="207"/>
      <c r="V56" s="207"/>
      <c r="W56" s="207"/>
      <c r="X56" s="2299"/>
      <c r="Y56" s="2299"/>
      <c r="Z56" s="2299"/>
      <c r="AA56" s="207"/>
      <c r="AB56" s="209"/>
      <c r="AC56" s="2297"/>
      <c r="AD56" s="2297"/>
      <c r="AE56" s="2297"/>
      <c r="AF56" s="2298"/>
    </row>
    <row r="57" spans="1:32" ht="15.75" x14ac:dyDescent="0.25">
      <c r="A57" s="187"/>
      <c r="B57" s="202"/>
      <c r="C57" s="203"/>
      <c r="D57" s="203"/>
      <c r="E57" s="204"/>
      <c r="F57" s="214"/>
      <c r="G57" s="212"/>
      <c r="H57" s="212"/>
      <c r="I57" s="207"/>
      <c r="J57" s="207"/>
      <c r="K57" s="207"/>
      <c r="L57" s="207"/>
      <c r="M57" s="207"/>
      <c r="N57" s="215"/>
      <c r="O57" s="211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9"/>
      <c r="AC57" s="2297"/>
      <c r="AD57" s="2297"/>
      <c r="AE57" s="2297"/>
      <c r="AF57" s="2298"/>
    </row>
    <row r="58" spans="1:32" x14ac:dyDescent="0.25">
      <c r="A58" s="187"/>
      <c r="B58" s="216"/>
      <c r="C58" s="134"/>
      <c r="D58" s="134"/>
      <c r="E58" s="135"/>
      <c r="F58" s="134"/>
      <c r="G58" s="134"/>
      <c r="H58" s="134"/>
      <c r="I58" s="134"/>
      <c r="J58" s="135"/>
      <c r="K58" s="134"/>
      <c r="L58" s="134"/>
      <c r="M58" s="134"/>
      <c r="N58" s="134"/>
      <c r="O58" s="134"/>
      <c r="P58" s="134"/>
      <c r="Q58" s="135"/>
      <c r="R58" s="134"/>
      <c r="S58" s="134"/>
      <c r="T58" s="134"/>
      <c r="U58" s="134"/>
      <c r="V58" s="134"/>
      <c r="W58" s="134"/>
      <c r="X58" s="135"/>
      <c r="Y58" s="134"/>
      <c r="Z58" s="134"/>
      <c r="AA58" s="134"/>
      <c r="AB58" s="134"/>
      <c r="AC58" s="134"/>
      <c r="AD58" s="134"/>
      <c r="AE58" s="134"/>
      <c r="AF58" s="140"/>
    </row>
    <row r="59" spans="1:32" x14ac:dyDescent="0.25">
      <c r="A59" s="187"/>
      <c r="B59" s="217"/>
      <c r="C59" s="218"/>
      <c r="D59" s="218"/>
      <c r="E59" s="219"/>
      <c r="F59" s="218"/>
      <c r="G59" s="218"/>
      <c r="H59" s="218"/>
      <c r="I59" s="218"/>
      <c r="J59" s="219"/>
      <c r="K59" s="218"/>
      <c r="L59" s="218"/>
      <c r="M59" s="218"/>
      <c r="N59" s="218"/>
      <c r="O59" s="218"/>
      <c r="P59" s="143"/>
      <c r="Q59" s="143"/>
      <c r="R59" s="218"/>
      <c r="S59" s="218"/>
      <c r="T59" s="218"/>
      <c r="U59" s="218"/>
      <c r="V59" s="218"/>
      <c r="W59" s="218"/>
      <c r="X59" s="143"/>
      <c r="Y59" s="218"/>
      <c r="Z59" s="218"/>
      <c r="AA59" s="218"/>
      <c r="AB59" s="218"/>
      <c r="AC59" s="218"/>
      <c r="AD59" s="218"/>
      <c r="AE59" s="218"/>
      <c r="AF59" s="220"/>
    </row>
    <row r="60" spans="1:32" x14ac:dyDescent="0.25">
      <c r="A60" s="187"/>
      <c r="B60" s="216"/>
      <c r="C60" s="134"/>
      <c r="D60" s="134"/>
      <c r="E60" s="135"/>
      <c r="F60" s="134"/>
      <c r="G60" s="134"/>
      <c r="H60" s="134"/>
      <c r="I60" s="134"/>
      <c r="J60" s="135"/>
      <c r="K60" s="134"/>
      <c r="L60" s="134"/>
      <c r="M60" s="134"/>
      <c r="N60" s="134"/>
      <c r="O60" s="134"/>
      <c r="P60" s="134"/>
      <c r="Q60" s="135"/>
      <c r="R60" s="134"/>
      <c r="S60" s="134"/>
      <c r="T60" s="134"/>
      <c r="U60" s="134"/>
      <c r="V60" s="134"/>
      <c r="W60" s="134"/>
      <c r="X60" s="135"/>
      <c r="Y60" s="134"/>
      <c r="Z60" s="134"/>
      <c r="AA60" s="134"/>
      <c r="AB60" s="134"/>
      <c r="AC60" s="134"/>
      <c r="AD60" s="134"/>
      <c r="AE60" s="134"/>
      <c r="AF60" s="140"/>
    </row>
    <row r="61" spans="1:32" ht="15.75" x14ac:dyDescent="0.25">
      <c r="A61" s="187"/>
      <c r="B61" s="216"/>
      <c r="C61" s="134"/>
      <c r="D61" s="134"/>
      <c r="E61" s="135"/>
      <c r="F61" s="221"/>
      <c r="G61" s="221"/>
      <c r="H61" s="221"/>
      <c r="I61" s="221"/>
      <c r="J61" s="135"/>
      <c r="K61" s="134"/>
      <c r="L61" s="134"/>
      <c r="M61" s="222"/>
      <c r="N61" s="221"/>
      <c r="O61" s="221"/>
      <c r="P61" s="134"/>
      <c r="Q61" s="135"/>
      <c r="R61" s="221"/>
      <c r="S61" s="221"/>
      <c r="T61" s="221"/>
      <c r="U61" s="221"/>
      <c r="V61" s="221"/>
      <c r="W61" s="221"/>
      <c r="X61" s="135"/>
      <c r="Y61" s="221"/>
      <c r="Z61" s="221"/>
      <c r="AA61" s="221"/>
      <c r="AB61" s="221"/>
      <c r="AC61" s="221"/>
      <c r="AD61" s="221"/>
      <c r="AE61" s="221"/>
      <c r="AF61" s="223"/>
    </row>
    <row r="62" spans="1:32" x14ac:dyDescent="0.25">
      <c r="A62" s="187"/>
      <c r="B62" s="216"/>
      <c r="C62" s="134"/>
      <c r="D62" s="134"/>
      <c r="E62" s="135"/>
      <c r="F62" s="134"/>
      <c r="G62" s="134"/>
      <c r="H62" s="134"/>
      <c r="I62" s="134"/>
      <c r="J62" s="135"/>
      <c r="K62" s="134"/>
      <c r="L62" s="134"/>
      <c r="M62" s="134"/>
      <c r="N62" s="134"/>
      <c r="O62" s="134"/>
      <c r="P62" s="134"/>
      <c r="Q62" s="135"/>
      <c r="R62" s="134"/>
      <c r="S62" s="134"/>
      <c r="T62" s="134"/>
      <c r="U62" s="134"/>
      <c r="V62" s="134"/>
      <c r="W62" s="134"/>
      <c r="X62" s="135"/>
      <c r="Y62" s="134"/>
      <c r="Z62" s="134"/>
      <c r="AA62" s="134"/>
      <c r="AB62" s="134"/>
      <c r="AC62" s="134"/>
      <c r="AD62" s="134"/>
      <c r="AE62" s="134"/>
      <c r="AF62" s="140"/>
    </row>
    <row r="63" spans="1:32" x14ac:dyDescent="0.25">
      <c r="A63" s="187"/>
      <c r="B63" s="217"/>
      <c r="C63" s="218"/>
      <c r="D63" s="218"/>
      <c r="E63" s="219"/>
      <c r="F63" s="218"/>
      <c r="G63" s="218"/>
      <c r="H63" s="218"/>
      <c r="I63" s="218"/>
      <c r="J63" s="219"/>
      <c r="K63" s="218"/>
      <c r="L63" s="218"/>
      <c r="M63" s="218"/>
      <c r="N63" s="218"/>
      <c r="O63" s="218"/>
      <c r="P63" s="143"/>
      <c r="Q63" s="143"/>
      <c r="R63" s="218"/>
      <c r="S63" s="218"/>
      <c r="T63" s="218"/>
      <c r="U63" s="218"/>
      <c r="V63" s="218"/>
      <c r="W63" s="218"/>
      <c r="X63" s="143"/>
      <c r="Y63" s="218"/>
      <c r="Z63" s="218"/>
      <c r="AA63" s="218"/>
      <c r="AB63" s="218"/>
      <c r="AC63" s="218"/>
      <c r="AD63" s="218"/>
      <c r="AE63" s="218"/>
      <c r="AF63" s="220"/>
    </row>
    <row r="64" spans="1:32" x14ac:dyDescent="0.25">
      <c r="A64" s="187"/>
      <c r="B64" s="216"/>
      <c r="C64" s="134"/>
      <c r="D64" s="134"/>
      <c r="E64" s="135"/>
      <c r="F64" s="134"/>
      <c r="G64" s="134"/>
      <c r="H64" s="134"/>
      <c r="I64" s="134"/>
      <c r="J64" s="135"/>
      <c r="K64" s="134"/>
      <c r="L64" s="134"/>
      <c r="M64" s="134"/>
      <c r="N64" s="134"/>
      <c r="O64" s="134"/>
      <c r="P64" s="134"/>
      <c r="Q64" s="135"/>
      <c r="R64" s="134"/>
      <c r="S64" s="134"/>
      <c r="T64" s="134"/>
      <c r="U64" s="134"/>
      <c r="V64" s="134"/>
      <c r="W64" s="134"/>
      <c r="X64" s="135"/>
      <c r="Y64" s="134"/>
      <c r="Z64" s="134"/>
      <c r="AA64" s="134"/>
      <c r="AB64" s="134"/>
      <c r="AC64" s="134"/>
      <c r="AD64" s="134"/>
      <c r="AE64" s="134"/>
      <c r="AF64" s="140"/>
    </row>
    <row r="65" spans="1:32" ht="15.75" x14ac:dyDescent="0.25">
      <c r="A65" s="187"/>
      <c r="B65" s="216"/>
      <c r="C65" s="134"/>
      <c r="D65" s="134"/>
      <c r="E65" s="135"/>
      <c r="F65" s="221"/>
      <c r="G65" s="221"/>
      <c r="H65" s="221"/>
      <c r="I65" s="221"/>
      <c r="J65" s="135"/>
      <c r="K65" s="134"/>
      <c r="L65" s="134"/>
      <c r="M65" s="222"/>
      <c r="N65" s="221"/>
      <c r="O65" s="221"/>
      <c r="P65" s="134"/>
      <c r="Q65" s="135"/>
      <c r="R65" s="221"/>
      <c r="S65" s="221"/>
      <c r="T65" s="221"/>
      <c r="U65" s="221"/>
      <c r="V65" s="221"/>
      <c r="W65" s="221"/>
      <c r="X65" s="135"/>
      <c r="Y65" s="221"/>
      <c r="Z65" s="221"/>
      <c r="AA65" s="221"/>
      <c r="AB65" s="221"/>
      <c r="AC65" s="221"/>
      <c r="AD65" s="221"/>
      <c r="AE65" s="221"/>
      <c r="AF65" s="223"/>
    </row>
    <row r="66" spans="1:32" x14ac:dyDescent="0.25">
      <c r="A66" s="187"/>
      <c r="B66" s="224"/>
      <c r="C66" s="225"/>
      <c r="D66" s="195"/>
      <c r="E66" s="195"/>
      <c r="F66" s="195"/>
      <c r="G66" s="195"/>
      <c r="H66" s="195"/>
      <c r="I66" s="134"/>
      <c r="J66" s="135"/>
      <c r="K66" s="134"/>
      <c r="L66" s="134"/>
      <c r="M66" s="134"/>
      <c r="N66" s="134"/>
      <c r="O66" s="134"/>
      <c r="P66" s="134"/>
      <c r="Q66" s="135"/>
      <c r="R66" s="135"/>
      <c r="S66" s="135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40"/>
    </row>
    <row r="67" spans="1:32" x14ac:dyDescent="0.25">
      <c r="A67" s="187"/>
      <c r="B67" s="224"/>
      <c r="C67" s="225"/>
      <c r="D67" s="195"/>
      <c r="E67" s="195"/>
      <c r="F67" s="195"/>
      <c r="G67" s="195"/>
      <c r="H67" s="195"/>
      <c r="I67" s="134"/>
      <c r="J67" s="135"/>
      <c r="K67" s="134"/>
      <c r="L67" s="134"/>
      <c r="M67" s="134"/>
      <c r="N67" s="134"/>
      <c r="O67" s="134"/>
      <c r="P67" s="134"/>
      <c r="Q67" s="135"/>
      <c r="R67" s="135"/>
      <c r="S67" s="135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40"/>
    </row>
    <row r="68" spans="1:32" x14ac:dyDescent="0.25">
      <c r="A68" s="187"/>
      <c r="B68" s="224"/>
      <c r="C68" s="134"/>
      <c r="D68" s="134"/>
      <c r="E68" s="134"/>
      <c r="F68" s="134"/>
      <c r="G68" s="134"/>
      <c r="H68" s="134"/>
      <c r="I68" s="134"/>
      <c r="J68" s="135"/>
      <c r="K68" s="134"/>
      <c r="L68" s="134"/>
      <c r="M68" s="134"/>
      <c r="N68" s="134"/>
      <c r="O68" s="134"/>
      <c r="P68" s="134"/>
      <c r="Q68" s="135"/>
      <c r="R68" s="135"/>
      <c r="S68" s="135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40"/>
    </row>
    <row r="69" spans="1:32" ht="15.75" thickBot="1" x14ac:dyDescent="0.3">
      <c r="A69" s="187"/>
      <c r="B69" s="226"/>
      <c r="C69" s="132"/>
      <c r="D69" s="132"/>
      <c r="E69" s="132"/>
      <c r="F69" s="132"/>
      <c r="G69" s="132"/>
      <c r="H69" s="132"/>
      <c r="I69" s="132"/>
      <c r="J69" s="227"/>
      <c r="K69" s="132"/>
      <c r="L69" s="132"/>
      <c r="M69" s="132"/>
      <c r="N69" s="132"/>
      <c r="O69" s="132"/>
      <c r="P69" s="132"/>
      <c r="Q69" s="227"/>
      <c r="R69" s="227"/>
      <c r="S69" s="227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3"/>
    </row>
    <row r="70" spans="1:32" x14ac:dyDescent="0.25">
      <c r="B70" s="134"/>
      <c r="C70" s="134"/>
      <c r="D70" s="134"/>
      <c r="E70" s="134"/>
      <c r="F70" s="134"/>
      <c r="G70" s="134"/>
      <c r="H70" s="134"/>
      <c r="I70" s="134"/>
      <c r="J70" s="135"/>
      <c r="K70" s="134"/>
      <c r="L70" s="134"/>
      <c r="M70" s="134"/>
      <c r="N70" s="134"/>
      <c r="O70" s="134"/>
      <c r="P70" s="134"/>
      <c r="Q70" s="135"/>
      <c r="R70" s="135"/>
      <c r="S70" s="135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</row>
  </sheetData>
  <mergeCells count="111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R28:S28"/>
    <mergeCell ref="M29:N29"/>
    <mergeCell ref="O29:P29"/>
    <mergeCell ref="R29:S29"/>
    <mergeCell ref="M30:N30"/>
    <mergeCell ref="O30:P30"/>
    <mergeCell ref="R30:S30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3:N33"/>
    <mergeCell ref="O33:P33"/>
    <mergeCell ref="R33:S33"/>
    <mergeCell ref="Y33:Z33"/>
    <mergeCell ref="M34:N34"/>
    <mergeCell ref="O34:P34"/>
    <mergeCell ref="R34:S34"/>
    <mergeCell ref="Y34:Z34"/>
    <mergeCell ref="M31:N31"/>
    <mergeCell ref="O31:P31"/>
    <mergeCell ref="R31:S31"/>
    <mergeCell ref="Y31:Z31"/>
    <mergeCell ref="M32:N32"/>
    <mergeCell ref="O32:P32"/>
    <mergeCell ref="R32:S32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  <mergeCell ref="O36:P36"/>
    <mergeCell ref="R36:S36"/>
    <mergeCell ref="Y36:Z36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</mergeCells>
  <printOptions horizontalCentered="1" verticalCentered="1"/>
  <pageMargins left="0.25" right="0.25" top="0.75" bottom="0.75" header="0.3" footer="0.3"/>
  <pageSetup paperSize="17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I13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1" customWidth="1"/>
    <col min="2" max="2" width="14.42578125" style="112" customWidth="1"/>
    <col min="3" max="3" width="3.7109375" style="1" customWidth="1"/>
    <col min="4" max="5" width="5" style="1" customWidth="1"/>
    <col min="6" max="6" width="6.7109375" style="1" customWidth="1"/>
    <col min="7" max="7" width="8" style="1" bestFit="1" customWidth="1"/>
    <col min="8" max="8" width="6.7109375" style="1" customWidth="1"/>
    <col min="9" max="9" width="4.85546875" style="112" customWidth="1"/>
    <col min="10" max="10" width="3.5703125" style="113" bestFit="1" customWidth="1"/>
    <col min="11" max="11" width="3.5703125" style="1" bestFit="1" customWidth="1"/>
    <col min="12" max="49" width="3.7109375" style="1" customWidth="1"/>
    <col min="50" max="50" width="7" style="1" customWidth="1"/>
    <col min="51" max="53" width="5.7109375" style="1" customWidth="1"/>
    <col min="54" max="54" width="5.7109375" style="1" bestFit="1" customWidth="1"/>
    <col min="55" max="58" width="3.7109375" style="1" customWidth="1"/>
    <col min="59" max="59" width="4.28515625" style="1" customWidth="1"/>
    <col min="60" max="60" width="4.5703125" style="1" customWidth="1"/>
    <col min="61" max="76" width="3.28515625" style="1" customWidth="1"/>
    <col min="77" max="77" width="3.28515625" style="2084" customWidth="1"/>
    <col min="78" max="80" width="3.28515625" style="1" customWidth="1"/>
    <col min="81" max="81" width="10.42578125" style="1" customWidth="1"/>
    <col min="82" max="84" width="3.28515625" style="1" customWidth="1"/>
    <col min="85" max="86" width="9.140625" style="1" customWidth="1"/>
    <col min="87" max="87" width="16.42578125" style="1" customWidth="1"/>
    <col min="88" max="88" width="19.7109375" style="1" customWidth="1"/>
    <col min="89" max="89" width="9.7109375" style="1" customWidth="1"/>
    <col min="90" max="259" width="0" style="1" hidden="1"/>
    <col min="260" max="260" width="3.42578125" style="1" customWidth="1"/>
    <col min="261" max="261" width="14.42578125" style="1" customWidth="1"/>
    <col min="262" max="262" width="3.7109375" style="1" customWidth="1"/>
    <col min="263" max="264" width="4.28515625" style="1" customWidth="1"/>
    <col min="265" max="267" width="6.7109375" style="1" customWidth="1"/>
    <col min="268" max="268" width="4.85546875" style="1" customWidth="1"/>
    <col min="269" max="309" width="3.7109375" style="1" customWidth="1"/>
    <col min="310" max="310" width="7" style="1" customWidth="1"/>
    <col min="311" max="313" width="5.7109375" style="1" customWidth="1"/>
    <col min="314" max="314" width="8.7109375" style="1" customWidth="1"/>
    <col min="315" max="318" width="3.7109375" style="1" customWidth="1"/>
    <col min="319" max="319" width="4.28515625" style="1" customWidth="1"/>
    <col min="320" max="320" width="4.5703125" style="1" customWidth="1"/>
    <col min="321" max="340" width="3.28515625" style="1" customWidth="1"/>
    <col min="341" max="342" width="9.140625" style="1" customWidth="1"/>
    <col min="343" max="343" width="16.42578125" style="1" customWidth="1"/>
    <col min="344" max="344" width="19.7109375" style="1" customWidth="1"/>
    <col min="345" max="345" width="9.7109375" style="1" customWidth="1"/>
    <col min="346" max="515" width="0" style="1" hidden="1"/>
    <col min="516" max="516" width="3.42578125" style="1" customWidth="1"/>
    <col min="517" max="517" width="14.42578125" style="1" customWidth="1"/>
    <col min="518" max="518" width="3.7109375" style="1" customWidth="1"/>
    <col min="519" max="520" width="4.28515625" style="1" customWidth="1"/>
    <col min="521" max="523" width="6.7109375" style="1" customWidth="1"/>
    <col min="524" max="524" width="4.85546875" style="1" customWidth="1"/>
    <col min="525" max="565" width="3.7109375" style="1" customWidth="1"/>
    <col min="566" max="566" width="7" style="1" customWidth="1"/>
    <col min="567" max="569" width="5.7109375" style="1" customWidth="1"/>
    <col min="570" max="570" width="8.7109375" style="1" customWidth="1"/>
    <col min="571" max="574" width="3.7109375" style="1" customWidth="1"/>
    <col min="575" max="575" width="4.28515625" style="1" customWidth="1"/>
    <col min="576" max="576" width="4.5703125" style="1" customWidth="1"/>
    <col min="577" max="596" width="3.28515625" style="1" customWidth="1"/>
    <col min="597" max="598" width="9.140625" style="1" customWidth="1"/>
    <col min="599" max="599" width="16.42578125" style="1" customWidth="1"/>
    <col min="600" max="600" width="19.7109375" style="1" customWidth="1"/>
    <col min="601" max="601" width="9.7109375" style="1" customWidth="1"/>
    <col min="602" max="771" width="0" style="1" hidden="1"/>
    <col min="772" max="772" width="3.42578125" style="1" customWidth="1"/>
    <col min="773" max="773" width="14.42578125" style="1" customWidth="1"/>
    <col min="774" max="774" width="3.7109375" style="1" customWidth="1"/>
    <col min="775" max="776" width="4.28515625" style="1" customWidth="1"/>
    <col min="777" max="779" width="6.7109375" style="1" customWidth="1"/>
    <col min="780" max="780" width="4.85546875" style="1" customWidth="1"/>
    <col min="781" max="821" width="3.7109375" style="1" customWidth="1"/>
    <col min="822" max="822" width="7" style="1" customWidth="1"/>
    <col min="823" max="825" width="5.7109375" style="1" customWidth="1"/>
    <col min="826" max="826" width="8.7109375" style="1" customWidth="1"/>
    <col min="827" max="830" width="3.7109375" style="1" customWidth="1"/>
    <col min="831" max="831" width="4.28515625" style="1" customWidth="1"/>
    <col min="832" max="832" width="4.5703125" style="1" customWidth="1"/>
    <col min="833" max="852" width="3.28515625" style="1" customWidth="1"/>
    <col min="853" max="854" width="9.140625" style="1" customWidth="1"/>
    <col min="855" max="855" width="16.42578125" style="1" customWidth="1"/>
    <col min="856" max="856" width="19.7109375" style="1" customWidth="1"/>
    <col min="857" max="857" width="9.7109375" style="1" customWidth="1"/>
    <col min="858" max="1027" width="0" style="1" hidden="1"/>
    <col min="1028" max="1028" width="3.42578125" style="1" customWidth="1"/>
    <col min="1029" max="1029" width="14.42578125" style="1" customWidth="1"/>
    <col min="1030" max="1030" width="3.7109375" style="1" customWidth="1"/>
    <col min="1031" max="1032" width="4.28515625" style="1" customWidth="1"/>
    <col min="1033" max="1035" width="6.7109375" style="1" customWidth="1"/>
    <col min="1036" max="1036" width="4.85546875" style="1" customWidth="1"/>
    <col min="1037" max="1077" width="3.7109375" style="1" customWidth="1"/>
    <col min="1078" max="1078" width="7" style="1" customWidth="1"/>
    <col min="1079" max="1081" width="5.7109375" style="1" customWidth="1"/>
    <col min="1082" max="1082" width="8.7109375" style="1" customWidth="1"/>
    <col min="1083" max="1086" width="3.7109375" style="1" customWidth="1"/>
    <col min="1087" max="1087" width="4.28515625" style="1" customWidth="1"/>
    <col min="1088" max="1088" width="4.5703125" style="1" customWidth="1"/>
    <col min="1089" max="1108" width="3.28515625" style="1" customWidth="1"/>
    <col min="1109" max="1110" width="9.140625" style="1" customWidth="1"/>
    <col min="1111" max="1111" width="16.42578125" style="1" customWidth="1"/>
    <col min="1112" max="1112" width="19.7109375" style="1" customWidth="1"/>
    <col min="1113" max="1113" width="9.7109375" style="1" customWidth="1"/>
    <col min="1114" max="1283" width="0" style="1" hidden="1"/>
    <col min="1284" max="1284" width="3.42578125" style="1" customWidth="1"/>
    <col min="1285" max="1285" width="14.42578125" style="1" customWidth="1"/>
    <col min="1286" max="1286" width="3.7109375" style="1" customWidth="1"/>
    <col min="1287" max="1288" width="4.28515625" style="1" customWidth="1"/>
    <col min="1289" max="1291" width="6.7109375" style="1" customWidth="1"/>
    <col min="1292" max="1292" width="4.85546875" style="1" customWidth="1"/>
    <col min="1293" max="1333" width="3.7109375" style="1" customWidth="1"/>
    <col min="1334" max="1334" width="7" style="1" customWidth="1"/>
    <col min="1335" max="1337" width="5.7109375" style="1" customWidth="1"/>
    <col min="1338" max="1338" width="8.7109375" style="1" customWidth="1"/>
    <col min="1339" max="1342" width="3.7109375" style="1" customWidth="1"/>
    <col min="1343" max="1343" width="4.28515625" style="1" customWidth="1"/>
    <col min="1344" max="1344" width="4.5703125" style="1" customWidth="1"/>
    <col min="1345" max="1364" width="3.28515625" style="1" customWidth="1"/>
    <col min="1365" max="1366" width="9.140625" style="1" customWidth="1"/>
    <col min="1367" max="1367" width="16.42578125" style="1" customWidth="1"/>
    <col min="1368" max="1368" width="19.7109375" style="1" customWidth="1"/>
    <col min="1369" max="1369" width="9.7109375" style="1" customWidth="1"/>
    <col min="1370" max="1539" width="0" style="1" hidden="1"/>
    <col min="1540" max="1540" width="3.42578125" style="1" customWidth="1"/>
    <col min="1541" max="1541" width="14.42578125" style="1" customWidth="1"/>
    <col min="1542" max="1542" width="3.7109375" style="1" customWidth="1"/>
    <col min="1543" max="1544" width="4.28515625" style="1" customWidth="1"/>
    <col min="1545" max="1547" width="6.7109375" style="1" customWidth="1"/>
    <col min="1548" max="1548" width="4.85546875" style="1" customWidth="1"/>
    <col min="1549" max="1589" width="3.7109375" style="1" customWidth="1"/>
    <col min="1590" max="1590" width="7" style="1" customWidth="1"/>
    <col min="1591" max="1593" width="5.7109375" style="1" customWidth="1"/>
    <col min="1594" max="1594" width="8.7109375" style="1" customWidth="1"/>
    <col min="1595" max="1598" width="3.7109375" style="1" customWidth="1"/>
    <col min="1599" max="1599" width="4.28515625" style="1" customWidth="1"/>
    <col min="1600" max="1600" width="4.5703125" style="1" customWidth="1"/>
    <col min="1601" max="1620" width="3.28515625" style="1" customWidth="1"/>
    <col min="1621" max="1622" width="9.140625" style="1" customWidth="1"/>
    <col min="1623" max="1623" width="16.42578125" style="1" customWidth="1"/>
    <col min="1624" max="1624" width="19.7109375" style="1" customWidth="1"/>
    <col min="1625" max="1625" width="9.7109375" style="1" customWidth="1"/>
    <col min="1626" max="1795" width="0" style="1" hidden="1"/>
    <col min="1796" max="1796" width="3.42578125" style="1" customWidth="1"/>
    <col min="1797" max="1797" width="14.42578125" style="1" customWidth="1"/>
    <col min="1798" max="1798" width="3.7109375" style="1" customWidth="1"/>
    <col min="1799" max="1800" width="4.28515625" style="1" customWidth="1"/>
    <col min="1801" max="1803" width="6.7109375" style="1" customWidth="1"/>
    <col min="1804" max="1804" width="4.85546875" style="1" customWidth="1"/>
    <col min="1805" max="1845" width="3.7109375" style="1" customWidth="1"/>
    <col min="1846" max="1846" width="7" style="1" customWidth="1"/>
    <col min="1847" max="1849" width="5.7109375" style="1" customWidth="1"/>
    <col min="1850" max="1850" width="8.7109375" style="1" customWidth="1"/>
    <col min="1851" max="1854" width="3.7109375" style="1" customWidth="1"/>
    <col min="1855" max="1855" width="4.28515625" style="1" customWidth="1"/>
    <col min="1856" max="1856" width="4.5703125" style="1" customWidth="1"/>
    <col min="1857" max="1876" width="3.28515625" style="1" customWidth="1"/>
    <col min="1877" max="1878" width="9.140625" style="1" customWidth="1"/>
    <col min="1879" max="1879" width="16.42578125" style="1" customWidth="1"/>
    <col min="1880" max="1880" width="19.7109375" style="1" customWidth="1"/>
    <col min="1881" max="1881" width="9.7109375" style="1" customWidth="1"/>
    <col min="1882" max="2051" width="0" style="1" hidden="1"/>
    <col min="2052" max="2052" width="3.42578125" style="1" customWidth="1"/>
    <col min="2053" max="2053" width="14.42578125" style="1" customWidth="1"/>
    <col min="2054" max="2054" width="3.7109375" style="1" customWidth="1"/>
    <col min="2055" max="2056" width="4.28515625" style="1" customWidth="1"/>
    <col min="2057" max="2059" width="6.7109375" style="1" customWidth="1"/>
    <col min="2060" max="2060" width="4.85546875" style="1" customWidth="1"/>
    <col min="2061" max="2101" width="3.7109375" style="1" customWidth="1"/>
    <col min="2102" max="2102" width="7" style="1" customWidth="1"/>
    <col min="2103" max="2105" width="5.7109375" style="1" customWidth="1"/>
    <col min="2106" max="2106" width="8.7109375" style="1" customWidth="1"/>
    <col min="2107" max="2110" width="3.7109375" style="1" customWidth="1"/>
    <col min="2111" max="2111" width="4.28515625" style="1" customWidth="1"/>
    <col min="2112" max="2112" width="4.5703125" style="1" customWidth="1"/>
    <col min="2113" max="2132" width="3.28515625" style="1" customWidth="1"/>
    <col min="2133" max="2134" width="9.140625" style="1" customWidth="1"/>
    <col min="2135" max="2135" width="16.42578125" style="1" customWidth="1"/>
    <col min="2136" max="2136" width="19.7109375" style="1" customWidth="1"/>
    <col min="2137" max="2137" width="9.7109375" style="1" customWidth="1"/>
    <col min="2138" max="2307" width="0" style="1" hidden="1"/>
    <col min="2308" max="2308" width="3.42578125" style="1" customWidth="1"/>
    <col min="2309" max="2309" width="14.42578125" style="1" customWidth="1"/>
    <col min="2310" max="2310" width="3.7109375" style="1" customWidth="1"/>
    <col min="2311" max="2312" width="4.28515625" style="1" customWidth="1"/>
    <col min="2313" max="2315" width="6.7109375" style="1" customWidth="1"/>
    <col min="2316" max="2316" width="4.85546875" style="1" customWidth="1"/>
    <col min="2317" max="2357" width="3.7109375" style="1" customWidth="1"/>
    <col min="2358" max="2358" width="7" style="1" customWidth="1"/>
    <col min="2359" max="2361" width="5.7109375" style="1" customWidth="1"/>
    <col min="2362" max="2362" width="8.7109375" style="1" customWidth="1"/>
    <col min="2363" max="2366" width="3.7109375" style="1" customWidth="1"/>
    <col min="2367" max="2367" width="4.28515625" style="1" customWidth="1"/>
    <col min="2368" max="2368" width="4.5703125" style="1" customWidth="1"/>
    <col min="2369" max="2388" width="3.28515625" style="1" customWidth="1"/>
    <col min="2389" max="2390" width="9.140625" style="1" customWidth="1"/>
    <col min="2391" max="2391" width="16.42578125" style="1" customWidth="1"/>
    <col min="2392" max="2392" width="19.7109375" style="1" customWidth="1"/>
    <col min="2393" max="2393" width="9.7109375" style="1" customWidth="1"/>
    <col min="2394" max="2563" width="0" style="1" hidden="1"/>
    <col min="2564" max="2564" width="3.42578125" style="1" customWidth="1"/>
    <col min="2565" max="2565" width="14.42578125" style="1" customWidth="1"/>
    <col min="2566" max="2566" width="3.7109375" style="1" customWidth="1"/>
    <col min="2567" max="2568" width="4.28515625" style="1" customWidth="1"/>
    <col min="2569" max="2571" width="6.7109375" style="1" customWidth="1"/>
    <col min="2572" max="2572" width="4.85546875" style="1" customWidth="1"/>
    <col min="2573" max="2613" width="3.7109375" style="1" customWidth="1"/>
    <col min="2614" max="2614" width="7" style="1" customWidth="1"/>
    <col min="2615" max="2617" width="5.7109375" style="1" customWidth="1"/>
    <col min="2618" max="2618" width="8.7109375" style="1" customWidth="1"/>
    <col min="2619" max="2622" width="3.7109375" style="1" customWidth="1"/>
    <col min="2623" max="2623" width="4.28515625" style="1" customWidth="1"/>
    <col min="2624" max="2624" width="4.5703125" style="1" customWidth="1"/>
    <col min="2625" max="2644" width="3.28515625" style="1" customWidth="1"/>
    <col min="2645" max="2646" width="9.140625" style="1" customWidth="1"/>
    <col min="2647" max="2647" width="16.42578125" style="1" customWidth="1"/>
    <col min="2648" max="2648" width="19.7109375" style="1" customWidth="1"/>
    <col min="2649" max="2649" width="9.7109375" style="1" customWidth="1"/>
    <col min="2650" max="2819" width="0" style="1" hidden="1"/>
    <col min="2820" max="2820" width="3.42578125" style="1" customWidth="1"/>
    <col min="2821" max="2821" width="14.42578125" style="1" customWidth="1"/>
    <col min="2822" max="2822" width="3.7109375" style="1" customWidth="1"/>
    <col min="2823" max="2824" width="4.28515625" style="1" customWidth="1"/>
    <col min="2825" max="2827" width="6.7109375" style="1" customWidth="1"/>
    <col min="2828" max="2828" width="4.85546875" style="1" customWidth="1"/>
    <col min="2829" max="2869" width="3.7109375" style="1" customWidth="1"/>
    <col min="2870" max="2870" width="7" style="1" customWidth="1"/>
    <col min="2871" max="2873" width="5.7109375" style="1" customWidth="1"/>
    <col min="2874" max="2874" width="8.7109375" style="1" customWidth="1"/>
    <col min="2875" max="2878" width="3.7109375" style="1" customWidth="1"/>
    <col min="2879" max="2879" width="4.28515625" style="1" customWidth="1"/>
    <col min="2880" max="2880" width="4.5703125" style="1" customWidth="1"/>
    <col min="2881" max="2900" width="3.28515625" style="1" customWidth="1"/>
    <col min="2901" max="2902" width="9.140625" style="1" customWidth="1"/>
    <col min="2903" max="2903" width="16.42578125" style="1" customWidth="1"/>
    <col min="2904" max="2904" width="19.7109375" style="1" customWidth="1"/>
    <col min="2905" max="2905" width="9.7109375" style="1" customWidth="1"/>
    <col min="2906" max="3075" width="0" style="1" hidden="1"/>
    <col min="3076" max="3076" width="3.42578125" style="1" customWidth="1"/>
    <col min="3077" max="3077" width="14.42578125" style="1" customWidth="1"/>
    <col min="3078" max="3078" width="3.7109375" style="1" customWidth="1"/>
    <col min="3079" max="3080" width="4.28515625" style="1" customWidth="1"/>
    <col min="3081" max="3083" width="6.7109375" style="1" customWidth="1"/>
    <col min="3084" max="3084" width="4.85546875" style="1" customWidth="1"/>
    <col min="3085" max="3125" width="3.7109375" style="1" customWidth="1"/>
    <col min="3126" max="3126" width="7" style="1" customWidth="1"/>
    <col min="3127" max="3129" width="5.7109375" style="1" customWidth="1"/>
    <col min="3130" max="3130" width="8.7109375" style="1" customWidth="1"/>
    <col min="3131" max="3134" width="3.7109375" style="1" customWidth="1"/>
    <col min="3135" max="3135" width="4.28515625" style="1" customWidth="1"/>
    <col min="3136" max="3136" width="4.5703125" style="1" customWidth="1"/>
    <col min="3137" max="3156" width="3.28515625" style="1" customWidth="1"/>
    <col min="3157" max="3158" width="9.140625" style="1" customWidth="1"/>
    <col min="3159" max="3159" width="16.42578125" style="1" customWidth="1"/>
    <col min="3160" max="3160" width="19.7109375" style="1" customWidth="1"/>
    <col min="3161" max="3161" width="9.7109375" style="1" customWidth="1"/>
    <col min="3162" max="3331" width="0" style="1" hidden="1"/>
    <col min="3332" max="3332" width="3.42578125" style="1" customWidth="1"/>
    <col min="3333" max="3333" width="14.42578125" style="1" customWidth="1"/>
    <col min="3334" max="3334" width="3.7109375" style="1" customWidth="1"/>
    <col min="3335" max="3336" width="4.28515625" style="1" customWidth="1"/>
    <col min="3337" max="3339" width="6.7109375" style="1" customWidth="1"/>
    <col min="3340" max="3340" width="4.85546875" style="1" customWidth="1"/>
    <col min="3341" max="3381" width="3.7109375" style="1" customWidth="1"/>
    <col min="3382" max="3382" width="7" style="1" customWidth="1"/>
    <col min="3383" max="3385" width="5.7109375" style="1" customWidth="1"/>
    <col min="3386" max="3386" width="8.7109375" style="1" customWidth="1"/>
    <col min="3387" max="3390" width="3.7109375" style="1" customWidth="1"/>
    <col min="3391" max="3391" width="4.28515625" style="1" customWidth="1"/>
    <col min="3392" max="3392" width="4.5703125" style="1" customWidth="1"/>
    <col min="3393" max="3412" width="3.28515625" style="1" customWidth="1"/>
    <col min="3413" max="3414" width="9.140625" style="1" customWidth="1"/>
    <col min="3415" max="3415" width="16.42578125" style="1" customWidth="1"/>
    <col min="3416" max="3416" width="19.7109375" style="1" customWidth="1"/>
    <col min="3417" max="3417" width="9.7109375" style="1" customWidth="1"/>
    <col min="3418" max="3587" width="0" style="1" hidden="1"/>
    <col min="3588" max="3588" width="3.42578125" style="1" customWidth="1"/>
    <col min="3589" max="3589" width="14.42578125" style="1" customWidth="1"/>
    <col min="3590" max="3590" width="3.7109375" style="1" customWidth="1"/>
    <col min="3591" max="3592" width="4.28515625" style="1" customWidth="1"/>
    <col min="3593" max="3595" width="6.7109375" style="1" customWidth="1"/>
    <col min="3596" max="3596" width="4.85546875" style="1" customWidth="1"/>
    <col min="3597" max="3637" width="3.7109375" style="1" customWidth="1"/>
    <col min="3638" max="3638" width="7" style="1" customWidth="1"/>
    <col min="3639" max="3641" width="5.7109375" style="1" customWidth="1"/>
    <col min="3642" max="3642" width="8.7109375" style="1" customWidth="1"/>
    <col min="3643" max="3646" width="3.7109375" style="1" customWidth="1"/>
    <col min="3647" max="3647" width="4.28515625" style="1" customWidth="1"/>
    <col min="3648" max="3648" width="4.5703125" style="1" customWidth="1"/>
    <col min="3649" max="3668" width="3.28515625" style="1" customWidth="1"/>
    <col min="3669" max="3670" width="9.140625" style="1" customWidth="1"/>
    <col min="3671" max="3671" width="16.42578125" style="1" customWidth="1"/>
    <col min="3672" max="3672" width="19.7109375" style="1" customWidth="1"/>
    <col min="3673" max="3673" width="9.7109375" style="1" customWidth="1"/>
    <col min="3674" max="3843" width="0" style="1" hidden="1"/>
    <col min="3844" max="3844" width="3.42578125" style="1" customWidth="1"/>
    <col min="3845" max="3845" width="14.42578125" style="1" customWidth="1"/>
    <col min="3846" max="3846" width="3.7109375" style="1" customWidth="1"/>
    <col min="3847" max="3848" width="4.28515625" style="1" customWidth="1"/>
    <col min="3849" max="3851" width="6.7109375" style="1" customWidth="1"/>
    <col min="3852" max="3852" width="4.85546875" style="1" customWidth="1"/>
    <col min="3853" max="3893" width="3.7109375" style="1" customWidth="1"/>
    <col min="3894" max="3894" width="7" style="1" customWidth="1"/>
    <col min="3895" max="3897" width="5.7109375" style="1" customWidth="1"/>
    <col min="3898" max="3898" width="8.7109375" style="1" customWidth="1"/>
    <col min="3899" max="3902" width="3.7109375" style="1" customWidth="1"/>
    <col min="3903" max="3903" width="4.28515625" style="1" customWidth="1"/>
    <col min="3904" max="3904" width="4.5703125" style="1" customWidth="1"/>
    <col min="3905" max="3924" width="3.28515625" style="1" customWidth="1"/>
    <col min="3925" max="3926" width="9.140625" style="1" customWidth="1"/>
    <col min="3927" max="3927" width="16.42578125" style="1" customWidth="1"/>
    <col min="3928" max="3928" width="19.7109375" style="1" customWidth="1"/>
    <col min="3929" max="3929" width="9.7109375" style="1" customWidth="1"/>
    <col min="3930" max="4099" width="0" style="1" hidden="1"/>
    <col min="4100" max="4100" width="3.42578125" style="1" customWidth="1"/>
    <col min="4101" max="4101" width="14.42578125" style="1" customWidth="1"/>
    <col min="4102" max="4102" width="3.7109375" style="1" customWidth="1"/>
    <col min="4103" max="4104" width="4.28515625" style="1" customWidth="1"/>
    <col min="4105" max="4107" width="6.7109375" style="1" customWidth="1"/>
    <col min="4108" max="4108" width="4.85546875" style="1" customWidth="1"/>
    <col min="4109" max="4149" width="3.7109375" style="1" customWidth="1"/>
    <col min="4150" max="4150" width="7" style="1" customWidth="1"/>
    <col min="4151" max="4153" width="5.7109375" style="1" customWidth="1"/>
    <col min="4154" max="4154" width="8.7109375" style="1" customWidth="1"/>
    <col min="4155" max="4158" width="3.7109375" style="1" customWidth="1"/>
    <col min="4159" max="4159" width="4.28515625" style="1" customWidth="1"/>
    <col min="4160" max="4160" width="4.5703125" style="1" customWidth="1"/>
    <col min="4161" max="4180" width="3.28515625" style="1" customWidth="1"/>
    <col min="4181" max="4182" width="9.140625" style="1" customWidth="1"/>
    <col min="4183" max="4183" width="16.42578125" style="1" customWidth="1"/>
    <col min="4184" max="4184" width="19.7109375" style="1" customWidth="1"/>
    <col min="4185" max="4185" width="9.7109375" style="1" customWidth="1"/>
    <col min="4186" max="4355" width="0" style="1" hidden="1"/>
    <col min="4356" max="4356" width="3.42578125" style="1" customWidth="1"/>
    <col min="4357" max="4357" width="14.42578125" style="1" customWidth="1"/>
    <col min="4358" max="4358" width="3.7109375" style="1" customWidth="1"/>
    <col min="4359" max="4360" width="4.28515625" style="1" customWidth="1"/>
    <col min="4361" max="4363" width="6.7109375" style="1" customWidth="1"/>
    <col min="4364" max="4364" width="4.85546875" style="1" customWidth="1"/>
    <col min="4365" max="4405" width="3.7109375" style="1" customWidth="1"/>
    <col min="4406" max="4406" width="7" style="1" customWidth="1"/>
    <col min="4407" max="4409" width="5.7109375" style="1" customWidth="1"/>
    <col min="4410" max="4410" width="8.7109375" style="1" customWidth="1"/>
    <col min="4411" max="4414" width="3.7109375" style="1" customWidth="1"/>
    <col min="4415" max="4415" width="4.28515625" style="1" customWidth="1"/>
    <col min="4416" max="4416" width="4.5703125" style="1" customWidth="1"/>
    <col min="4417" max="4436" width="3.28515625" style="1" customWidth="1"/>
    <col min="4437" max="4438" width="9.140625" style="1" customWidth="1"/>
    <col min="4439" max="4439" width="16.42578125" style="1" customWidth="1"/>
    <col min="4440" max="4440" width="19.7109375" style="1" customWidth="1"/>
    <col min="4441" max="4441" width="9.7109375" style="1" customWidth="1"/>
    <col min="4442" max="4611" width="0" style="1" hidden="1"/>
    <col min="4612" max="4612" width="3.42578125" style="1" customWidth="1"/>
    <col min="4613" max="4613" width="14.42578125" style="1" customWidth="1"/>
    <col min="4614" max="4614" width="3.7109375" style="1" customWidth="1"/>
    <col min="4615" max="4616" width="4.28515625" style="1" customWidth="1"/>
    <col min="4617" max="4619" width="6.7109375" style="1" customWidth="1"/>
    <col min="4620" max="4620" width="4.85546875" style="1" customWidth="1"/>
    <col min="4621" max="4661" width="3.7109375" style="1" customWidth="1"/>
    <col min="4662" max="4662" width="7" style="1" customWidth="1"/>
    <col min="4663" max="4665" width="5.7109375" style="1" customWidth="1"/>
    <col min="4666" max="4666" width="8.7109375" style="1" customWidth="1"/>
    <col min="4667" max="4670" width="3.7109375" style="1" customWidth="1"/>
    <col min="4671" max="4671" width="4.28515625" style="1" customWidth="1"/>
    <col min="4672" max="4672" width="4.5703125" style="1" customWidth="1"/>
    <col min="4673" max="4692" width="3.28515625" style="1" customWidth="1"/>
    <col min="4693" max="4694" width="9.140625" style="1" customWidth="1"/>
    <col min="4695" max="4695" width="16.42578125" style="1" customWidth="1"/>
    <col min="4696" max="4696" width="19.7109375" style="1" customWidth="1"/>
    <col min="4697" max="4697" width="9.7109375" style="1" customWidth="1"/>
    <col min="4698" max="4867" width="0" style="1" hidden="1"/>
    <col min="4868" max="4868" width="3.42578125" style="1" customWidth="1"/>
    <col min="4869" max="4869" width="14.42578125" style="1" customWidth="1"/>
    <col min="4870" max="4870" width="3.7109375" style="1" customWidth="1"/>
    <col min="4871" max="4872" width="4.28515625" style="1" customWidth="1"/>
    <col min="4873" max="4875" width="6.7109375" style="1" customWidth="1"/>
    <col min="4876" max="4876" width="4.85546875" style="1" customWidth="1"/>
    <col min="4877" max="4917" width="3.7109375" style="1" customWidth="1"/>
    <col min="4918" max="4918" width="7" style="1" customWidth="1"/>
    <col min="4919" max="4921" width="5.7109375" style="1" customWidth="1"/>
    <col min="4922" max="4922" width="8.7109375" style="1" customWidth="1"/>
    <col min="4923" max="4926" width="3.7109375" style="1" customWidth="1"/>
    <col min="4927" max="4927" width="4.28515625" style="1" customWidth="1"/>
    <col min="4928" max="4928" width="4.5703125" style="1" customWidth="1"/>
    <col min="4929" max="4948" width="3.28515625" style="1" customWidth="1"/>
    <col min="4949" max="4950" width="9.140625" style="1" customWidth="1"/>
    <col min="4951" max="4951" width="16.42578125" style="1" customWidth="1"/>
    <col min="4952" max="4952" width="19.7109375" style="1" customWidth="1"/>
    <col min="4953" max="4953" width="9.7109375" style="1" customWidth="1"/>
    <col min="4954" max="5123" width="0" style="1" hidden="1"/>
    <col min="5124" max="5124" width="3.42578125" style="1" customWidth="1"/>
    <col min="5125" max="5125" width="14.42578125" style="1" customWidth="1"/>
    <col min="5126" max="5126" width="3.7109375" style="1" customWidth="1"/>
    <col min="5127" max="5128" width="4.28515625" style="1" customWidth="1"/>
    <col min="5129" max="5131" width="6.7109375" style="1" customWidth="1"/>
    <col min="5132" max="5132" width="4.85546875" style="1" customWidth="1"/>
    <col min="5133" max="5173" width="3.7109375" style="1" customWidth="1"/>
    <col min="5174" max="5174" width="7" style="1" customWidth="1"/>
    <col min="5175" max="5177" width="5.7109375" style="1" customWidth="1"/>
    <col min="5178" max="5178" width="8.7109375" style="1" customWidth="1"/>
    <col min="5179" max="5182" width="3.7109375" style="1" customWidth="1"/>
    <col min="5183" max="5183" width="4.28515625" style="1" customWidth="1"/>
    <col min="5184" max="5184" width="4.5703125" style="1" customWidth="1"/>
    <col min="5185" max="5204" width="3.28515625" style="1" customWidth="1"/>
    <col min="5205" max="5206" width="9.140625" style="1" customWidth="1"/>
    <col min="5207" max="5207" width="16.42578125" style="1" customWidth="1"/>
    <col min="5208" max="5208" width="19.7109375" style="1" customWidth="1"/>
    <col min="5209" max="5209" width="9.7109375" style="1" customWidth="1"/>
    <col min="5210" max="5379" width="0" style="1" hidden="1"/>
    <col min="5380" max="5380" width="3.42578125" style="1" customWidth="1"/>
    <col min="5381" max="5381" width="14.42578125" style="1" customWidth="1"/>
    <col min="5382" max="5382" width="3.7109375" style="1" customWidth="1"/>
    <col min="5383" max="5384" width="4.28515625" style="1" customWidth="1"/>
    <col min="5385" max="5387" width="6.7109375" style="1" customWidth="1"/>
    <col min="5388" max="5388" width="4.85546875" style="1" customWidth="1"/>
    <col min="5389" max="5429" width="3.7109375" style="1" customWidth="1"/>
    <col min="5430" max="5430" width="7" style="1" customWidth="1"/>
    <col min="5431" max="5433" width="5.7109375" style="1" customWidth="1"/>
    <col min="5434" max="5434" width="8.7109375" style="1" customWidth="1"/>
    <col min="5435" max="5438" width="3.7109375" style="1" customWidth="1"/>
    <col min="5439" max="5439" width="4.28515625" style="1" customWidth="1"/>
    <col min="5440" max="5440" width="4.5703125" style="1" customWidth="1"/>
    <col min="5441" max="5460" width="3.28515625" style="1" customWidth="1"/>
    <col min="5461" max="5462" width="9.140625" style="1" customWidth="1"/>
    <col min="5463" max="5463" width="16.42578125" style="1" customWidth="1"/>
    <col min="5464" max="5464" width="19.7109375" style="1" customWidth="1"/>
    <col min="5465" max="5465" width="9.7109375" style="1" customWidth="1"/>
    <col min="5466" max="5635" width="0" style="1" hidden="1"/>
    <col min="5636" max="5636" width="3.42578125" style="1" customWidth="1"/>
    <col min="5637" max="5637" width="14.42578125" style="1" customWidth="1"/>
    <col min="5638" max="5638" width="3.7109375" style="1" customWidth="1"/>
    <col min="5639" max="5640" width="4.28515625" style="1" customWidth="1"/>
    <col min="5641" max="5643" width="6.7109375" style="1" customWidth="1"/>
    <col min="5644" max="5644" width="4.85546875" style="1" customWidth="1"/>
    <col min="5645" max="5685" width="3.7109375" style="1" customWidth="1"/>
    <col min="5686" max="5686" width="7" style="1" customWidth="1"/>
    <col min="5687" max="5689" width="5.7109375" style="1" customWidth="1"/>
    <col min="5690" max="5690" width="8.7109375" style="1" customWidth="1"/>
    <col min="5691" max="5694" width="3.7109375" style="1" customWidth="1"/>
    <col min="5695" max="5695" width="4.28515625" style="1" customWidth="1"/>
    <col min="5696" max="5696" width="4.5703125" style="1" customWidth="1"/>
    <col min="5697" max="5716" width="3.28515625" style="1" customWidth="1"/>
    <col min="5717" max="5718" width="9.140625" style="1" customWidth="1"/>
    <col min="5719" max="5719" width="16.42578125" style="1" customWidth="1"/>
    <col min="5720" max="5720" width="19.7109375" style="1" customWidth="1"/>
    <col min="5721" max="5721" width="9.7109375" style="1" customWidth="1"/>
    <col min="5722" max="5891" width="0" style="1" hidden="1"/>
    <col min="5892" max="5892" width="3.42578125" style="1" customWidth="1"/>
    <col min="5893" max="5893" width="14.42578125" style="1" customWidth="1"/>
    <col min="5894" max="5894" width="3.7109375" style="1" customWidth="1"/>
    <col min="5895" max="5896" width="4.28515625" style="1" customWidth="1"/>
    <col min="5897" max="5899" width="6.7109375" style="1" customWidth="1"/>
    <col min="5900" max="5900" width="4.85546875" style="1" customWidth="1"/>
    <col min="5901" max="5941" width="3.7109375" style="1" customWidth="1"/>
    <col min="5942" max="5942" width="7" style="1" customWidth="1"/>
    <col min="5943" max="5945" width="5.7109375" style="1" customWidth="1"/>
    <col min="5946" max="5946" width="8.7109375" style="1" customWidth="1"/>
    <col min="5947" max="5950" width="3.7109375" style="1" customWidth="1"/>
    <col min="5951" max="5951" width="4.28515625" style="1" customWidth="1"/>
    <col min="5952" max="5952" width="4.5703125" style="1" customWidth="1"/>
    <col min="5953" max="5972" width="3.28515625" style="1" customWidth="1"/>
    <col min="5973" max="5974" width="9.140625" style="1" customWidth="1"/>
    <col min="5975" max="5975" width="16.42578125" style="1" customWidth="1"/>
    <col min="5976" max="5976" width="19.7109375" style="1" customWidth="1"/>
    <col min="5977" max="5977" width="9.7109375" style="1" customWidth="1"/>
    <col min="5978" max="6147" width="0" style="1" hidden="1"/>
    <col min="6148" max="6148" width="3.42578125" style="1" customWidth="1"/>
    <col min="6149" max="6149" width="14.42578125" style="1" customWidth="1"/>
    <col min="6150" max="6150" width="3.7109375" style="1" customWidth="1"/>
    <col min="6151" max="6152" width="4.28515625" style="1" customWidth="1"/>
    <col min="6153" max="6155" width="6.7109375" style="1" customWidth="1"/>
    <col min="6156" max="6156" width="4.85546875" style="1" customWidth="1"/>
    <col min="6157" max="6197" width="3.7109375" style="1" customWidth="1"/>
    <col min="6198" max="6198" width="7" style="1" customWidth="1"/>
    <col min="6199" max="6201" width="5.7109375" style="1" customWidth="1"/>
    <col min="6202" max="6202" width="8.7109375" style="1" customWidth="1"/>
    <col min="6203" max="6206" width="3.7109375" style="1" customWidth="1"/>
    <col min="6207" max="6207" width="4.28515625" style="1" customWidth="1"/>
    <col min="6208" max="6208" width="4.5703125" style="1" customWidth="1"/>
    <col min="6209" max="6228" width="3.28515625" style="1" customWidth="1"/>
    <col min="6229" max="6230" width="9.140625" style="1" customWidth="1"/>
    <col min="6231" max="6231" width="16.42578125" style="1" customWidth="1"/>
    <col min="6232" max="6232" width="19.7109375" style="1" customWidth="1"/>
    <col min="6233" max="6233" width="9.7109375" style="1" customWidth="1"/>
    <col min="6234" max="6403" width="0" style="1" hidden="1"/>
    <col min="6404" max="6404" width="3.42578125" style="1" customWidth="1"/>
    <col min="6405" max="6405" width="14.42578125" style="1" customWidth="1"/>
    <col min="6406" max="6406" width="3.7109375" style="1" customWidth="1"/>
    <col min="6407" max="6408" width="4.28515625" style="1" customWidth="1"/>
    <col min="6409" max="6411" width="6.7109375" style="1" customWidth="1"/>
    <col min="6412" max="6412" width="4.85546875" style="1" customWidth="1"/>
    <col min="6413" max="6453" width="3.7109375" style="1" customWidth="1"/>
    <col min="6454" max="6454" width="7" style="1" customWidth="1"/>
    <col min="6455" max="6457" width="5.7109375" style="1" customWidth="1"/>
    <col min="6458" max="6458" width="8.7109375" style="1" customWidth="1"/>
    <col min="6459" max="6462" width="3.7109375" style="1" customWidth="1"/>
    <col min="6463" max="6463" width="4.28515625" style="1" customWidth="1"/>
    <col min="6464" max="6464" width="4.5703125" style="1" customWidth="1"/>
    <col min="6465" max="6484" width="3.28515625" style="1" customWidth="1"/>
    <col min="6485" max="6486" width="9.140625" style="1" customWidth="1"/>
    <col min="6487" max="6487" width="16.42578125" style="1" customWidth="1"/>
    <col min="6488" max="6488" width="19.7109375" style="1" customWidth="1"/>
    <col min="6489" max="6489" width="9.7109375" style="1" customWidth="1"/>
    <col min="6490" max="6659" width="0" style="1" hidden="1"/>
    <col min="6660" max="6660" width="3.42578125" style="1" customWidth="1"/>
    <col min="6661" max="6661" width="14.42578125" style="1" customWidth="1"/>
    <col min="6662" max="6662" width="3.7109375" style="1" customWidth="1"/>
    <col min="6663" max="6664" width="4.28515625" style="1" customWidth="1"/>
    <col min="6665" max="6667" width="6.7109375" style="1" customWidth="1"/>
    <col min="6668" max="6668" width="4.85546875" style="1" customWidth="1"/>
    <col min="6669" max="6709" width="3.7109375" style="1" customWidth="1"/>
    <col min="6710" max="6710" width="7" style="1" customWidth="1"/>
    <col min="6711" max="6713" width="5.7109375" style="1" customWidth="1"/>
    <col min="6714" max="6714" width="8.7109375" style="1" customWidth="1"/>
    <col min="6715" max="6718" width="3.7109375" style="1" customWidth="1"/>
    <col min="6719" max="6719" width="4.28515625" style="1" customWidth="1"/>
    <col min="6720" max="6720" width="4.5703125" style="1" customWidth="1"/>
    <col min="6721" max="6740" width="3.28515625" style="1" customWidth="1"/>
    <col min="6741" max="6742" width="9.140625" style="1" customWidth="1"/>
    <col min="6743" max="6743" width="16.42578125" style="1" customWidth="1"/>
    <col min="6744" max="6744" width="19.7109375" style="1" customWidth="1"/>
    <col min="6745" max="6745" width="9.7109375" style="1" customWidth="1"/>
    <col min="6746" max="6915" width="0" style="1" hidden="1"/>
    <col min="6916" max="6916" width="3.42578125" style="1" customWidth="1"/>
    <col min="6917" max="6917" width="14.42578125" style="1" customWidth="1"/>
    <col min="6918" max="6918" width="3.7109375" style="1" customWidth="1"/>
    <col min="6919" max="6920" width="4.28515625" style="1" customWidth="1"/>
    <col min="6921" max="6923" width="6.7109375" style="1" customWidth="1"/>
    <col min="6924" max="6924" width="4.85546875" style="1" customWidth="1"/>
    <col min="6925" max="6965" width="3.7109375" style="1" customWidth="1"/>
    <col min="6966" max="6966" width="7" style="1" customWidth="1"/>
    <col min="6967" max="6969" width="5.7109375" style="1" customWidth="1"/>
    <col min="6970" max="6970" width="8.7109375" style="1" customWidth="1"/>
    <col min="6971" max="6974" width="3.7109375" style="1" customWidth="1"/>
    <col min="6975" max="6975" width="4.28515625" style="1" customWidth="1"/>
    <col min="6976" max="6976" width="4.5703125" style="1" customWidth="1"/>
    <col min="6977" max="6996" width="3.28515625" style="1" customWidth="1"/>
    <col min="6997" max="6998" width="9.140625" style="1" customWidth="1"/>
    <col min="6999" max="6999" width="16.42578125" style="1" customWidth="1"/>
    <col min="7000" max="7000" width="19.7109375" style="1" customWidth="1"/>
    <col min="7001" max="7001" width="9.7109375" style="1" customWidth="1"/>
    <col min="7002" max="7171" width="0" style="1" hidden="1"/>
    <col min="7172" max="7172" width="3.42578125" style="1" customWidth="1"/>
    <col min="7173" max="7173" width="14.42578125" style="1" customWidth="1"/>
    <col min="7174" max="7174" width="3.7109375" style="1" customWidth="1"/>
    <col min="7175" max="7176" width="4.28515625" style="1" customWidth="1"/>
    <col min="7177" max="7179" width="6.7109375" style="1" customWidth="1"/>
    <col min="7180" max="7180" width="4.85546875" style="1" customWidth="1"/>
    <col min="7181" max="7221" width="3.7109375" style="1" customWidth="1"/>
    <col min="7222" max="7222" width="7" style="1" customWidth="1"/>
    <col min="7223" max="7225" width="5.7109375" style="1" customWidth="1"/>
    <col min="7226" max="7226" width="8.7109375" style="1" customWidth="1"/>
    <col min="7227" max="7230" width="3.7109375" style="1" customWidth="1"/>
    <col min="7231" max="7231" width="4.28515625" style="1" customWidth="1"/>
    <col min="7232" max="7232" width="4.5703125" style="1" customWidth="1"/>
    <col min="7233" max="7252" width="3.28515625" style="1" customWidth="1"/>
    <col min="7253" max="7254" width="9.140625" style="1" customWidth="1"/>
    <col min="7255" max="7255" width="16.42578125" style="1" customWidth="1"/>
    <col min="7256" max="7256" width="19.7109375" style="1" customWidth="1"/>
    <col min="7257" max="7257" width="9.7109375" style="1" customWidth="1"/>
    <col min="7258" max="7427" width="0" style="1" hidden="1"/>
    <col min="7428" max="7428" width="3.42578125" style="1" customWidth="1"/>
    <col min="7429" max="7429" width="14.42578125" style="1" customWidth="1"/>
    <col min="7430" max="7430" width="3.7109375" style="1" customWidth="1"/>
    <col min="7431" max="7432" width="4.28515625" style="1" customWidth="1"/>
    <col min="7433" max="7435" width="6.7109375" style="1" customWidth="1"/>
    <col min="7436" max="7436" width="4.85546875" style="1" customWidth="1"/>
    <col min="7437" max="7477" width="3.7109375" style="1" customWidth="1"/>
    <col min="7478" max="7478" width="7" style="1" customWidth="1"/>
    <col min="7479" max="7481" width="5.7109375" style="1" customWidth="1"/>
    <col min="7482" max="7482" width="8.7109375" style="1" customWidth="1"/>
    <col min="7483" max="7486" width="3.7109375" style="1" customWidth="1"/>
    <col min="7487" max="7487" width="4.28515625" style="1" customWidth="1"/>
    <col min="7488" max="7488" width="4.5703125" style="1" customWidth="1"/>
    <col min="7489" max="7508" width="3.28515625" style="1" customWidth="1"/>
    <col min="7509" max="7510" width="9.140625" style="1" customWidth="1"/>
    <col min="7511" max="7511" width="16.42578125" style="1" customWidth="1"/>
    <col min="7512" max="7512" width="19.7109375" style="1" customWidth="1"/>
    <col min="7513" max="7513" width="9.7109375" style="1" customWidth="1"/>
    <col min="7514" max="7683" width="0" style="1" hidden="1"/>
    <col min="7684" max="7684" width="3.42578125" style="1" customWidth="1"/>
    <col min="7685" max="7685" width="14.42578125" style="1" customWidth="1"/>
    <col min="7686" max="7686" width="3.7109375" style="1" customWidth="1"/>
    <col min="7687" max="7688" width="4.28515625" style="1" customWidth="1"/>
    <col min="7689" max="7691" width="6.7109375" style="1" customWidth="1"/>
    <col min="7692" max="7692" width="4.85546875" style="1" customWidth="1"/>
    <col min="7693" max="7733" width="3.7109375" style="1" customWidth="1"/>
    <col min="7734" max="7734" width="7" style="1" customWidth="1"/>
    <col min="7735" max="7737" width="5.7109375" style="1" customWidth="1"/>
    <col min="7738" max="7738" width="8.7109375" style="1" customWidth="1"/>
    <col min="7739" max="7742" width="3.7109375" style="1" customWidth="1"/>
    <col min="7743" max="7743" width="4.28515625" style="1" customWidth="1"/>
    <col min="7744" max="7744" width="4.5703125" style="1" customWidth="1"/>
    <col min="7745" max="7764" width="3.28515625" style="1" customWidth="1"/>
    <col min="7765" max="7766" width="9.140625" style="1" customWidth="1"/>
    <col min="7767" max="7767" width="16.42578125" style="1" customWidth="1"/>
    <col min="7768" max="7768" width="19.7109375" style="1" customWidth="1"/>
    <col min="7769" max="7769" width="9.7109375" style="1" customWidth="1"/>
    <col min="7770" max="7939" width="0" style="1" hidden="1"/>
    <col min="7940" max="7940" width="3.42578125" style="1" customWidth="1"/>
    <col min="7941" max="7941" width="14.42578125" style="1" customWidth="1"/>
    <col min="7942" max="7942" width="3.7109375" style="1" customWidth="1"/>
    <col min="7943" max="7944" width="4.28515625" style="1" customWidth="1"/>
    <col min="7945" max="7947" width="6.7109375" style="1" customWidth="1"/>
    <col min="7948" max="7948" width="4.85546875" style="1" customWidth="1"/>
    <col min="7949" max="7989" width="3.7109375" style="1" customWidth="1"/>
    <col min="7990" max="7990" width="7" style="1" customWidth="1"/>
    <col min="7991" max="7993" width="5.7109375" style="1" customWidth="1"/>
    <col min="7994" max="7994" width="8.7109375" style="1" customWidth="1"/>
    <col min="7995" max="7998" width="3.7109375" style="1" customWidth="1"/>
    <col min="7999" max="7999" width="4.28515625" style="1" customWidth="1"/>
    <col min="8000" max="8000" width="4.5703125" style="1" customWidth="1"/>
    <col min="8001" max="8020" width="3.28515625" style="1" customWidth="1"/>
    <col min="8021" max="8022" width="9.140625" style="1" customWidth="1"/>
    <col min="8023" max="8023" width="16.42578125" style="1" customWidth="1"/>
    <col min="8024" max="8024" width="19.7109375" style="1" customWidth="1"/>
    <col min="8025" max="8025" width="9.7109375" style="1" customWidth="1"/>
    <col min="8026" max="8195" width="0" style="1" hidden="1"/>
    <col min="8196" max="8196" width="3.42578125" style="1" customWidth="1"/>
    <col min="8197" max="8197" width="14.42578125" style="1" customWidth="1"/>
    <col min="8198" max="8198" width="3.7109375" style="1" customWidth="1"/>
    <col min="8199" max="8200" width="4.28515625" style="1" customWidth="1"/>
    <col min="8201" max="8203" width="6.7109375" style="1" customWidth="1"/>
    <col min="8204" max="8204" width="4.85546875" style="1" customWidth="1"/>
    <col min="8205" max="8245" width="3.7109375" style="1" customWidth="1"/>
    <col min="8246" max="8246" width="7" style="1" customWidth="1"/>
    <col min="8247" max="8249" width="5.7109375" style="1" customWidth="1"/>
    <col min="8250" max="8250" width="8.7109375" style="1" customWidth="1"/>
    <col min="8251" max="8254" width="3.7109375" style="1" customWidth="1"/>
    <col min="8255" max="8255" width="4.28515625" style="1" customWidth="1"/>
    <col min="8256" max="8256" width="4.5703125" style="1" customWidth="1"/>
    <col min="8257" max="8276" width="3.28515625" style="1" customWidth="1"/>
    <col min="8277" max="8278" width="9.140625" style="1" customWidth="1"/>
    <col min="8279" max="8279" width="16.42578125" style="1" customWidth="1"/>
    <col min="8280" max="8280" width="19.7109375" style="1" customWidth="1"/>
    <col min="8281" max="8281" width="9.7109375" style="1" customWidth="1"/>
    <col min="8282" max="8451" width="0" style="1" hidden="1"/>
    <col min="8452" max="8452" width="3.42578125" style="1" customWidth="1"/>
    <col min="8453" max="8453" width="14.42578125" style="1" customWidth="1"/>
    <col min="8454" max="8454" width="3.7109375" style="1" customWidth="1"/>
    <col min="8455" max="8456" width="4.28515625" style="1" customWidth="1"/>
    <col min="8457" max="8459" width="6.7109375" style="1" customWidth="1"/>
    <col min="8460" max="8460" width="4.85546875" style="1" customWidth="1"/>
    <col min="8461" max="8501" width="3.7109375" style="1" customWidth="1"/>
    <col min="8502" max="8502" width="7" style="1" customWidth="1"/>
    <col min="8503" max="8505" width="5.7109375" style="1" customWidth="1"/>
    <col min="8506" max="8506" width="8.7109375" style="1" customWidth="1"/>
    <col min="8507" max="8510" width="3.7109375" style="1" customWidth="1"/>
    <col min="8511" max="8511" width="4.28515625" style="1" customWidth="1"/>
    <col min="8512" max="8512" width="4.5703125" style="1" customWidth="1"/>
    <col min="8513" max="8532" width="3.28515625" style="1" customWidth="1"/>
    <col min="8533" max="8534" width="9.140625" style="1" customWidth="1"/>
    <col min="8535" max="8535" width="16.42578125" style="1" customWidth="1"/>
    <col min="8536" max="8536" width="19.7109375" style="1" customWidth="1"/>
    <col min="8537" max="8537" width="9.7109375" style="1" customWidth="1"/>
    <col min="8538" max="8707" width="0" style="1" hidden="1"/>
    <col min="8708" max="8708" width="3.42578125" style="1" customWidth="1"/>
    <col min="8709" max="8709" width="14.42578125" style="1" customWidth="1"/>
    <col min="8710" max="8710" width="3.7109375" style="1" customWidth="1"/>
    <col min="8711" max="8712" width="4.28515625" style="1" customWidth="1"/>
    <col min="8713" max="8715" width="6.7109375" style="1" customWidth="1"/>
    <col min="8716" max="8716" width="4.85546875" style="1" customWidth="1"/>
    <col min="8717" max="8757" width="3.7109375" style="1" customWidth="1"/>
    <col min="8758" max="8758" width="7" style="1" customWidth="1"/>
    <col min="8759" max="8761" width="5.7109375" style="1" customWidth="1"/>
    <col min="8762" max="8762" width="8.7109375" style="1" customWidth="1"/>
    <col min="8763" max="8766" width="3.7109375" style="1" customWidth="1"/>
    <col min="8767" max="8767" width="4.28515625" style="1" customWidth="1"/>
    <col min="8768" max="8768" width="4.5703125" style="1" customWidth="1"/>
    <col min="8769" max="8788" width="3.28515625" style="1" customWidth="1"/>
    <col min="8789" max="8790" width="9.140625" style="1" customWidth="1"/>
    <col min="8791" max="8791" width="16.42578125" style="1" customWidth="1"/>
    <col min="8792" max="8792" width="19.7109375" style="1" customWidth="1"/>
    <col min="8793" max="8793" width="9.7109375" style="1" customWidth="1"/>
    <col min="8794" max="8963" width="0" style="1" hidden="1"/>
    <col min="8964" max="8964" width="3.42578125" style="1" customWidth="1"/>
    <col min="8965" max="8965" width="14.42578125" style="1" customWidth="1"/>
    <col min="8966" max="8966" width="3.7109375" style="1" customWidth="1"/>
    <col min="8967" max="8968" width="4.28515625" style="1" customWidth="1"/>
    <col min="8969" max="8971" width="6.7109375" style="1" customWidth="1"/>
    <col min="8972" max="8972" width="4.85546875" style="1" customWidth="1"/>
    <col min="8973" max="9013" width="3.7109375" style="1" customWidth="1"/>
    <col min="9014" max="9014" width="7" style="1" customWidth="1"/>
    <col min="9015" max="9017" width="5.7109375" style="1" customWidth="1"/>
    <col min="9018" max="9018" width="8.7109375" style="1" customWidth="1"/>
    <col min="9019" max="9022" width="3.7109375" style="1" customWidth="1"/>
    <col min="9023" max="9023" width="4.28515625" style="1" customWidth="1"/>
    <col min="9024" max="9024" width="4.5703125" style="1" customWidth="1"/>
    <col min="9025" max="9044" width="3.28515625" style="1" customWidth="1"/>
    <col min="9045" max="9046" width="9.140625" style="1" customWidth="1"/>
    <col min="9047" max="9047" width="16.42578125" style="1" customWidth="1"/>
    <col min="9048" max="9048" width="19.7109375" style="1" customWidth="1"/>
    <col min="9049" max="9049" width="9.7109375" style="1" customWidth="1"/>
    <col min="9050" max="9219" width="0" style="1" hidden="1"/>
    <col min="9220" max="9220" width="3.42578125" style="1" customWidth="1"/>
    <col min="9221" max="9221" width="14.42578125" style="1" customWidth="1"/>
    <col min="9222" max="9222" width="3.7109375" style="1" customWidth="1"/>
    <col min="9223" max="9224" width="4.28515625" style="1" customWidth="1"/>
    <col min="9225" max="9227" width="6.7109375" style="1" customWidth="1"/>
    <col min="9228" max="9228" width="4.85546875" style="1" customWidth="1"/>
    <col min="9229" max="9269" width="3.7109375" style="1" customWidth="1"/>
    <col min="9270" max="9270" width="7" style="1" customWidth="1"/>
    <col min="9271" max="9273" width="5.7109375" style="1" customWidth="1"/>
    <col min="9274" max="9274" width="8.7109375" style="1" customWidth="1"/>
    <col min="9275" max="9278" width="3.7109375" style="1" customWidth="1"/>
    <col min="9279" max="9279" width="4.28515625" style="1" customWidth="1"/>
    <col min="9280" max="9280" width="4.5703125" style="1" customWidth="1"/>
    <col min="9281" max="9300" width="3.28515625" style="1" customWidth="1"/>
    <col min="9301" max="9302" width="9.140625" style="1" customWidth="1"/>
    <col min="9303" max="9303" width="16.42578125" style="1" customWidth="1"/>
    <col min="9304" max="9304" width="19.7109375" style="1" customWidth="1"/>
    <col min="9305" max="9305" width="9.7109375" style="1" customWidth="1"/>
    <col min="9306" max="9475" width="0" style="1" hidden="1"/>
    <col min="9476" max="9476" width="3.42578125" style="1" customWidth="1"/>
    <col min="9477" max="9477" width="14.42578125" style="1" customWidth="1"/>
    <col min="9478" max="9478" width="3.7109375" style="1" customWidth="1"/>
    <col min="9479" max="9480" width="4.28515625" style="1" customWidth="1"/>
    <col min="9481" max="9483" width="6.7109375" style="1" customWidth="1"/>
    <col min="9484" max="9484" width="4.85546875" style="1" customWidth="1"/>
    <col min="9485" max="9525" width="3.7109375" style="1" customWidth="1"/>
    <col min="9526" max="9526" width="7" style="1" customWidth="1"/>
    <col min="9527" max="9529" width="5.7109375" style="1" customWidth="1"/>
    <col min="9530" max="9530" width="8.7109375" style="1" customWidth="1"/>
    <col min="9531" max="9534" width="3.7109375" style="1" customWidth="1"/>
    <col min="9535" max="9535" width="4.28515625" style="1" customWidth="1"/>
    <col min="9536" max="9536" width="4.5703125" style="1" customWidth="1"/>
    <col min="9537" max="9556" width="3.28515625" style="1" customWidth="1"/>
    <col min="9557" max="9558" width="9.140625" style="1" customWidth="1"/>
    <col min="9559" max="9559" width="16.42578125" style="1" customWidth="1"/>
    <col min="9560" max="9560" width="19.7109375" style="1" customWidth="1"/>
    <col min="9561" max="9561" width="9.7109375" style="1" customWidth="1"/>
    <col min="9562" max="9731" width="0" style="1" hidden="1"/>
    <col min="9732" max="9732" width="3.42578125" style="1" customWidth="1"/>
    <col min="9733" max="9733" width="14.42578125" style="1" customWidth="1"/>
    <col min="9734" max="9734" width="3.7109375" style="1" customWidth="1"/>
    <col min="9735" max="9736" width="4.28515625" style="1" customWidth="1"/>
    <col min="9737" max="9739" width="6.7109375" style="1" customWidth="1"/>
    <col min="9740" max="9740" width="4.85546875" style="1" customWidth="1"/>
    <col min="9741" max="9781" width="3.7109375" style="1" customWidth="1"/>
    <col min="9782" max="9782" width="7" style="1" customWidth="1"/>
    <col min="9783" max="9785" width="5.7109375" style="1" customWidth="1"/>
    <col min="9786" max="9786" width="8.7109375" style="1" customWidth="1"/>
    <col min="9787" max="9790" width="3.7109375" style="1" customWidth="1"/>
    <col min="9791" max="9791" width="4.28515625" style="1" customWidth="1"/>
    <col min="9792" max="9792" width="4.5703125" style="1" customWidth="1"/>
    <col min="9793" max="9812" width="3.28515625" style="1" customWidth="1"/>
    <col min="9813" max="9814" width="9.140625" style="1" customWidth="1"/>
    <col min="9815" max="9815" width="16.42578125" style="1" customWidth="1"/>
    <col min="9816" max="9816" width="19.7109375" style="1" customWidth="1"/>
    <col min="9817" max="9817" width="9.7109375" style="1" customWidth="1"/>
    <col min="9818" max="9987" width="0" style="1" hidden="1"/>
    <col min="9988" max="9988" width="3.42578125" style="1" customWidth="1"/>
    <col min="9989" max="9989" width="14.42578125" style="1" customWidth="1"/>
    <col min="9990" max="9990" width="3.7109375" style="1" customWidth="1"/>
    <col min="9991" max="9992" width="4.28515625" style="1" customWidth="1"/>
    <col min="9993" max="9995" width="6.7109375" style="1" customWidth="1"/>
    <col min="9996" max="9996" width="4.85546875" style="1" customWidth="1"/>
    <col min="9997" max="10037" width="3.7109375" style="1" customWidth="1"/>
    <col min="10038" max="10038" width="7" style="1" customWidth="1"/>
    <col min="10039" max="10041" width="5.7109375" style="1" customWidth="1"/>
    <col min="10042" max="10042" width="8.7109375" style="1" customWidth="1"/>
    <col min="10043" max="10046" width="3.7109375" style="1" customWidth="1"/>
    <col min="10047" max="10047" width="4.28515625" style="1" customWidth="1"/>
    <col min="10048" max="10048" width="4.5703125" style="1" customWidth="1"/>
    <col min="10049" max="10068" width="3.28515625" style="1" customWidth="1"/>
    <col min="10069" max="10070" width="9.140625" style="1" customWidth="1"/>
    <col min="10071" max="10071" width="16.42578125" style="1" customWidth="1"/>
    <col min="10072" max="10072" width="19.7109375" style="1" customWidth="1"/>
    <col min="10073" max="10073" width="9.7109375" style="1" customWidth="1"/>
    <col min="10074" max="10243" width="0" style="1" hidden="1"/>
    <col min="10244" max="10244" width="3.42578125" style="1" customWidth="1"/>
    <col min="10245" max="10245" width="14.42578125" style="1" customWidth="1"/>
    <col min="10246" max="10246" width="3.7109375" style="1" customWidth="1"/>
    <col min="10247" max="10248" width="4.28515625" style="1" customWidth="1"/>
    <col min="10249" max="10251" width="6.7109375" style="1" customWidth="1"/>
    <col min="10252" max="10252" width="4.85546875" style="1" customWidth="1"/>
    <col min="10253" max="10293" width="3.7109375" style="1" customWidth="1"/>
    <col min="10294" max="10294" width="7" style="1" customWidth="1"/>
    <col min="10295" max="10297" width="5.7109375" style="1" customWidth="1"/>
    <col min="10298" max="10298" width="8.7109375" style="1" customWidth="1"/>
    <col min="10299" max="10302" width="3.7109375" style="1" customWidth="1"/>
    <col min="10303" max="10303" width="4.28515625" style="1" customWidth="1"/>
    <col min="10304" max="10304" width="4.5703125" style="1" customWidth="1"/>
    <col min="10305" max="10324" width="3.28515625" style="1" customWidth="1"/>
    <col min="10325" max="10326" width="9.140625" style="1" customWidth="1"/>
    <col min="10327" max="10327" width="16.42578125" style="1" customWidth="1"/>
    <col min="10328" max="10328" width="19.7109375" style="1" customWidth="1"/>
    <col min="10329" max="10329" width="9.7109375" style="1" customWidth="1"/>
    <col min="10330" max="10499" width="0" style="1" hidden="1"/>
    <col min="10500" max="10500" width="3.42578125" style="1" customWidth="1"/>
    <col min="10501" max="10501" width="14.42578125" style="1" customWidth="1"/>
    <col min="10502" max="10502" width="3.7109375" style="1" customWidth="1"/>
    <col min="10503" max="10504" width="4.28515625" style="1" customWidth="1"/>
    <col min="10505" max="10507" width="6.7109375" style="1" customWidth="1"/>
    <col min="10508" max="10508" width="4.85546875" style="1" customWidth="1"/>
    <col min="10509" max="10549" width="3.7109375" style="1" customWidth="1"/>
    <col min="10550" max="10550" width="7" style="1" customWidth="1"/>
    <col min="10551" max="10553" width="5.7109375" style="1" customWidth="1"/>
    <col min="10554" max="10554" width="8.7109375" style="1" customWidth="1"/>
    <col min="10555" max="10558" width="3.7109375" style="1" customWidth="1"/>
    <col min="10559" max="10559" width="4.28515625" style="1" customWidth="1"/>
    <col min="10560" max="10560" width="4.5703125" style="1" customWidth="1"/>
    <col min="10561" max="10580" width="3.28515625" style="1" customWidth="1"/>
    <col min="10581" max="10582" width="9.140625" style="1" customWidth="1"/>
    <col min="10583" max="10583" width="16.42578125" style="1" customWidth="1"/>
    <col min="10584" max="10584" width="19.7109375" style="1" customWidth="1"/>
    <col min="10585" max="10585" width="9.7109375" style="1" customWidth="1"/>
    <col min="10586" max="10755" width="0" style="1" hidden="1"/>
    <col min="10756" max="10756" width="3.42578125" style="1" customWidth="1"/>
    <col min="10757" max="10757" width="14.42578125" style="1" customWidth="1"/>
    <col min="10758" max="10758" width="3.7109375" style="1" customWidth="1"/>
    <col min="10759" max="10760" width="4.28515625" style="1" customWidth="1"/>
    <col min="10761" max="10763" width="6.7109375" style="1" customWidth="1"/>
    <col min="10764" max="10764" width="4.85546875" style="1" customWidth="1"/>
    <col min="10765" max="10805" width="3.7109375" style="1" customWidth="1"/>
    <col min="10806" max="10806" width="7" style="1" customWidth="1"/>
    <col min="10807" max="10809" width="5.7109375" style="1" customWidth="1"/>
    <col min="10810" max="10810" width="8.7109375" style="1" customWidth="1"/>
    <col min="10811" max="10814" width="3.7109375" style="1" customWidth="1"/>
    <col min="10815" max="10815" width="4.28515625" style="1" customWidth="1"/>
    <col min="10816" max="10816" width="4.5703125" style="1" customWidth="1"/>
    <col min="10817" max="10836" width="3.28515625" style="1" customWidth="1"/>
    <col min="10837" max="10838" width="9.140625" style="1" customWidth="1"/>
    <col min="10839" max="10839" width="16.42578125" style="1" customWidth="1"/>
    <col min="10840" max="10840" width="19.7109375" style="1" customWidth="1"/>
    <col min="10841" max="10841" width="9.7109375" style="1" customWidth="1"/>
    <col min="10842" max="11011" width="0" style="1" hidden="1"/>
    <col min="11012" max="11012" width="3.42578125" style="1" customWidth="1"/>
    <col min="11013" max="11013" width="14.42578125" style="1" customWidth="1"/>
    <col min="11014" max="11014" width="3.7109375" style="1" customWidth="1"/>
    <col min="11015" max="11016" width="4.28515625" style="1" customWidth="1"/>
    <col min="11017" max="11019" width="6.7109375" style="1" customWidth="1"/>
    <col min="11020" max="11020" width="4.85546875" style="1" customWidth="1"/>
    <col min="11021" max="11061" width="3.7109375" style="1" customWidth="1"/>
    <col min="11062" max="11062" width="7" style="1" customWidth="1"/>
    <col min="11063" max="11065" width="5.7109375" style="1" customWidth="1"/>
    <col min="11066" max="11066" width="8.7109375" style="1" customWidth="1"/>
    <col min="11067" max="11070" width="3.7109375" style="1" customWidth="1"/>
    <col min="11071" max="11071" width="4.28515625" style="1" customWidth="1"/>
    <col min="11072" max="11072" width="4.5703125" style="1" customWidth="1"/>
    <col min="11073" max="11092" width="3.28515625" style="1" customWidth="1"/>
    <col min="11093" max="11094" width="9.140625" style="1" customWidth="1"/>
    <col min="11095" max="11095" width="16.42578125" style="1" customWidth="1"/>
    <col min="11096" max="11096" width="19.7109375" style="1" customWidth="1"/>
    <col min="11097" max="11097" width="9.7109375" style="1" customWidth="1"/>
    <col min="11098" max="11267" width="0" style="1" hidden="1"/>
    <col min="11268" max="11268" width="3.42578125" style="1" customWidth="1"/>
    <col min="11269" max="11269" width="14.42578125" style="1" customWidth="1"/>
    <col min="11270" max="11270" width="3.7109375" style="1" customWidth="1"/>
    <col min="11271" max="11272" width="4.28515625" style="1" customWidth="1"/>
    <col min="11273" max="11275" width="6.7109375" style="1" customWidth="1"/>
    <col min="11276" max="11276" width="4.85546875" style="1" customWidth="1"/>
    <col min="11277" max="11317" width="3.7109375" style="1" customWidth="1"/>
    <col min="11318" max="11318" width="7" style="1" customWidth="1"/>
    <col min="11319" max="11321" width="5.7109375" style="1" customWidth="1"/>
    <col min="11322" max="11322" width="8.7109375" style="1" customWidth="1"/>
    <col min="11323" max="11326" width="3.7109375" style="1" customWidth="1"/>
    <col min="11327" max="11327" width="4.28515625" style="1" customWidth="1"/>
    <col min="11328" max="11328" width="4.5703125" style="1" customWidth="1"/>
    <col min="11329" max="11348" width="3.28515625" style="1" customWidth="1"/>
    <col min="11349" max="11350" width="9.140625" style="1" customWidth="1"/>
    <col min="11351" max="11351" width="16.42578125" style="1" customWidth="1"/>
    <col min="11352" max="11352" width="19.7109375" style="1" customWidth="1"/>
    <col min="11353" max="11353" width="9.7109375" style="1" customWidth="1"/>
    <col min="11354" max="11523" width="0" style="1" hidden="1"/>
    <col min="11524" max="11524" width="3.42578125" style="1" customWidth="1"/>
    <col min="11525" max="11525" width="14.42578125" style="1" customWidth="1"/>
    <col min="11526" max="11526" width="3.7109375" style="1" customWidth="1"/>
    <col min="11527" max="11528" width="4.28515625" style="1" customWidth="1"/>
    <col min="11529" max="11531" width="6.7109375" style="1" customWidth="1"/>
    <col min="11532" max="11532" width="4.85546875" style="1" customWidth="1"/>
    <col min="11533" max="11573" width="3.7109375" style="1" customWidth="1"/>
    <col min="11574" max="11574" width="7" style="1" customWidth="1"/>
    <col min="11575" max="11577" width="5.7109375" style="1" customWidth="1"/>
    <col min="11578" max="11578" width="8.7109375" style="1" customWidth="1"/>
    <col min="11579" max="11582" width="3.7109375" style="1" customWidth="1"/>
    <col min="11583" max="11583" width="4.28515625" style="1" customWidth="1"/>
    <col min="11584" max="11584" width="4.5703125" style="1" customWidth="1"/>
    <col min="11585" max="11604" width="3.28515625" style="1" customWidth="1"/>
    <col min="11605" max="11606" width="9.140625" style="1" customWidth="1"/>
    <col min="11607" max="11607" width="16.42578125" style="1" customWidth="1"/>
    <col min="11608" max="11608" width="19.7109375" style="1" customWidth="1"/>
    <col min="11609" max="11609" width="9.7109375" style="1" customWidth="1"/>
    <col min="11610" max="11779" width="0" style="1" hidden="1"/>
    <col min="11780" max="11780" width="3.42578125" style="1" customWidth="1"/>
    <col min="11781" max="11781" width="14.42578125" style="1" customWidth="1"/>
    <col min="11782" max="11782" width="3.7109375" style="1" customWidth="1"/>
    <col min="11783" max="11784" width="4.28515625" style="1" customWidth="1"/>
    <col min="11785" max="11787" width="6.7109375" style="1" customWidth="1"/>
    <col min="11788" max="11788" width="4.85546875" style="1" customWidth="1"/>
    <col min="11789" max="11829" width="3.7109375" style="1" customWidth="1"/>
    <col min="11830" max="11830" width="7" style="1" customWidth="1"/>
    <col min="11831" max="11833" width="5.7109375" style="1" customWidth="1"/>
    <col min="11834" max="11834" width="8.7109375" style="1" customWidth="1"/>
    <col min="11835" max="11838" width="3.7109375" style="1" customWidth="1"/>
    <col min="11839" max="11839" width="4.28515625" style="1" customWidth="1"/>
    <col min="11840" max="11840" width="4.5703125" style="1" customWidth="1"/>
    <col min="11841" max="11860" width="3.28515625" style="1" customWidth="1"/>
    <col min="11861" max="11862" width="9.140625" style="1" customWidth="1"/>
    <col min="11863" max="11863" width="16.42578125" style="1" customWidth="1"/>
    <col min="11864" max="11864" width="19.7109375" style="1" customWidth="1"/>
    <col min="11865" max="11865" width="9.7109375" style="1" customWidth="1"/>
    <col min="11866" max="12035" width="0" style="1" hidden="1"/>
    <col min="12036" max="12036" width="3.42578125" style="1" customWidth="1"/>
    <col min="12037" max="12037" width="14.42578125" style="1" customWidth="1"/>
    <col min="12038" max="12038" width="3.7109375" style="1" customWidth="1"/>
    <col min="12039" max="12040" width="4.28515625" style="1" customWidth="1"/>
    <col min="12041" max="12043" width="6.7109375" style="1" customWidth="1"/>
    <col min="12044" max="12044" width="4.85546875" style="1" customWidth="1"/>
    <col min="12045" max="12085" width="3.7109375" style="1" customWidth="1"/>
    <col min="12086" max="12086" width="7" style="1" customWidth="1"/>
    <col min="12087" max="12089" width="5.7109375" style="1" customWidth="1"/>
    <col min="12090" max="12090" width="8.7109375" style="1" customWidth="1"/>
    <col min="12091" max="12094" width="3.7109375" style="1" customWidth="1"/>
    <col min="12095" max="12095" width="4.28515625" style="1" customWidth="1"/>
    <col min="12096" max="12096" width="4.5703125" style="1" customWidth="1"/>
    <col min="12097" max="12116" width="3.28515625" style="1" customWidth="1"/>
    <col min="12117" max="12118" width="9.140625" style="1" customWidth="1"/>
    <col min="12119" max="12119" width="16.42578125" style="1" customWidth="1"/>
    <col min="12120" max="12120" width="19.7109375" style="1" customWidth="1"/>
    <col min="12121" max="12121" width="9.7109375" style="1" customWidth="1"/>
    <col min="12122" max="12291" width="0" style="1" hidden="1"/>
    <col min="12292" max="12292" width="3.42578125" style="1" customWidth="1"/>
    <col min="12293" max="12293" width="14.42578125" style="1" customWidth="1"/>
    <col min="12294" max="12294" width="3.7109375" style="1" customWidth="1"/>
    <col min="12295" max="12296" width="4.28515625" style="1" customWidth="1"/>
    <col min="12297" max="12299" width="6.7109375" style="1" customWidth="1"/>
    <col min="12300" max="12300" width="4.85546875" style="1" customWidth="1"/>
    <col min="12301" max="12341" width="3.7109375" style="1" customWidth="1"/>
    <col min="12342" max="12342" width="7" style="1" customWidth="1"/>
    <col min="12343" max="12345" width="5.7109375" style="1" customWidth="1"/>
    <col min="12346" max="12346" width="8.7109375" style="1" customWidth="1"/>
    <col min="12347" max="12350" width="3.7109375" style="1" customWidth="1"/>
    <col min="12351" max="12351" width="4.28515625" style="1" customWidth="1"/>
    <col min="12352" max="12352" width="4.5703125" style="1" customWidth="1"/>
    <col min="12353" max="12372" width="3.28515625" style="1" customWidth="1"/>
    <col min="12373" max="12374" width="9.140625" style="1" customWidth="1"/>
    <col min="12375" max="12375" width="16.42578125" style="1" customWidth="1"/>
    <col min="12376" max="12376" width="19.7109375" style="1" customWidth="1"/>
    <col min="12377" max="12377" width="9.7109375" style="1" customWidth="1"/>
    <col min="12378" max="12547" width="0" style="1" hidden="1"/>
    <col min="12548" max="12548" width="3.42578125" style="1" customWidth="1"/>
    <col min="12549" max="12549" width="14.42578125" style="1" customWidth="1"/>
    <col min="12550" max="12550" width="3.7109375" style="1" customWidth="1"/>
    <col min="12551" max="12552" width="4.28515625" style="1" customWidth="1"/>
    <col min="12553" max="12555" width="6.7109375" style="1" customWidth="1"/>
    <col min="12556" max="12556" width="4.85546875" style="1" customWidth="1"/>
    <col min="12557" max="12597" width="3.7109375" style="1" customWidth="1"/>
    <col min="12598" max="12598" width="7" style="1" customWidth="1"/>
    <col min="12599" max="12601" width="5.7109375" style="1" customWidth="1"/>
    <col min="12602" max="12602" width="8.7109375" style="1" customWidth="1"/>
    <col min="12603" max="12606" width="3.7109375" style="1" customWidth="1"/>
    <col min="12607" max="12607" width="4.28515625" style="1" customWidth="1"/>
    <col min="12608" max="12608" width="4.5703125" style="1" customWidth="1"/>
    <col min="12609" max="12628" width="3.28515625" style="1" customWidth="1"/>
    <col min="12629" max="12630" width="9.140625" style="1" customWidth="1"/>
    <col min="12631" max="12631" width="16.42578125" style="1" customWidth="1"/>
    <col min="12632" max="12632" width="19.7109375" style="1" customWidth="1"/>
    <col min="12633" max="12633" width="9.7109375" style="1" customWidth="1"/>
    <col min="12634" max="12803" width="0" style="1" hidden="1"/>
    <col min="12804" max="12804" width="3.42578125" style="1" customWidth="1"/>
    <col min="12805" max="12805" width="14.42578125" style="1" customWidth="1"/>
    <col min="12806" max="12806" width="3.7109375" style="1" customWidth="1"/>
    <col min="12807" max="12808" width="4.28515625" style="1" customWidth="1"/>
    <col min="12809" max="12811" width="6.7109375" style="1" customWidth="1"/>
    <col min="12812" max="12812" width="4.85546875" style="1" customWidth="1"/>
    <col min="12813" max="12853" width="3.7109375" style="1" customWidth="1"/>
    <col min="12854" max="12854" width="7" style="1" customWidth="1"/>
    <col min="12855" max="12857" width="5.7109375" style="1" customWidth="1"/>
    <col min="12858" max="12858" width="8.7109375" style="1" customWidth="1"/>
    <col min="12859" max="12862" width="3.7109375" style="1" customWidth="1"/>
    <col min="12863" max="12863" width="4.28515625" style="1" customWidth="1"/>
    <col min="12864" max="12864" width="4.5703125" style="1" customWidth="1"/>
    <col min="12865" max="12884" width="3.28515625" style="1" customWidth="1"/>
    <col min="12885" max="12886" width="9.140625" style="1" customWidth="1"/>
    <col min="12887" max="12887" width="16.42578125" style="1" customWidth="1"/>
    <col min="12888" max="12888" width="19.7109375" style="1" customWidth="1"/>
    <col min="12889" max="12889" width="9.7109375" style="1" customWidth="1"/>
    <col min="12890" max="13059" width="0" style="1" hidden="1"/>
    <col min="13060" max="13060" width="3.42578125" style="1" customWidth="1"/>
    <col min="13061" max="13061" width="14.42578125" style="1" customWidth="1"/>
    <col min="13062" max="13062" width="3.7109375" style="1" customWidth="1"/>
    <col min="13063" max="13064" width="4.28515625" style="1" customWidth="1"/>
    <col min="13065" max="13067" width="6.7109375" style="1" customWidth="1"/>
    <col min="13068" max="13068" width="4.85546875" style="1" customWidth="1"/>
    <col min="13069" max="13109" width="3.7109375" style="1" customWidth="1"/>
    <col min="13110" max="13110" width="7" style="1" customWidth="1"/>
    <col min="13111" max="13113" width="5.7109375" style="1" customWidth="1"/>
    <col min="13114" max="13114" width="8.7109375" style="1" customWidth="1"/>
    <col min="13115" max="13118" width="3.7109375" style="1" customWidth="1"/>
    <col min="13119" max="13119" width="4.28515625" style="1" customWidth="1"/>
    <col min="13120" max="13120" width="4.5703125" style="1" customWidth="1"/>
    <col min="13121" max="13140" width="3.28515625" style="1" customWidth="1"/>
    <col min="13141" max="13142" width="9.140625" style="1" customWidth="1"/>
    <col min="13143" max="13143" width="16.42578125" style="1" customWidth="1"/>
    <col min="13144" max="13144" width="19.7109375" style="1" customWidth="1"/>
    <col min="13145" max="13145" width="9.7109375" style="1" customWidth="1"/>
    <col min="13146" max="13315" width="0" style="1" hidden="1"/>
    <col min="13316" max="13316" width="3.42578125" style="1" customWidth="1"/>
    <col min="13317" max="13317" width="14.42578125" style="1" customWidth="1"/>
    <col min="13318" max="13318" width="3.7109375" style="1" customWidth="1"/>
    <col min="13319" max="13320" width="4.28515625" style="1" customWidth="1"/>
    <col min="13321" max="13323" width="6.7109375" style="1" customWidth="1"/>
    <col min="13324" max="13324" width="4.85546875" style="1" customWidth="1"/>
    <col min="13325" max="13365" width="3.7109375" style="1" customWidth="1"/>
    <col min="13366" max="13366" width="7" style="1" customWidth="1"/>
    <col min="13367" max="13369" width="5.7109375" style="1" customWidth="1"/>
    <col min="13370" max="13370" width="8.7109375" style="1" customWidth="1"/>
    <col min="13371" max="13374" width="3.7109375" style="1" customWidth="1"/>
    <col min="13375" max="13375" width="4.28515625" style="1" customWidth="1"/>
    <col min="13376" max="13376" width="4.5703125" style="1" customWidth="1"/>
    <col min="13377" max="13396" width="3.28515625" style="1" customWidth="1"/>
    <col min="13397" max="13398" width="9.140625" style="1" customWidth="1"/>
    <col min="13399" max="13399" width="16.42578125" style="1" customWidth="1"/>
    <col min="13400" max="13400" width="19.7109375" style="1" customWidth="1"/>
    <col min="13401" max="13401" width="9.7109375" style="1" customWidth="1"/>
    <col min="13402" max="13571" width="0" style="1" hidden="1"/>
    <col min="13572" max="13572" width="3.42578125" style="1" customWidth="1"/>
    <col min="13573" max="13573" width="14.42578125" style="1" customWidth="1"/>
    <col min="13574" max="13574" width="3.7109375" style="1" customWidth="1"/>
    <col min="13575" max="13576" width="4.28515625" style="1" customWidth="1"/>
    <col min="13577" max="13579" width="6.7109375" style="1" customWidth="1"/>
    <col min="13580" max="13580" width="4.85546875" style="1" customWidth="1"/>
    <col min="13581" max="13621" width="3.7109375" style="1" customWidth="1"/>
    <col min="13622" max="13622" width="7" style="1" customWidth="1"/>
    <col min="13623" max="13625" width="5.7109375" style="1" customWidth="1"/>
    <col min="13626" max="13626" width="8.7109375" style="1" customWidth="1"/>
    <col min="13627" max="13630" width="3.7109375" style="1" customWidth="1"/>
    <col min="13631" max="13631" width="4.28515625" style="1" customWidth="1"/>
    <col min="13632" max="13632" width="4.5703125" style="1" customWidth="1"/>
    <col min="13633" max="13652" width="3.28515625" style="1" customWidth="1"/>
    <col min="13653" max="13654" width="9.140625" style="1" customWidth="1"/>
    <col min="13655" max="13655" width="16.42578125" style="1" customWidth="1"/>
    <col min="13656" max="13656" width="19.7109375" style="1" customWidth="1"/>
    <col min="13657" max="13657" width="9.7109375" style="1" customWidth="1"/>
    <col min="13658" max="13827" width="0" style="1" hidden="1"/>
    <col min="13828" max="13828" width="3.42578125" style="1" customWidth="1"/>
    <col min="13829" max="13829" width="14.42578125" style="1" customWidth="1"/>
    <col min="13830" max="13830" width="3.7109375" style="1" customWidth="1"/>
    <col min="13831" max="13832" width="4.28515625" style="1" customWidth="1"/>
    <col min="13833" max="13835" width="6.7109375" style="1" customWidth="1"/>
    <col min="13836" max="13836" width="4.85546875" style="1" customWidth="1"/>
    <col min="13837" max="13877" width="3.7109375" style="1" customWidth="1"/>
    <col min="13878" max="13878" width="7" style="1" customWidth="1"/>
    <col min="13879" max="13881" width="5.7109375" style="1" customWidth="1"/>
    <col min="13882" max="13882" width="8.7109375" style="1" customWidth="1"/>
    <col min="13883" max="13886" width="3.7109375" style="1" customWidth="1"/>
    <col min="13887" max="13887" width="4.28515625" style="1" customWidth="1"/>
    <col min="13888" max="13888" width="4.5703125" style="1" customWidth="1"/>
    <col min="13889" max="13908" width="3.28515625" style="1" customWidth="1"/>
    <col min="13909" max="13910" width="9.140625" style="1" customWidth="1"/>
    <col min="13911" max="13911" width="16.42578125" style="1" customWidth="1"/>
    <col min="13912" max="13912" width="19.7109375" style="1" customWidth="1"/>
    <col min="13913" max="13913" width="9.7109375" style="1" customWidth="1"/>
    <col min="13914" max="14083" width="0" style="1" hidden="1"/>
    <col min="14084" max="14084" width="3.42578125" style="1" customWidth="1"/>
    <col min="14085" max="14085" width="14.42578125" style="1" customWidth="1"/>
    <col min="14086" max="14086" width="3.7109375" style="1" customWidth="1"/>
    <col min="14087" max="14088" width="4.28515625" style="1" customWidth="1"/>
    <col min="14089" max="14091" width="6.7109375" style="1" customWidth="1"/>
    <col min="14092" max="14092" width="4.85546875" style="1" customWidth="1"/>
    <col min="14093" max="14133" width="3.7109375" style="1" customWidth="1"/>
    <col min="14134" max="14134" width="7" style="1" customWidth="1"/>
    <col min="14135" max="14137" width="5.7109375" style="1" customWidth="1"/>
    <col min="14138" max="14138" width="8.7109375" style="1" customWidth="1"/>
    <col min="14139" max="14142" width="3.7109375" style="1" customWidth="1"/>
    <col min="14143" max="14143" width="4.28515625" style="1" customWidth="1"/>
    <col min="14144" max="14144" width="4.5703125" style="1" customWidth="1"/>
    <col min="14145" max="14164" width="3.28515625" style="1" customWidth="1"/>
    <col min="14165" max="14166" width="9.140625" style="1" customWidth="1"/>
    <col min="14167" max="14167" width="16.42578125" style="1" customWidth="1"/>
    <col min="14168" max="14168" width="19.7109375" style="1" customWidth="1"/>
    <col min="14169" max="14169" width="9.7109375" style="1" customWidth="1"/>
    <col min="14170" max="14339" width="0" style="1" hidden="1"/>
    <col min="14340" max="14340" width="3.42578125" style="1" customWidth="1"/>
    <col min="14341" max="14341" width="14.42578125" style="1" customWidth="1"/>
    <col min="14342" max="14342" width="3.7109375" style="1" customWidth="1"/>
    <col min="14343" max="14344" width="4.28515625" style="1" customWidth="1"/>
    <col min="14345" max="14347" width="6.7109375" style="1" customWidth="1"/>
    <col min="14348" max="14348" width="4.85546875" style="1" customWidth="1"/>
    <col min="14349" max="14389" width="3.7109375" style="1" customWidth="1"/>
    <col min="14390" max="14390" width="7" style="1" customWidth="1"/>
    <col min="14391" max="14393" width="5.7109375" style="1" customWidth="1"/>
    <col min="14394" max="14394" width="8.7109375" style="1" customWidth="1"/>
    <col min="14395" max="14398" width="3.7109375" style="1" customWidth="1"/>
    <col min="14399" max="14399" width="4.28515625" style="1" customWidth="1"/>
    <col min="14400" max="14400" width="4.5703125" style="1" customWidth="1"/>
    <col min="14401" max="14420" width="3.28515625" style="1" customWidth="1"/>
    <col min="14421" max="14422" width="9.140625" style="1" customWidth="1"/>
    <col min="14423" max="14423" width="16.42578125" style="1" customWidth="1"/>
    <col min="14424" max="14424" width="19.7109375" style="1" customWidth="1"/>
    <col min="14425" max="14425" width="9.7109375" style="1" customWidth="1"/>
    <col min="14426" max="14595" width="0" style="1" hidden="1"/>
    <col min="14596" max="14596" width="3.42578125" style="1" customWidth="1"/>
    <col min="14597" max="14597" width="14.42578125" style="1" customWidth="1"/>
    <col min="14598" max="14598" width="3.7109375" style="1" customWidth="1"/>
    <col min="14599" max="14600" width="4.28515625" style="1" customWidth="1"/>
    <col min="14601" max="14603" width="6.7109375" style="1" customWidth="1"/>
    <col min="14604" max="14604" width="4.85546875" style="1" customWidth="1"/>
    <col min="14605" max="14645" width="3.7109375" style="1" customWidth="1"/>
    <col min="14646" max="14646" width="7" style="1" customWidth="1"/>
    <col min="14647" max="14649" width="5.7109375" style="1" customWidth="1"/>
    <col min="14650" max="14650" width="8.7109375" style="1" customWidth="1"/>
    <col min="14651" max="14654" width="3.7109375" style="1" customWidth="1"/>
    <col min="14655" max="14655" width="4.28515625" style="1" customWidth="1"/>
    <col min="14656" max="14656" width="4.5703125" style="1" customWidth="1"/>
    <col min="14657" max="14676" width="3.28515625" style="1" customWidth="1"/>
    <col min="14677" max="14678" width="9.140625" style="1" customWidth="1"/>
    <col min="14679" max="14679" width="16.42578125" style="1" customWidth="1"/>
    <col min="14680" max="14680" width="19.7109375" style="1" customWidth="1"/>
    <col min="14681" max="14681" width="9.7109375" style="1" customWidth="1"/>
    <col min="14682" max="14851" width="0" style="1" hidden="1"/>
    <col min="14852" max="14852" width="3.42578125" style="1" customWidth="1"/>
    <col min="14853" max="14853" width="14.42578125" style="1" customWidth="1"/>
    <col min="14854" max="14854" width="3.7109375" style="1" customWidth="1"/>
    <col min="14855" max="14856" width="4.28515625" style="1" customWidth="1"/>
    <col min="14857" max="14859" width="6.7109375" style="1" customWidth="1"/>
    <col min="14860" max="14860" width="4.85546875" style="1" customWidth="1"/>
    <col min="14861" max="14901" width="3.7109375" style="1" customWidth="1"/>
    <col min="14902" max="14902" width="7" style="1" customWidth="1"/>
    <col min="14903" max="14905" width="5.7109375" style="1" customWidth="1"/>
    <col min="14906" max="14906" width="8.7109375" style="1" customWidth="1"/>
    <col min="14907" max="14910" width="3.7109375" style="1" customWidth="1"/>
    <col min="14911" max="14911" width="4.28515625" style="1" customWidth="1"/>
    <col min="14912" max="14912" width="4.5703125" style="1" customWidth="1"/>
    <col min="14913" max="14932" width="3.28515625" style="1" customWidth="1"/>
    <col min="14933" max="14934" width="9.140625" style="1" customWidth="1"/>
    <col min="14935" max="14935" width="16.42578125" style="1" customWidth="1"/>
    <col min="14936" max="14936" width="19.7109375" style="1" customWidth="1"/>
    <col min="14937" max="14937" width="9.7109375" style="1" customWidth="1"/>
    <col min="14938" max="15107" width="0" style="1" hidden="1"/>
    <col min="15108" max="15108" width="3.42578125" style="1" customWidth="1"/>
    <col min="15109" max="15109" width="14.42578125" style="1" customWidth="1"/>
    <col min="15110" max="15110" width="3.7109375" style="1" customWidth="1"/>
    <col min="15111" max="15112" width="4.28515625" style="1" customWidth="1"/>
    <col min="15113" max="15115" width="6.7109375" style="1" customWidth="1"/>
    <col min="15116" max="15116" width="4.85546875" style="1" customWidth="1"/>
    <col min="15117" max="15157" width="3.7109375" style="1" customWidth="1"/>
    <col min="15158" max="15158" width="7" style="1" customWidth="1"/>
    <col min="15159" max="15161" width="5.7109375" style="1" customWidth="1"/>
    <col min="15162" max="15162" width="8.7109375" style="1" customWidth="1"/>
    <col min="15163" max="15166" width="3.7109375" style="1" customWidth="1"/>
    <col min="15167" max="15167" width="4.28515625" style="1" customWidth="1"/>
    <col min="15168" max="15168" width="4.5703125" style="1" customWidth="1"/>
    <col min="15169" max="15188" width="3.28515625" style="1" customWidth="1"/>
    <col min="15189" max="15190" width="9.140625" style="1" customWidth="1"/>
    <col min="15191" max="15191" width="16.42578125" style="1" customWidth="1"/>
    <col min="15192" max="15192" width="19.7109375" style="1" customWidth="1"/>
    <col min="15193" max="15193" width="9.7109375" style="1" customWidth="1"/>
    <col min="15194" max="15363" width="0" style="1" hidden="1"/>
    <col min="15364" max="15364" width="3.42578125" style="1" customWidth="1"/>
    <col min="15365" max="15365" width="14.42578125" style="1" customWidth="1"/>
    <col min="15366" max="15366" width="3.7109375" style="1" customWidth="1"/>
    <col min="15367" max="15368" width="4.28515625" style="1" customWidth="1"/>
    <col min="15369" max="15371" width="6.7109375" style="1" customWidth="1"/>
    <col min="15372" max="15372" width="4.85546875" style="1" customWidth="1"/>
    <col min="15373" max="15413" width="3.7109375" style="1" customWidth="1"/>
    <col min="15414" max="15414" width="7" style="1" customWidth="1"/>
    <col min="15415" max="15417" width="5.7109375" style="1" customWidth="1"/>
    <col min="15418" max="15418" width="8.7109375" style="1" customWidth="1"/>
    <col min="15419" max="15422" width="3.7109375" style="1" customWidth="1"/>
    <col min="15423" max="15423" width="4.28515625" style="1" customWidth="1"/>
    <col min="15424" max="15424" width="4.5703125" style="1" customWidth="1"/>
    <col min="15425" max="15444" width="3.28515625" style="1" customWidth="1"/>
    <col min="15445" max="15446" width="9.140625" style="1" customWidth="1"/>
    <col min="15447" max="15447" width="16.42578125" style="1" customWidth="1"/>
    <col min="15448" max="15448" width="19.7109375" style="1" customWidth="1"/>
    <col min="15449" max="15449" width="9.7109375" style="1" customWidth="1"/>
    <col min="15450" max="15619" width="0" style="1" hidden="1"/>
    <col min="15620" max="15620" width="3.42578125" style="1" customWidth="1"/>
    <col min="15621" max="15621" width="14.42578125" style="1" customWidth="1"/>
    <col min="15622" max="15622" width="3.7109375" style="1" customWidth="1"/>
    <col min="15623" max="15624" width="4.28515625" style="1" customWidth="1"/>
    <col min="15625" max="15627" width="6.7109375" style="1" customWidth="1"/>
    <col min="15628" max="15628" width="4.85546875" style="1" customWidth="1"/>
    <col min="15629" max="15669" width="3.7109375" style="1" customWidth="1"/>
    <col min="15670" max="15670" width="7" style="1" customWidth="1"/>
    <col min="15671" max="15673" width="5.7109375" style="1" customWidth="1"/>
    <col min="15674" max="15674" width="8.7109375" style="1" customWidth="1"/>
    <col min="15675" max="15678" width="3.7109375" style="1" customWidth="1"/>
    <col min="15679" max="15679" width="4.28515625" style="1" customWidth="1"/>
    <col min="15680" max="15680" width="4.5703125" style="1" customWidth="1"/>
    <col min="15681" max="15700" width="3.28515625" style="1" customWidth="1"/>
    <col min="15701" max="15702" width="9.140625" style="1" customWidth="1"/>
    <col min="15703" max="15703" width="16.42578125" style="1" customWidth="1"/>
    <col min="15704" max="15704" width="19.7109375" style="1" customWidth="1"/>
    <col min="15705" max="15705" width="9.7109375" style="1" customWidth="1"/>
    <col min="15706" max="15875" width="0" style="1" hidden="1"/>
    <col min="15876" max="15876" width="3.42578125" style="1" customWidth="1"/>
    <col min="15877" max="15877" width="14.42578125" style="1" customWidth="1"/>
    <col min="15878" max="15878" width="3.7109375" style="1" customWidth="1"/>
    <col min="15879" max="15880" width="4.28515625" style="1" customWidth="1"/>
    <col min="15881" max="15883" width="6.7109375" style="1" customWidth="1"/>
    <col min="15884" max="15884" width="4.85546875" style="1" customWidth="1"/>
    <col min="15885" max="15925" width="3.7109375" style="1" customWidth="1"/>
    <col min="15926" max="15926" width="7" style="1" customWidth="1"/>
    <col min="15927" max="15929" width="5.7109375" style="1" customWidth="1"/>
    <col min="15930" max="15930" width="8.7109375" style="1" customWidth="1"/>
    <col min="15931" max="15934" width="3.7109375" style="1" customWidth="1"/>
    <col min="15935" max="15935" width="4.28515625" style="1" customWidth="1"/>
    <col min="15936" max="15936" width="4.5703125" style="1" customWidth="1"/>
    <col min="15937" max="15956" width="3.28515625" style="1" customWidth="1"/>
    <col min="15957" max="15958" width="9.140625" style="1" customWidth="1"/>
    <col min="15959" max="15959" width="16.42578125" style="1" customWidth="1"/>
    <col min="15960" max="15960" width="19.7109375" style="1" customWidth="1"/>
    <col min="15961" max="15961" width="9.7109375" style="1" customWidth="1"/>
    <col min="15962" max="16131" width="0" style="1" hidden="1"/>
    <col min="16132" max="16132" width="3.42578125" style="1" customWidth="1"/>
    <col min="16133" max="16133" width="14.42578125" style="1" customWidth="1"/>
    <col min="16134" max="16134" width="3.7109375" style="1" customWidth="1"/>
    <col min="16135" max="16136" width="4.28515625" style="1" customWidth="1"/>
    <col min="16137" max="16139" width="6.7109375" style="1" customWidth="1"/>
    <col min="16140" max="16140" width="4.85546875" style="1" customWidth="1"/>
    <col min="16141" max="16181" width="3.7109375" style="1" customWidth="1"/>
    <col min="16182" max="16182" width="7" style="1" customWidth="1"/>
    <col min="16183" max="16185" width="5.7109375" style="1" customWidth="1"/>
    <col min="16186" max="16186" width="8.7109375" style="1" customWidth="1"/>
    <col min="16187" max="16190" width="3.7109375" style="1" customWidth="1"/>
    <col min="16191" max="16191" width="4.28515625" style="1" customWidth="1"/>
    <col min="16192" max="16192" width="4.5703125" style="1" customWidth="1"/>
    <col min="16193" max="16212" width="3.28515625" style="1" customWidth="1"/>
    <col min="16213" max="16214" width="9.140625" style="1" customWidth="1"/>
    <col min="16215" max="16215" width="16.42578125" style="1" customWidth="1"/>
    <col min="16216" max="16216" width="19.7109375" style="1" customWidth="1"/>
    <col min="16217" max="16217" width="9.7109375" style="1" customWidth="1"/>
    <col min="16218" max="16384" width="0" style="1" hidden="1"/>
  </cols>
  <sheetData>
    <row r="1" spans="1:88" ht="24.75" customHeight="1" thickTop="1" x14ac:dyDescent="0.4">
      <c r="B1" s="2"/>
      <c r="C1" s="3" t="s">
        <v>0</v>
      </c>
      <c r="D1" s="4"/>
      <c r="E1" s="5"/>
      <c r="F1" s="5"/>
      <c r="G1" s="2286" t="s">
        <v>954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2437">
        <v>41851</v>
      </c>
      <c r="T1" s="2438"/>
      <c r="U1" s="2438"/>
      <c r="V1" s="2438"/>
      <c r="W1" s="6"/>
      <c r="X1" s="7"/>
      <c r="Y1" s="624"/>
      <c r="Z1" s="624"/>
      <c r="AA1" s="624"/>
      <c r="AB1" s="624"/>
      <c r="AC1" s="624"/>
      <c r="AD1" s="624"/>
      <c r="AE1" s="624"/>
      <c r="AF1" s="624"/>
      <c r="AG1" s="624"/>
      <c r="AH1" s="624"/>
      <c r="AI1" s="624"/>
      <c r="AJ1" s="624"/>
      <c r="AK1" s="624"/>
      <c r="AL1" s="624"/>
      <c r="AM1" s="624"/>
      <c r="AN1" s="624"/>
      <c r="AO1" s="624"/>
      <c r="AP1" s="624"/>
      <c r="AQ1" s="624"/>
      <c r="AR1" s="624"/>
      <c r="AS1" s="624"/>
      <c r="AT1" s="624"/>
      <c r="AU1" s="624"/>
      <c r="AV1" s="624"/>
      <c r="AW1" s="624"/>
      <c r="AX1" s="624"/>
      <c r="AY1" s="624"/>
      <c r="AZ1" s="624"/>
      <c r="BA1" s="624"/>
      <c r="BB1" s="624"/>
      <c r="BC1" s="624"/>
      <c r="BD1" s="624"/>
      <c r="BE1" s="624"/>
      <c r="BF1" s="624"/>
      <c r="BG1" s="624"/>
      <c r="BH1" s="624"/>
      <c r="BI1" s="624"/>
      <c r="BJ1" s="624"/>
      <c r="BK1" s="624"/>
      <c r="BL1" s="624"/>
      <c r="BM1" s="624"/>
      <c r="BN1" s="624"/>
      <c r="BO1" s="624"/>
      <c r="BP1" s="624"/>
      <c r="BQ1" s="624"/>
      <c r="BR1" s="624"/>
      <c r="BS1" s="624"/>
      <c r="BT1" s="624"/>
      <c r="BU1" s="624"/>
      <c r="BV1" s="624"/>
      <c r="BW1" s="624"/>
      <c r="BX1" s="624"/>
      <c r="BY1" s="2284"/>
      <c r="BZ1" s="624"/>
      <c r="CA1" s="624"/>
      <c r="CB1" s="624"/>
      <c r="CC1" s="624"/>
      <c r="CD1" s="624"/>
      <c r="CE1" s="624"/>
      <c r="CF1" s="9"/>
      <c r="CG1" s="2439" t="s">
        <v>2</v>
      </c>
      <c r="CH1" s="2440"/>
      <c r="CI1" s="2441"/>
      <c r="CJ1" s="10" t="s">
        <v>3</v>
      </c>
    </row>
    <row r="2" spans="1:88" ht="30.75" thickBot="1" x14ac:dyDescent="0.45">
      <c r="B2" s="11"/>
      <c r="C2" s="12" t="s">
        <v>4</v>
      </c>
      <c r="D2" s="13"/>
      <c r="E2" s="14"/>
      <c r="F2" s="14"/>
      <c r="G2" s="14" t="s">
        <v>953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2442">
        <v>41949</v>
      </c>
      <c r="T2" s="2443"/>
      <c r="U2" s="2443"/>
      <c r="V2" s="2443"/>
      <c r="W2" s="16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623"/>
      <c r="BW2" s="623"/>
      <c r="BX2" s="623"/>
      <c r="BY2" s="2280"/>
      <c r="BZ2" s="623"/>
      <c r="CA2" s="623"/>
      <c r="CB2" s="623"/>
      <c r="CC2" s="623"/>
      <c r="CD2" s="623"/>
      <c r="CE2" s="623"/>
      <c r="CF2" s="18"/>
      <c r="CG2" s="2446" t="s">
        <v>198</v>
      </c>
      <c r="CH2" s="2447"/>
      <c r="CI2" s="2448"/>
      <c r="CJ2" s="19" t="s">
        <v>621</v>
      </c>
    </row>
    <row r="3" spans="1:88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6"/>
      <c r="CH3" s="27"/>
      <c r="CI3" s="27"/>
      <c r="CJ3" s="28"/>
    </row>
    <row r="4" spans="1:88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626"/>
      <c r="BW4" s="626"/>
      <c r="BX4" s="626"/>
      <c r="BY4" s="2285"/>
      <c r="BZ4" s="626"/>
      <c r="CA4" s="626"/>
      <c r="CB4" s="626"/>
      <c r="CC4" s="626"/>
      <c r="CD4" s="626"/>
      <c r="CE4" s="626"/>
      <c r="CF4" s="626"/>
      <c r="CG4" s="27"/>
      <c r="CH4" s="27"/>
      <c r="CI4" s="27"/>
      <c r="CJ4" s="28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33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33"/>
      <c r="L7" s="2433"/>
      <c r="M7" s="2433"/>
      <c r="N7" s="2433"/>
      <c r="O7" s="2433"/>
      <c r="P7" s="2433"/>
      <c r="Q7" s="2433"/>
      <c r="R7" s="2433"/>
      <c r="S7" s="2433"/>
      <c r="T7" s="2433"/>
      <c r="U7" s="2383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33"/>
      <c r="AN7" s="2433"/>
      <c r="AO7" s="2433"/>
      <c r="AP7" s="2433"/>
      <c r="AQ7" s="2433"/>
      <c r="AR7" s="2433"/>
      <c r="AS7" s="2383"/>
      <c r="AT7" s="2410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371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338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33" customFormat="1" ht="64.5" customHeight="1" thickBot="1" x14ac:dyDescent="0.3">
      <c r="B8" s="2457"/>
      <c r="C8" s="2458"/>
      <c r="D8" s="2459"/>
      <c r="E8" s="2460"/>
      <c r="F8" s="2462"/>
      <c r="G8" s="2458"/>
      <c r="H8" s="2458"/>
      <c r="I8" s="2458"/>
      <c r="J8" s="2384"/>
      <c r="K8" s="2434"/>
      <c r="L8" s="2434"/>
      <c r="M8" s="2434"/>
      <c r="N8" s="2434"/>
      <c r="O8" s="2434"/>
      <c r="P8" s="2434"/>
      <c r="Q8" s="2434"/>
      <c r="R8" s="2434"/>
      <c r="S8" s="2434"/>
      <c r="T8" s="2434"/>
      <c r="U8" s="2385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384"/>
      <c r="AM8" s="2434"/>
      <c r="AN8" s="2434"/>
      <c r="AO8" s="2434"/>
      <c r="AP8" s="2434"/>
      <c r="AQ8" s="2434"/>
      <c r="AR8" s="2434"/>
      <c r="AS8" s="2385"/>
      <c r="AT8" s="2411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372"/>
      <c r="BH8" s="2373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33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33" customFormat="1" ht="12.75" customHeight="1" thickBot="1" x14ac:dyDescent="0.3">
      <c r="B9" s="34"/>
      <c r="C9" s="2458"/>
      <c r="D9" s="2459"/>
      <c r="E9" s="2460"/>
      <c r="F9" s="2462"/>
      <c r="G9" s="2458"/>
      <c r="H9" s="2458"/>
      <c r="I9" s="2458"/>
      <c r="J9" s="2386"/>
      <c r="K9" s="2435"/>
      <c r="L9" s="2435"/>
      <c r="M9" s="2435"/>
      <c r="N9" s="2435"/>
      <c r="O9" s="2435"/>
      <c r="P9" s="2435"/>
      <c r="Q9" s="2435"/>
      <c r="R9" s="2435"/>
      <c r="S9" s="2435"/>
      <c r="T9" s="2435"/>
      <c r="U9" s="2387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386"/>
      <c r="AM9" s="2435"/>
      <c r="AN9" s="2435"/>
      <c r="AO9" s="2435"/>
      <c r="AP9" s="2435"/>
      <c r="AQ9" s="2435"/>
      <c r="AR9" s="2435"/>
      <c r="AS9" s="2387"/>
      <c r="AT9" s="2411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339"/>
      <c r="CD9" s="2419"/>
      <c r="CE9" s="2420"/>
      <c r="CF9" s="2421"/>
      <c r="CG9" s="2339"/>
      <c r="CH9" s="2339"/>
      <c r="CI9" s="2406"/>
      <c r="CJ9" s="2408"/>
    </row>
    <row r="10" spans="1:88" s="33" customFormat="1" ht="12.75" customHeight="1" thickBot="1" x14ac:dyDescent="0.3">
      <c r="B10" s="619"/>
      <c r="C10" s="2458"/>
      <c r="D10" s="2459"/>
      <c r="E10" s="2460"/>
      <c r="F10" s="2462"/>
      <c r="G10" s="2458"/>
      <c r="H10" s="2458"/>
      <c r="I10" s="2458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411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339"/>
      <c r="CD10" s="2419"/>
      <c r="CE10" s="2420"/>
      <c r="CF10" s="2421"/>
      <c r="CG10" s="2339"/>
      <c r="CH10" s="2339"/>
      <c r="CI10" s="2406"/>
      <c r="CJ10" s="2408"/>
    </row>
    <row r="11" spans="1:88" s="33" customFormat="1" ht="12.75" customHeight="1" x14ac:dyDescent="0.25">
      <c r="B11" s="620" t="s">
        <v>53</v>
      </c>
      <c r="C11" s="2458"/>
      <c r="D11" s="2459"/>
      <c r="E11" s="2460"/>
      <c r="F11" s="2462"/>
      <c r="G11" s="2458"/>
      <c r="H11" s="2458"/>
      <c r="I11" s="2458"/>
      <c r="J11" s="2402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02"/>
      <c r="AE11" s="2377"/>
      <c r="AF11" s="2377"/>
      <c r="AG11" s="2377"/>
      <c r="AH11" s="2377"/>
      <c r="AI11" s="2377"/>
      <c r="AJ11" s="2377"/>
      <c r="AK11" s="2380"/>
      <c r="AL11" s="2402"/>
      <c r="AM11" s="2377"/>
      <c r="AN11" s="2377"/>
      <c r="AO11" s="2377"/>
      <c r="AP11" s="2377"/>
      <c r="AQ11" s="2377"/>
      <c r="AR11" s="2377"/>
      <c r="AS11" s="2380"/>
      <c r="AT11" s="2411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339"/>
      <c r="CD11" s="2419"/>
      <c r="CE11" s="2420"/>
      <c r="CF11" s="2421"/>
      <c r="CG11" s="2339"/>
      <c r="CH11" s="2339"/>
      <c r="CI11" s="2406"/>
      <c r="CJ11" s="2408"/>
    </row>
    <row r="12" spans="1:88" s="33" customFormat="1" ht="12.75" customHeight="1" thickBot="1" x14ac:dyDescent="0.3">
      <c r="B12" s="625"/>
      <c r="C12" s="2458"/>
      <c r="D12" s="2430"/>
      <c r="E12" s="2432"/>
      <c r="F12" s="2463"/>
      <c r="G12" s="2396"/>
      <c r="H12" s="2396"/>
      <c r="I12" s="2396"/>
      <c r="J12" s="2403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03"/>
      <c r="AE12" s="2378"/>
      <c r="AF12" s="2378"/>
      <c r="AG12" s="2378"/>
      <c r="AH12" s="2378"/>
      <c r="AI12" s="2378"/>
      <c r="AJ12" s="2378"/>
      <c r="AK12" s="2381"/>
      <c r="AL12" s="2403"/>
      <c r="AM12" s="2378"/>
      <c r="AN12" s="2378"/>
      <c r="AO12" s="2378"/>
      <c r="AP12" s="2378"/>
      <c r="AQ12" s="2378"/>
      <c r="AR12" s="2378"/>
      <c r="AS12" s="2381"/>
      <c r="AT12" s="2411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339"/>
      <c r="CD12" s="2419"/>
      <c r="CE12" s="2420"/>
      <c r="CF12" s="2421"/>
      <c r="CG12" s="2339"/>
      <c r="CH12" s="2339"/>
      <c r="CI12" s="2406"/>
      <c r="CJ12" s="2408"/>
    </row>
    <row r="13" spans="1:88" s="33" customFormat="1" ht="64.5" customHeight="1" thickBot="1" x14ac:dyDescent="0.3">
      <c r="B13" s="41" t="s">
        <v>56</v>
      </c>
      <c r="C13" s="2458"/>
      <c r="D13" s="2395" t="s">
        <v>57</v>
      </c>
      <c r="E13" s="2395" t="s">
        <v>58</v>
      </c>
      <c r="F13" s="621"/>
      <c r="G13" s="621"/>
      <c r="H13" s="621"/>
      <c r="I13" s="621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411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339"/>
      <c r="CD13" s="2419"/>
      <c r="CE13" s="2420"/>
      <c r="CF13" s="2421"/>
      <c r="CG13" s="2339"/>
      <c r="CH13" s="2339"/>
      <c r="CI13" s="2407"/>
      <c r="CJ13" s="2409"/>
    </row>
    <row r="14" spans="1:88" s="44" customFormat="1" ht="20.100000000000001" customHeight="1" thickBot="1" x14ac:dyDescent="0.25">
      <c r="B14" s="45"/>
      <c r="C14" s="2396"/>
      <c r="D14" s="2396"/>
      <c r="E14" s="2396"/>
      <c r="F14" s="622"/>
      <c r="G14" s="622"/>
      <c r="H14" s="622"/>
      <c r="I14" s="622"/>
      <c r="J14" s="2398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412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51" t="s">
        <v>64</v>
      </c>
      <c r="BE14" s="52" t="s">
        <v>65</v>
      </c>
      <c r="BF14" s="53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340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5">
      <c r="A15" s="627"/>
      <c r="B15" s="672" t="s">
        <v>199</v>
      </c>
      <c r="C15" s="653" t="s">
        <v>200</v>
      </c>
      <c r="D15" s="653">
        <v>500</v>
      </c>
      <c r="E15" s="657"/>
      <c r="F15" s="673">
        <v>431.33</v>
      </c>
      <c r="G15" s="673">
        <v>427.4</v>
      </c>
      <c r="H15" s="673"/>
      <c r="I15" s="678"/>
      <c r="J15" s="652"/>
      <c r="K15" s="653"/>
      <c r="L15" s="653"/>
      <c r="M15" s="653"/>
      <c r="N15" s="653"/>
      <c r="O15" s="653"/>
      <c r="P15" s="653"/>
      <c r="Q15" s="653"/>
      <c r="R15" s="631"/>
      <c r="S15" s="631"/>
      <c r="T15" s="631"/>
      <c r="U15" s="632"/>
      <c r="V15" s="651"/>
      <c r="W15" s="653"/>
      <c r="X15" s="653"/>
      <c r="Y15" s="653"/>
      <c r="Z15" s="653"/>
      <c r="AA15" s="653"/>
      <c r="AB15" s="653"/>
      <c r="AC15" s="655"/>
      <c r="AD15" s="651"/>
      <c r="AE15" s="654"/>
      <c r="AF15" s="654"/>
      <c r="AG15" s="654"/>
      <c r="AH15" s="654"/>
      <c r="AI15" s="654"/>
      <c r="AJ15" s="654"/>
      <c r="AK15" s="656"/>
      <c r="AL15" s="651"/>
      <c r="AM15" s="653"/>
      <c r="AN15" s="653"/>
      <c r="AO15" s="653"/>
      <c r="AP15" s="653"/>
      <c r="AQ15" s="653"/>
      <c r="AR15" s="653"/>
      <c r="AS15" s="657"/>
      <c r="AT15" s="629"/>
      <c r="AU15" s="633"/>
      <c r="AV15" s="633"/>
      <c r="AW15" s="630"/>
      <c r="AX15" s="681"/>
      <c r="AY15" s="685"/>
      <c r="AZ15" s="681">
        <v>1</v>
      </c>
      <c r="BA15" s="682" t="s">
        <v>225</v>
      </c>
      <c r="BB15" s="685" t="s">
        <v>225</v>
      </c>
      <c r="BC15" s="686" t="s">
        <v>225</v>
      </c>
      <c r="BD15" s="681" t="s">
        <v>225</v>
      </c>
      <c r="BE15" s="682" t="s">
        <v>225</v>
      </c>
      <c r="BF15" s="685" t="s">
        <v>225</v>
      </c>
      <c r="BG15" s="683"/>
      <c r="BH15" s="682"/>
      <c r="BI15" s="682" t="s">
        <v>225</v>
      </c>
      <c r="BJ15" s="682" t="s">
        <v>225</v>
      </c>
      <c r="BK15" s="682" t="s">
        <v>225</v>
      </c>
      <c r="BL15" s="682" t="s">
        <v>225</v>
      </c>
      <c r="BM15" s="682">
        <v>1</v>
      </c>
      <c r="BN15" s="682" t="s">
        <v>225</v>
      </c>
      <c r="BO15" s="682">
        <v>1</v>
      </c>
      <c r="BP15" s="682"/>
      <c r="BQ15" s="682" t="s">
        <v>225</v>
      </c>
      <c r="BR15" s="682" t="s">
        <v>225</v>
      </c>
      <c r="BS15" s="682" t="s">
        <v>225</v>
      </c>
      <c r="BT15" s="682" t="s">
        <v>225</v>
      </c>
      <c r="BU15" s="682" t="s">
        <v>225</v>
      </c>
      <c r="BV15" s="684" t="s">
        <v>225</v>
      </c>
      <c r="BW15" s="684"/>
      <c r="BX15" s="684"/>
      <c r="BY15" s="2187"/>
      <c r="BZ15" s="684"/>
      <c r="CA15" s="684"/>
      <c r="CB15" s="684"/>
      <c r="CC15" s="686"/>
      <c r="CD15" s="705"/>
      <c r="CE15" s="706"/>
      <c r="CF15" s="704"/>
      <c r="CG15" s="711" t="s">
        <v>225</v>
      </c>
      <c r="CH15" s="686"/>
      <c r="CI15" s="2321" t="s">
        <v>226</v>
      </c>
      <c r="CJ15" s="2322" t="s">
        <v>225</v>
      </c>
    </row>
    <row r="16" spans="1:88" ht="15.95" customHeight="1" x14ac:dyDescent="0.25">
      <c r="A16" s="627"/>
      <c r="B16" s="671"/>
      <c r="C16" s="659"/>
      <c r="D16" s="659">
        <v>500</v>
      </c>
      <c r="E16" s="663">
        <v>501</v>
      </c>
      <c r="F16" s="674"/>
      <c r="G16" s="674">
        <v>427.4</v>
      </c>
      <c r="H16" s="674">
        <v>427.33</v>
      </c>
      <c r="I16" s="675"/>
      <c r="J16" s="658"/>
      <c r="K16" s="659"/>
      <c r="L16" s="659"/>
      <c r="M16" s="659"/>
      <c r="N16" s="659"/>
      <c r="O16" s="659"/>
      <c r="P16" s="659"/>
      <c r="Q16" s="659"/>
      <c r="R16" s="636"/>
      <c r="S16" s="636"/>
      <c r="T16" s="636"/>
      <c r="U16" s="637"/>
      <c r="V16" s="649" t="s">
        <v>225</v>
      </c>
      <c r="W16" s="659" t="s">
        <v>225</v>
      </c>
      <c r="X16" s="659" t="s">
        <v>225</v>
      </c>
      <c r="Y16" s="659" t="s">
        <v>225</v>
      </c>
      <c r="Z16" s="659" t="s">
        <v>225</v>
      </c>
      <c r="AA16" s="659" t="s">
        <v>225</v>
      </c>
      <c r="AB16" s="659" t="s">
        <v>225</v>
      </c>
      <c r="AC16" s="661" t="s">
        <v>225</v>
      </c>
      <c r="AD16" s="649" t="s">
        <v>225</v>
      </c>
      <c r="AE16" s="660" t="s">
        <v>225</v>
      </c>
      <c r="AF16" s="660" t="s">
        <v>225</v>
      </c>
      <c r="AG16" s="660">
        <v>30</v>
      </c>
      <c r="AH16" s="660" t="s">
        <v>225</v>
      </c>
      <c r="AI16" s="660" t="s">
        <v>225</v>
      </c>
      <c r="AJ16" s="660" t="s">
        <v>225</v>
      </c>
      <c r="AK16" s="662" t="s">
        <v>225</v>
      </c>
      <c r="AL16" s="649" t="s">
        <v>225</v>
      </c>
      <c r="AM16" s="659" t="s">
        <v>225</v>
      </c>
      <c r="AN16" s="659" t="s">
        <v>225</v>
      </c>
      <c r="AO16" s="659" t="s">
        <v>225</v>
      </c>
      <c r="AP16" s="659" t="s">
        <v>225</v>
      </c>
      <c r="AQ16" s="659" t="s">
        <v>225</v>
      </c>
      <c r="AR16" s="659" t="s">
        <v>225</v>
      </c>
      <c r="AS16" s="663" t="s">
        <v>225</v>
      </c>
      <c r="AT16" s="634"/>
      <c r="AU16" s="638"/>
      <c r="AV16" s="638"/>
      <c r="AW16" s="635"/>
      <c r="AX16" s="679" t="s">
        <v>225</v>
      </c>
      <c r="AY16" s="690" t="s">
        <v>225</v>
      </c>
      <c r="AZ16" s="679"/>
      <c r="BA16" s="687"/>
      <c r="BB16" s="690"/>
      <c r="BC16" s="691" t="s">
        <v>225</v>
      </c>
      <c r="BD16" s="679"/>
      <c r="BE16" s="687"/>
      <c r="BF16" s="690"/>
      <c r="BG16" s="688"/>
      <c r="BH16" s="687"/>
      <c r="BI16" s="687"/>
      <c r="BJ16" s="687" t="s">
        <v>225</v>
      </c>
      <c r="BK16" s="687"/>
      <c r="BL16" s="687"/>
      <c r="BM16" s="687"/>
      <c r="BN16" s="687"/>
      <c r="BO16" s="687"/>
      <c r="BP16" s="687"/>
      <c r="BQ16" s="687"/>
      <c r="BR16" s="687"/>
      <c r="BS16" s="687"/>
      <c r="BT16" s="687"/>
      <c r="BU16" s="687"/>
      <c r="BV16" s="689"/>
      <c r="BW16" s="689"/>
      <c r="BX16" s="689"/>
      <c r="BY16" s="2190"/>
      <c r="BZ16" s="689"/>
      <c r="CA16" s="689"/>
      <c r="CB16" s="689"/>
      <c r="CC16" s="691" t="s">
        <v>225</v>
      </c>
      <c r="CD16" s="703"/>
      <c r="CE16" s="708"/>
      <c r="CF16" s="707"/>
      <c r="CG16" s="691"/>
      <c r="CH16" s="691"/>
      <c r="CI16" s="2323" t="s">
        <v>225</v>
      </c>
      <c r="CJ16" s="2324"/>
    </row>
    <row r="17" spans="2:88" ht="15.95" customHeight="1" x14ac:dyDescent="0.2">
      <c r="B17" s="671" t="s">
        <v>201</v>
      </c>
      <c r="C17" s="659" t="s">
        <v>200</v>
      </c>
      <c r="D17" s="659">
        <v>501</v>
      </c>
      <c r="E17" s="663"/>
      <c r="F17" s="674">
        <v>427.33</v>
      </c>
      <c r="G17" s="674">
        <v>427.33</v>
      </c>
      <c r="H17" s="674"/>
      <c r="I17" s="675"/>
      <c r="J17" s="658"/>
      <c r="K17" s="659"/>
      <c r="L17" s="659"/>
      <c r="M17" s="659"/>
      <c r="N17" s="659"/>
      <c r="O17" s="659"/>
      <c r="P17" s="659"/>
      <c r="Q17" s="659"/>
      <c r="R17" s="636"/>
      <c r="S17" s="636"/>
      <c r="T17" s="636"/>
      <c r="U17" s="637"/>
      <c r="V17" s="649"/>
      <c r="W17" s="659"/>
      <c r="X17" s="659"/>
      <c r="Y17" s="659"/>
      <c r="Z17" s="659"/>
      <c r="AA17" s="659"/>
      <c r="AB17" s="659"/>
      <c r="AC17" s="661"/>
      <c r="AD17" s="649"/>
      <c r="AE17" s="660"/>
      <c r="AF17" s="660"/>
      <c r="AG17" s="660"/>
      <c r="AH17" s="660"/>
      <c r="AI17" s="660"/>
      <c r="AJ17" s="660"/>
      <c r="AK17" s="662"/>
      <c r="AL17" s="649"/>
      <c r="AM17" s="659"/>
      <c r="AN17" s="659"/>
      <c r="AO17" s="659"/>
      <c r="AP17" s="659"/>
      <c r="AQ17" s="659"/>
      <c r="AR17" s="659"/>
      <c r="AS17" s="663"/>
      <c r="AT17" s="634"/>
      <c r="AU17" s="638"/>
      <c r="AV17" s="638"/>
      <c r="AW17" s="635"/>
      <c r="AX17" s="679"/>
      <c r="AY17" s="690"/>
      <c r="AZ17" s="679" t="s">
        <v>225</v>
      </c>
      <c r="BA17" s="687" t="s">
        <v>225</v>
      </c>
      <c r="BB17" s="690" t="s">
        <v>225</v>
      </c>
      <c r="BC17" s="691" t="s">
        <v>225</v>
      </c>
      <c r="BD17" s="679" t="s">
        <v>225</v>
      </c>
      <c r="BE17" s="687" t="s">
        <v>225</v>
      </c>
      <c r="BF17" s="690" t="s">
        <v>225</v>
      </c>
      <c r="BG17" s="688"/>
      <c r="BH17" s="687"/>
      <c r="BI17" s="687" t="s">
        <v>225</v>
      </c>
      <c r="BJ17" s="687" t="s">
        <v>225</v>
      </c>
      <c r="BK17" s="687" t="s">
        <v>225</v>
      </c>
      <c r="BL17" s="687" t="s">
        <v>225</v>
      </c>
      <c r="BM17" s="687" t="s">
        <v>225</v>
      </c>
      <c r="BN17" s="687" t="s">
        <v>225</v>
      </c>
      <c r="BO17" s="687" t="s">
        <v>225</v>
      </c>
      <c r="BP17" s="687"/>
      <c r="BQ17" s="687" t="s">
        <v>225</v>
      </c>
      <c r="BR17" s="687" t="s">
        <v>225</v>
      </c>
      <c r="BS17" s="687" t="s">
        <v>225</v>
      </c>
      <c r="BT17" s="687" t="s">
        <v>225</v>
      </c>
      <c r="BU17" s="687" t="s">
        <v>225</v>
      </c>
      <c r="BV17" s="689" t="s">
        <v>225</v>
      </c>
      <c r="BW17" s="689"/>
      <c r="BX17" s="689"/>
      <c r="BY17" s="2190"/>
      <c r="BZ17" s="689"/>
      <c r="CA17" s="689"/>
      <c r="CB17" s="689"/>
      <c r="CC17" s="691"/>
      <c r="CD17" s="703"/>
      <c r="CE17" s="708"/>
      <c r="CF17" s="707"/>
      <c r="CG17" s="691">
        <v>0.55259999999999998</v>
      </c>
      <c r="CH17" s="691"/>
      <c r="CI17" s="2323" t="s">
        <v>227</v>
      </c>
      <c r="CJ17" s="2324" t="s">
        <v>225</v>
      </c>
    </row>
    <row r="18" spans="2:88" ht="15.95" customHeight="1" x14ac:dyDescent="0.2">
      <c r="B18" s="671"/>
      <c r="C18" s="659"/>
      <c r="D18" s="659">
        <v>501</v>
      </c>
      <c r="E18" s="663">
        <v>502</v>
      </c>
      <c r="F18" s="674"/>
      <c r="G18" s="674">
        <v>427.33</v>
      </c>
      <c r="H18" s="674">
        <v>427</v>
      </c>
      <c r="I18" s="675"/>
      <c r="J18" s="658"/>
      <c r="K18" s="659"/>
      <c r="L18" s="659"/>
      <c r="M18" s="659"/>
      <c r="N18" s="659"/>
      <c r="O18" s="659"/>
      <c r="P18" s="659"/>
      <c r="Q18" s="659"/>
      <c r="R18" s="639"/>
      <c r="S18" s="639"/>
      <c r="T18" s="639"/>
      <c r="U18" s="640"/>
      <c r="V18" s="649" t="s">
        <v>225</v>
      </c>
      <c r="W18" s="659" t="s">
        <v>225</v>
      </c>
      <c r="X18" s="659" t="s">
        <v>225</v>
      </c>
      <c r="Y18" s="659" t="s">
        <v>225</v>
      </c>
      <c r="Z18" s="659" t="s">
        <v>225</v>
      </c>
      <c r="AA18" s="659" t="s">
        <v>225</v>
      </c>
      <c r="AB18" s="659" t="s">
        <v>225</v>
      </c>
      <c r="AC18" s="661" t="s">
        <v>225</v>
      </c>
      <c r="AD18" s="649" t="s">
        <v>225</v>
      </c>
      <c r="AE18" s="660" t="s">
        <v>225</v>
      </c>
      <c r="AF18" s="660" t="s">
        <v>225</v>
      </c>
      <c r="AG18" s="660"/>
      <c r="AH18" s="660" t="s">
        <v>225</v>
      </c>
      <c r="AI18" s="660" t="s">
        <v>225</v>
      </c>
      <c r="AJ18" s="660" t="s">
        <v>225</v>
      </c>
      <c r="AK18" s="662" t="s">
        <v>225</v>
      </c>
      <c r="AL18" s="649" t="s">
        <v>225</v>
      </c>
      <c r="AM18" s="659" t="s">
        <v>225</v>
      </c>
      <c r="AN18" s="659" t="s">
        <v>225</v>
      </c>
      <c r="AO18" s="659" t="s">
        <v>225</v>
      </c>
      <c r="AP18" s="659" t="s">
        <v>225</v>
      </c>
      <c r="AQ18" s="659" t="s">
        <v>225</v>
      </c>
      <c r="AR18" s="659" t="s">
        <v>225</v>
      </c>
      <c r="AS18" s="663" t="s">
        <v>225</v>
      </c>
      <c r="AT18" s="634"/>
      <c r="AU18" s="638"/>
      <c r="AV18" s="638"/>
      <c r="AW18" s="635"/>
      <c r="AX18" s="679" t="s">
        <v>225</v>
      </c>
      <c r="AY18" s="690" t="s">
        <v>225</v>
      </c>
      <c r="AZ18" s="679"/>
      <c r="BA18" s="687"/>
      <c r="BB18" s="690"/>
      <c r="BC18" s="691" t="s">
        <v>225</v>
      </c>
      <c r="BD18" s="679"/>
      <c r="BE18" s="687"/>
      <c r="BF18" s="690"/>
      <c r="BG18" s="688"/>
      <c r="BH18" s="687"/>
      <c r="BI18" s="687"/>
      <c r="BJ18" s="687" t="s">
        <v>225</v>
      </c>
      <c r="BK18" s="687"/>
      <c r="BL18" s="687"/>
      <c r="BM18" s="687"/>
      <c r="BN18" s="687"/>
      <c r="BO18" s="687"/>
      <c r="BP18" s="687"/>
      <c r="BQ18" s="687"/>
      <c r="BR18" s="687"/>
      <c r="BS18" s="687"/>
      <c r="BT18" s="687"/>
      <c r="BU18" s="687"/>
      <c r="BV18" s="689"/>
      <c r="BW18" s="689"/>
      <c r="BX18" s="689"/>
      <c r="BY18" s="2190"/>
      <c r="BZ18" s="689"/>
      <c r="CA18" s="689"/>
      <c r="CB18" s="689"/>
      <c r="CC18" s="691" t="s">
        <v>225</v>
      </c>
      <c r="CD18" s="703"/>
      <c r="CE18" s="708"/>
      <c r="CF18" s="707"/>
      <c r="CG18" s="691"/>
      <c r="CH18" s="691"/>
      <c r="CI18" s="2323" t="s">
        <v>657</v>
      </c>
      <c r="CJ18" s="2324"/>
    </row>
    <row r="19" spans="2:88" ht="15.95" customHeight="1" thickBot="1" x14ac:dyDescent="0.25">
      <c r="B19" s="670" t="s">
        <v>202</v>
      </c>
      <c r="C19" s="665" t="s">
        <v>203</v>
      </c>
      <c r="D19" s="665">
        <v>502</v>
      </c>
      <c r="E19" s="666"/>
      <c r="F19" s="676">
        <v>430.56</v>
      </c>
      <c r="G19" s="676">
        <v>426.3</v>
      </c>
      <c r="H19" s="676"/>
      <c r="I19" s="677"/>
      <c r="J19" s="664"/>
      <c r="K19" s="665"/>
      <c r="L19" s="665"/>
      <c r="M19" s="665"/>
      <c r="N19" s="665"/>
      <c r="O19" s="665"/>
      <c r="P19" s="665"/>
      <c r="Q19" s="665"/>
      <c r="R19" s="641"/>
      <c r="S19" s="641"/>
      <c r="T19" s="641"/>
      <c r="U19" s="642"/>
      <c r="V19" s="650"/>
      <c r="W19" s="665"/>
      <c r="X19" s="665"/>
      <c r="Y19" s="665"/>
      <c r="Z19" s="665"/>
      <c r="AA19" s="665"/>
      <c r="AB19" s="665"/>
      <c r="AC19" s="668"/>
      <c r="AD19" s="650"/>
      <c r="AE19" s="667"/>
      <c r="AF19" s="667"/>
      <c r="AG19" s="667"/>
      <c r="AH19" s="667"/>
      <c r="AI19" s="667"/>
      <c r="AJ19" s="667"/>
      <c r="AK19" s="669"/>
      <c r="AL19" s="650"/>
      <c r="AM19" s="665"/>
      <c r="AN19" s="665"/>
      <c r="AO19" s="665"/>
      <c r="AP19" s="665"/>
      <c r="AQ19" s="665"/>
      <c r="AR19" s="665"/>
      <c r="AS19" s="666"/>
      <c r="AT19" s="641"/>
      <c r="AU19" s="643"/>
      <c r="AV19" s="643"/>
      <c r="AW19" s="642"/>
      <c r="AX19" s="680"/>
      <c r="AY19" s="693"/>
      <c r="AZ19" s="680"/>
      <c r="BA19" s="692" t="s">
        <v>225</v>
      </c>
      <c r="BB19" s="693" t="s">
        <v>225</v>
      </c>
      <c r="BC19" s="696" t="s">
        <v>225</v>
      </c>
      <c r="BD19" s="680" t="s">
        <v>225</v>
      </c>
      <c r="BE19" s="692" t="s">
        <v>225</v>
      </c>
      <c r="BF19" s="693" t="s">
        <v>225</v>
      </c>
      <c r="BG19" s="694"/>
      <c r="BH19" s="692"/>
      <c r="BI19" s="692" t="s">
        <v>225</v>
      </c>
      <c r="BJ19" s="692" t="s">
        <v>225</v>
      </c>
      <c r="BK19" s="692" t="s">
        <v>225</v>
      </c>
      <c r="BL19" s="692" t="s">
        <v>225</v>
      </c>
      <c r="BM19" s="692" t="s">
        <v>225</v>
      </c>
      <c r="BN19" s="692" t="s">
        <v>225</v>
      </c>
      <c r="BO19" s="692">
        <v>1</v>
      </c>
      <c r="BP19" s="692"/>
      <c r="BQ19" s="692" t="s">
        <v>225</v>
      </c>
      <c r="BR19" s="692" t="s">
        <v>225</v>
      </c>
      <c r="BS19" s="692" t="s">
        <v>225</v>
      </c>
      <c r="BT19" s="692" t="s">
        <v>225</v>
      </c>
      <c r="BU19" s="692" t="s">
        <v>225</v>
      </c>
      <c r="BV19" s="695" t="s">
        <v>225</v>
      </c>
      <c r="BW19" s="695"/>
      <c r="BX19" s="695"/>
      <c r="BY19" s="2193"/>
      <c r="BZ19" s="695"/>
      <c r="CA19" s="695"/>
      <c r="CB19" s="695">
        <v>1</v>
      </c>
      <c r="CC19" s="696"/>
      <c r="CD19" s="702"/>
      <c r="CE19" s="710"/>
      <c r="CF19" s="709"/>
      <c r="CG19" s="696" t="s">
        <v>225</v>
      </c>
      <c r="CH19" s="696"/>
      <c r="CI19" s="2333" t="s">
        <v>647</v>
      </c>
      <c r="CJ19" s="2334" t="s">
        <v>225</v>
      </c>
    </row>
    <row r="20" spans="2:88" ht="15.95" customHeight="1" x14ac:dyDescent="0.2">
      <c r="B20" s="671"/>
      <c r="C20" s="659"/>
      <c r="D20" s="659">
        <v>502</v>
      </c>
      <c r="E20" s="663">
        <v>616</v>
      </c>
      <c r="F20" s="674"/>
      <c r="G20" s="674">
        <v>426.3</v>
      </c>
      <c r="H20" s="674">
        <v>418.1</v>
      </c>
      <c r="I20" s="675"/>
      <c r="J20" s="658"/>
      <c r="K20" s="659"/>
      <c r="L20" s="659"/>
      <c r="M20" s="659"/>
      <c r="N20" s="659"/>
      <c r="O20" s="659"/>
      <c r="P20" s="659"/>
      <c r="Q20" s="659"/>
      <c r="R20" s="629"/>
      <c r="S20" s="629"/>
      <c r="T20" s="629"/>
      <c r="U20" s="630"/>
      <c r="V20" s="651" t="s">
        <v>225</v>
      </c>
      <c r="W20" s="653" t="s">
        <v>225</v>
      </c>
      <c r="X20" s="653" t="s">
        <v>225</v>
      </c>
      <c r="Y20" s="653" t="s">
        <v>225</v>
      </c>
      <c r="Z20" s="653" t="s">
        <v>225</v>
      </c>
      <c r="AA20" s="653" t="s">
        <v>225</v>
      </c>
      <c r="AB20" s="653" t="s">
        <v>225</v>
      </c>
      <c r="AC20" s="655" t="s">
        <v>225</v>
      </c>
      <c r="AD20" s="651" t="s">
        <v>225</v>
      </c>
      <c r="AE20" s="654" t="s">
        <v>225</v>
      </c>
      <c r="AF20" s="654" t="s">
        <v>225</v>
      </c>
      <c r="AG20" s="654"/>
      <c r="AH20" s="654" t="s">
        <v>225</v>
      </c>
      <c r="AI20" s="660" t="s">
        <v>225</v>
      </c>
      <c r="AJ20" s="654" t="s">
        <v>225</v>
      </c>
      <c r="AK20" s="656" t="s">
        <v>225</v>
      </c>
      <c r="AL20" s="651" t="s">
        <v>225</v>
      </c>
      <c r="AM20" s="653" t="s">
        <v>225</v>
      </c>
      <c r="AN20" s="653" t="s">
        <v>225</v>
      </c>
      <c r="AO20" s="653" t="s">
        <v>225</v>
      </c>
      <c r="AP20" s="653" t="s">
        <v>225</v>
      </c>
      <c r="AQ20" s="653" t="s">
        <v>225</v>
      </c>
      <c r="AR20" s="653" t="s">
        <v>225</v>
      </c>
      <c r="AS20" s="657" t="s">
        <v>225</v>
      </c>
      <c r="AT20" s="629"/>
      <c r="AU20" s="633"/>
      <c r="AV20" s="633"/>
      <c r="AW20" s="630"/>
      <c r="AX20" s="679" t="s">
        <v>225</v>
      </c>
      <c r="AY20" s="690" t="s">
        <v>225</v>
      </c>
      <c r="AZ20" s="679"/>
      <c r="BA20" s="687"/>
      <c r="BB20" s="690"/>
      <c r="BC20" s="691" t="s">
        <v>225</v>
      </c>
      <c r="BD20" s="679"/>
      <c r="BE20" s="687"/>
      <c r="BF20" s="690"/>
      <c r="BG20" s="688"/>
      <c r="BH20" s="687"/>
      <c r="BI20" s="687"/>
      <c r="BJ20" s="687" t="s">
        <v>225</v>
      </c>
      <c r="BK20" s="687"/>
      <c r="BL20" s="687"/>
      <c r="BM20" s="687"/>
      <c r="BN20" s="687"/>
      <c r="BO20" s="687"/>
      <c r="BP20" s="687"/>
      <c r="BQ20" s="687"/>
      <c r="BR20" s="687"/>
      <c r="BS20" s="687"/>
      <c r="BT20" s="687"/>
      <c r="BU20" s="687"/>
      <c r="BV20" s="689"/>
      <c r="BW20" s="689"/>
      <c r="BX20" s="689"/>
      <c r="BY20" s="2190"/>
      <c r="BZ20" s="689"/>
      <c r="CA20" s="689"/>
      <c r="CB20" s="689"/>
      <c r="CC20" s="691" t="s">
        <v>225</v>
      </c>
      <c r="CD20" s="703"/>
      <c r="CE20" s="708"/>
      <c r="CF20" s="707"/>
      <c r="CG20" s="691"/>
      <c r="CH20" s="691"/>
      <c r="CI20" s="2323" t="s">
        <v>658</v>
      </c>
      <c r="CJ20" s="2324"/>
    </row>
    <row r="21" spans="2:88" ht="15.95" customHeight="1" x14ac:dyDescent="0.2">
      <c r="B21" s="671" t="s">
        <v>204</v>
      </c>
      <c r="C21" s="659" t="s">
        <v>200</v>
      </c>
      <c r="D21" s="659">
        <v>600</v>
      </c>
      <c r="E21" s="663"/>
      <c r="F21" s="674">
        <v>424.64</v>
      </c>
      <c r="G21" s="674">
        <v>418</v>
      </c>
      <c r="H21" s="674"/>
      <c r="I21" s="675"/>
      <c r="J21" s="658"/>
      <c r="K21" s="659"/>
      <c r="L21" s="659"/>
      <c r="M21" s="659"/>
      <c r="N21" s="659"/>
      <c r="O21" s="659"/>
      <c r="P21" s="659"/>
      <c r="Q21" s="659"/>
      <c r="R21" s="634"/>
      <c r="S21" s="634"/>
      <c r="T21" s="634"/>
      <c r="U21" s="635"/>
      <c r="V21" s="649"/>
      <c r="W21" s="659"/>
      <c r="X21" s="659"/>
      <c r="Y21" s="659"/>
      <c r="Z21" s="659"/>
      <c r="AA21" s="659"/>
      <c r="AB21" s="659"/>
      <c r="AC21" s="661"/>
      <c r="AD21" s="649"/>
      <c r="AE21" s="660"/>
      <c r="AF21" s="660"/>
      <c r="AG21" s="660"/>
      <c r="AH21" s="660"/>
      <c r="AI21" s="660"/>
      <c r="AJ21" s="660"/>
      <c r="AK21" s="662"/>
      <c r="AL21" s="649"/>
      <c r="AM21" s="659"/>
      <c r="AN21" s="659"/>
      <c r="AO21" s="659"/>
      <c r="AP21" s="659"/>
      <c r="AQ21" s="659"/>
      <c r="AR21" s="659"/>
      <c r="AS21" s="663"/>
      <c r="AT21" s="634"/>
      <c r="AU21" s="638"/>
      <c r="AV21" s="638"/>
      <c r="AW21" s="635"/>
      <c r="AX21" s="679"/>
      <c r="AY21" s="690"/>
      <c r="AZ21" s="679"/>
      <c r="BA21" s="687"/>
      <c r="BB21" s="690" t="s">
        <v>225</v>
      </c>
      <c r="BC21" s="691" t="s">
        <v>225</v>
      </c>
      <c r="BD21" s="679" t="s">
        <v>225</v>
      </c>
      <c r="BE21" s="687" t="s">
        <v>225</v>
      </c>
      <c r="BF21" s="690" t="s">
        <v>225</v>
      </c>
      <c r="BG21" s="688"/>
      <c r="BH21" s="687"/>
      <c r="BI21" s="687" t="s">
        <v>225</v>
      </c>
      <c r="BJ21" s="687" t="s">
        <v>225</v>
      </c>
      <c r="BK21" s="687" t="s">
        <v>225</v>
      </c>
      <c r="BL21" s="687" t="s">
        <v>225</v>
      </c>
      <c r="BM21" s="687" t="s">
        <v>225</v>
      </c>
      <c r="BN21" s="687" t="s">
        <v>225</v>
      </c>
      <c r="BO21" s="687" t="s">
        <v>225</v>
      </c>
      <c r="BP21" s="687"/>
      <c r="BQ21" s="687" t="s">
        <v>225</v>
      </c>
      <c r="BR21" s="687" t="s">
        <v>225</v>
      </c>
      <c r="BS21" s="687" t="s">
        <v>225</v>
      </c>
      <c r="BT21" s="687">
        <v>1</v>
      </c>
      <c r="BU21" s="687" t="s">
        <v>225</v>
      </c>
      <c r="BV21" s="689" t="s">
        <v>225</v>
      </c>
      <c r="BW21" s="689"/>
      <c r="BX21" s="689">
        <v>1</v>
      </c>
      <c r="BY21" s="2190"/>
      <c r="BZ21" s="689"/>
      <c r="CA21" s="689"/>
      <c r="CB21" s="689"/>
      <c r="CC21" s="691"/>
      <c r="CD21" s="703"/>
      <c r="CE21" s="708"/>
      <c r="CF21" s="707"/>
      <c r="CG21" s="691" t="s">
        <v>225</v>
      </c>
      <c r="CH21" s="691"/>
      <c r="CI21" s="2323" t="s">
        <v>229</v>
      </c>
      <c r="CJ21" s="2324" t="s">
        <v>225</v>
      </c>
    </row>
    <row r="22" spans="2:88" ht="15.95" customHeight="1" x14ac:dyDescent="0.2">
      <c r="B22" s="671"/>
      <c r="C22" s="659"/>
      <c r="D22" s="659">
        <v>600</v>
      </c>
      <c r="E22" s="663">
        <v>601</v>
      </c>
      <c r="F22" s="674"/>
      <c r="G22" s="674">
        <v>418</v>
      </c>
      <c r="H22" s="674">
        <v>416.69</v>
      </c>
      <c r="I22" s="675"/>
      <c r="J22" s="658"/>
      <c r="K22" s="659"/>
      <c r="L22" s="659"/>
      <c r="M22" s="659"/>
      <c r="N22" s="659"/>
      <c r="O22" s="659"/>
      <c r="P22" s="659"/>
      <c r="Q22" s="659"/>
      <c r="R22" s="634"/>
      <c r="S22" s="634"/>
      <c r="T22" s="634"/>
      <c r="U22" s="635"/>
      <c r="V22" s="649" t="s">
        <v>225</v>
      </c>
      <c r="W22" s="659" t="s">
        <v>225</v>
      </c>
      <c r="X22" s="659" t="s">
        <v>225</v>
      </c>
      <c r="Y22" s="659" t="s">
        <v>225</v>
      </c>
      <c r="Z22" s="659" t="s">
        <v>225</v>
      </c>
      <c r="AA22" s="659" t="s">
        <v>225</v>
      </c>
      <c r="AB22" s="659" t="s">
        <v>225</v>
      </c>
      <c r="AC22" s="661" t="s">
        <v>225</v>
      </c>
      <c r="AD22" s="649" t="s">
        <v>225</v>
      </c>
      <c r="AE22" s="660" t="s">
        <v>225</v>
      </c>
      <c r="AF22" s="660" t="s">
        <v>225</v>
      </c>
      <c r="AG22" s="660"/>
      <c r="AH22" s="660" t="s">
        <v>225</v>
      </c>
      <c r="AI22" s="660" t="s">
        <v>225</v>
      </c>
      <c r="AJ22" s="660" t="s">
        <v>225</v>
      </c>
      <c r="AK22" s="662" t="s">
        <v>225</v>
      </c>
      <c r="AL22" s="649" t="s">
        <v>225</v>
      </c>
      <c r="AM22" s="659" t="s">
        <v>225</v>
      </c>
      <c r="AN22" s="659" t="s">
        <v>225</v>
      </c>
      <c r="AO22" s="659" t="s">
        <v>225</v>
      </c>
      <c r="AP22" s="659" t="s">
        <v>225</v>
      </c>
      <c r="AQ22" s="659" t="s">
        <v>225</v>
      </c>
      <c r="AR22" s="659" t="s">
        <v>225</v>
      </c>
      <c r="AS22" s="663" t="s">
        <v>225</v>
      </c>
      <c r="AT22" s="634"/>
      <c r="AU22" s="638"/>
      <c r="AV22" s="638"/>
      <c r="AW22" s="635"/>
      <c r="AX22" s="679" t="s">
        <v>225</v>
      </c>
      <c r="AY22" s="690" t="s">
        <v>225</v>
      </c>
      <c r="AZ22" s="679"/>
      <c r="BA22" s="687"/>
      <c r="BB22" s="690"/>
      <c r="BC22" s="691" t="s">
        <v>225</v>
      </c>
      <c r="BD22" s="679"/>
      <c r="BE22" s="687"/>
      <c r="BF22" s="690"/>
      <c r="BG22" s="688"/>
      <c r="BH22" s="687"/>
      <c r="BI22" s="687"/>
      <c r="BJ22" s="687" t="s">
        <v>225</v>
      </c>
      <c r="BK22" s="687"/>
      <c r="BL22" s="687"/>
      <c r="BM22" s="687"/>
      <c r="BN22" s="687"/>
      <c r="BO22" s="687"/>
      <c r="BP22" s="687"/>
      <c r="BQ22" s="687"/>
      <c r="BR22" s="687"/>
      <c r="BS22" s="687"/>
      <c r="BT22" s="687"/>
      <c r="BU22" s="687"/>
      <c r="BV22" s="689"/>
      <c r="BW22" s="689"/>
      <c r="BX22" s="689"/>
      <c r="BY22" s="2190"/>
      <c r="BZ22" s="689"/>
      <c r="CA22" s="689"/>
      <c r="CB22" s="689"/>
      <c r="CC22" s="691" t="s">
        <v>225</v>
      </c>
      <c r="CD22" s="703"/>
      <c r="CE22" s="708"/>
      <c r="CF22" s="707"/>
      <c r="CG22" s="691"/>
      <c r="CH22" s="691"/>
      <c r="CI22" s="2323" t="s">
        <v>658</v>
      </c>
      <c r="CJ22" s="2324"/>
    </row>
    <row r="23" spans="2:88" ht="15.95" customHeight="1" x14ac:dyDescent="0.2">
      <c r="B23" s="671" t="s">
        <v>205</v>
      </c>
      <c r="C23" s="659" t="s">
        <v>203</v>
      </c>
      <c r="D23" s="659">
        <v>602</v>
      </c>
      <c r="E23" s="663"/>
      <c r="F23" s="674">
        <v>423.98</v>
      </c>
      <c r="G23" s="674">
        <v>419.51</v>
      </c>
      <c r="H23" s="674"/>
      <c r="I23" s="675"/>
      <c r="J23" s="658"/>
      <c r="K23" s="659"/>
      <c r="L23" s="659"/>
      <c r="M23" s="659"/>
      <c r="N23" s="659"/>
      <c r="O23" s="659"/>
      <c r="P23" s="659"/>
      <c r="Q23" s="659"/>
      <c r="R23" s="634"/>
      <c r="S23" s="634"/>
      <c r="T23" s="634"/>
      <c r="U23" s="635"/>
      <c r="V23" s="649"/>
      <c r="W23" s="659"/>
      <c r="X23" s="659"/>
      <c r="Y23" s="659"/>
      <c r="Z23" s="659"/>
      <c r="AA23" s="659"/>
      <c r="AB23" s="659"/>
      <c r="AC23" s="661"/>
      <c r="AD23" s="649"/>
      <c r="AE23" s="660"/>
      <c r="AF23" s="660"/>
      <c r="AG23" s="660"/>
      <c r="AH23" s="660"/>
      <c r="AI23" s="660"/>
      <c r="AJ23" s="660"/>
      <c r="AK23" s="662"/>
      <c r="AL23" s="649"/>
      <c r="AM23" s="659"/>
      <c r="AN23" s="659"/>
      <c r="AO23" s="659"/>
      <c r="AP23" s="659"/>
      <c r="AQ23" s="659"/>
      <c r="AR23" s="659"/>
      <c r="AS23" s="663"/>
      <c r="AT23" s="634"/>
      <c r="AU23" s="638"/>
      <c r="AV23" s="638"/>
      <c r="AW23" s="635"/>
      <c r="AX23" s="679"/>
      <c r="AY23" s="690"/>
      <c r="AZ23" s="679">
        <v>1</v>
      </c>
      <c r="BA23" s="687" t="s">
        <v>225</v>
      </c>
      <c r="BB23" s="690" t="s">
        <v>225</v>
      </c>
      <c r="BC23" s="691" t="s">
        <v>225</v>
      </c>
      <c r="BD23" s="679" t="s">
        <v>225</v>
      </c>
      <c r="BE23" s="687" t="s">
        <v>225</v>
      </c>
      <c r="BF23" s="690" t="s">
        <v>225</v>
      </c>
      <c r="BG23" s="688"/>
      <c r="BH23" s="687"/>
      <c r="BI23" s="687" t="s">
        <v>225</v>
      </c>
      <c r="BJ23" s="687" t="s">
        <v>225</v>
      </c>
      <c r="BK23" s="687" t="s">
        <v>225</v>
      </c>
      <c r="BL23" s="687">
        <v>1</v>
      </c>
      <c r="BM23" s="687" t="s">
        <v>225</v>
      </c>
      <c r="BN23" s="687" t="s">
        <v>225</v>
      </c>
      <c r="BO23" s="687">
        <v>1</v>
      </c>
      <c r="BP23" s="687"/>
      <c r="BQ23" s="687" t="s">
        <v>225</v>
      </c>
      <c r="BR23" s="687" t="s">
        <v>225</v>
      </c>
      <c r="BS23" s="687" t="s">
        <v>225</v>
      </c>
      <c r="BT23" s="687" t="s">
        <v>225</v>
      </c>
      <c r="BU23" s="687" t="s">
        <v>225</v>
      </c>
      <c r="BV23" s="689" t="s">
        <v>225</v>
      </c>
      <c r="BW23" s="689"/>
      <c r="BX23" s="689"/>
      <c r="BY23" s="2190"/>
      <c r="BZ23" s="689"/>
      <c r="CA23" s="689"/>
      <c r="CB23" s="689"/>
      <c r="CC23" s="691"/>
      <c r="CD23" s="703"/>
      <c r="CE23" s="708"/>
      <c r="CF23" s="707"/>
      <c r="CG23" s="691" t="s">
        <v>225</v>
      </c>
      <c r="CH23" s="691"/>
      <c r="CI23" s="2323" t="s">
        <v>228</v>
      </c>
      <c r="CJ23" s="2324" t="s">
        <v>225</v>
      </c>
    </row>
    <row r="24" spans="2:88" ht="15.95" customHeight="1" thickBot="1" x14ac:dyDescent="0.25">
      <c r="B24" s="670"/>
      <c r="C24" s="665"/>
      <c r="D24" s="665">
        <v>602</v>
      </c>
      <c r="E24" s="666">
        <v>612</v>
      </c>
      <c r="F24" s="676"/>
      <c r="G24" s="676">
        <v>419.51</v>
      </c>
      <c r="H24" s="676">
        <v>419.19</v>
      </c>
      <c r="I24" s="677"/>
      <c r="J24" s="664"/>
      <c r="K24" s="665"/>
      <c r="L24" s="665"/>
      <c r="M24" s="665"/>
      <c r="N24" s="665"/>
      <c r="O24" s="665"/>
      <c r="P24" s="665"/>
      <c r="Q24" s="665"/>
      <c r="R24" s="641"/>
      <c r="S24" s="641"/>
      <c r="T24" s="641"/>
      <c r="U24" s="642"/>
      <c r="V24" s="650" t="s">
        <v>225</v>
      </c>
      <c r="W24" s="665" t="s">
        <v>225</v>
      </c>
      <c r="X24" s="665" t="s">
        <v>225</v>
      </c>
      <c r="Y24" s="665" t="s">
        <v>225</v>
      </c>
      <c r="Z24" s="665" t="s">
        <v>225</v>
      </c>
      <c r="AA24" s="665" t="s">
        <v>225</v>
      </c>
      <c r="AB24" s="665" t="s">
        <v>225</v>
      </c>
      <c r="AC24" s="668" t="s">
        <v>225</v>
      </c>
      <c r="AD24" s="650" t="s">
        <v>225</v>
      </c>
      <c r="AE24" s="667" t="s">
        <v>225</v>
      </c>
      <c r="AF24" s="667">
        <v>16</v>
      </c>
      <c r="AG24" s="667" t="s">
        <v>225</v>
      </c>
      <c r="AH24" s="667" t="s">
        <v>225</v>
      </c>
      <c r="AI24" s="667" t="s">
        <v>225</v>
      </c>
      <c r="AJ24" s="667" t="s">
        <v>225</v>
      </c>
      <c r="AK24" s="669" t="s">
        <v>225</v>
      </c>
      <c r="AL24" s="650" t="s">
        <v>225</v>
      </c>
      <c r="AM24" s="665" t="s">
        <v>225</v>
      </c>
      <c r="AN24" s="665" t="s">
        <v>225</v>
      </c>
      <c r="AO24" s="665" t="s">
        <v>225</v>
      </c>
      <c r="AP24" s="665" t="s">
        <v>225</v>
      </c>
      <c r="AQ24" s="665" t="s">
        <v>225</v>
      </c>
      <c r="AR24" s="665" t="s">
        <v>225</v>
      </c>
      <c r="AS24" s="666" t="s">
        <v>225</v>
      </c>
      <c r="AT24" s="641"/>
      <c r="AU24" s="643"/>
      <c r="AV24" s="643"/>
      <c r="AW24" s="642"/>
      <c r="AX24" s="680" t="s">
        <v>225</v>
      </c>
      <c r="AY24" s="693" t="s">
        <v>225</v>
      </c>
      <c r="AZ24" s="680"/>
      <c r="BA24" s="692"/>
      <c r="BB24" s="693"/>
      <c r="BC24" s="696" t="s">
        <v>225</v>
      </c>
      <c r="BD24" s="680"/>
      <c r="BE24" s="692"/>
      <c r="BF24" s="693"/>
      <c r="BG24" s="694"/>
      <c r="BH24" s="692"/>
      <c r="BI24" s="692"/>
      <c r="BJ24" s="692" t="s">
        <v>225</v>
      </c>
      <c r="BK24" s="692"/>
      <c r="BL24" s="692"/>
      <c r="BM24" s="692"/>
      <c r="BN24" s="692"/>
      <c r="BO24" s="692"/>
      <c r="BP24" s="692"/>
      <c r="BQ24" s="692"/>
      <c r="BR24" s="692"/>
      <c r="BS24" s="692"/>
      <c r="BT24" s="692"/>
      <c r="BU24" s="692"/>
      <c r="BV24" s="695"/>
      <c r="BW24" s="695"/>
      <c r="BX24" s="695"/>
      <c r="BY24" s="2193"/>
      <c r="BZ24" s="695"/>
      <c r="CA24" s="695"/>
      <c r="CB24" s="695"/>
      <c r="CC24" s="696" t="s">
        <v>225</v>
      </c>
      <c r="CD24" s="702"/>
      <c r="CE24" s="710"/>
      <c r="CF24" s="709"/>
      <c r="CG24" s="696"/>
      <c r="CH24" s="696"/>
      <c r="CI24" s="2323" t="s">
        <v>225</v>
      </c>
      <c r="CJ24" s="2324"/>
    </row>
    <row r="25" spans="2:88" ht="15.95" customHeight="1" x14ac:dyDescent="0.2">
      <c r="B25" s="671" t="s">
        <v>206</v>
      </c>
      <c r="C25" s="659" t="s">
        <v>200</v>
      </c>
      <c r="D25" s="659">
        <v>604</v>
      </c>
      <c r="E25" s="663"/>
      <c r="F25" s="674">
        <v>421.94</v>
      </c>
      <c r="G25" s="674">
        <v>417.98</v>
      </c>
      <c r="H25" s="674"/>
      <c r="I25" s="675"/>
      <c r="J25" s="658"/>
      <c r="K25" s="659"/>
      <c r="L25" s="659"/>
      <c r="M25" s="659"/>
      <c r="N25" s="659"/>
      <c r="O25" s="659"/>
      <c r="P25" s="659"/>
      <c r="Q25" s="659"/>
      <c r="R25" s="629"/>
      <c r="S25" s="629"/>
      <c r="T25" s="629"/>
      <c r="U25" s="630"/>
      <c r="V25" s="651"/>
      <c r="W25" s="653"/>
      <c r="X25" s="653"/>
      <c r="Y25" s="653"/>
      <c r="Z25" s="653"/>
      <c r="AA25" s="653"/>
      <c r="AB25" s="653"/>
      <c r="AC25" s="655"/>
      <c r="AD25" s="651"/>
      <c r="AE25" s="654"/>
      <c r="AF25" s="654"/>
      <c r="AG25" s="654"/>
      <c r="AH25" s="654"/>
      <c r="AI25" s="660"/>
      <c r="AJ25" s="654"/>
      <c r="AK25" s="656"/>
      <c r="AL25" s="651"/>
      <c r="AM25" s="653"/>
      <c r="AN25" s="653"/>
      <c r="AO25" s="653"/>
      <c r="AP25" s="653"/>
      <c r="AQ25" s="653"/>
      <c r="AR25" s="653"/>
      <c r="AS25" s="657"/>
      <c r="AT25" s="629"/>
      <c r="AU25" s="633"/>
      <c r="AV25" s="633"/>
      <c r="AW25" s="630"/>
      <c r="AX25" s="679"/>
      <c r="AY25" s="690"/>
      <c r="AZ25" s="679">
        <v>1</v>
      </c>
      <c r="BA25" s="687" t="s">
        <v>225</v>
      </c>
      <c r="BB25" s="690" t="s">
        <v>225</v>
      </c>
      <c r="BC25" s="691" t="s">
        <v>225</v>
      </c>
      <c r="BD25" s="679" t="s">
        <v>225</v>
      </c>
      <c r="BE25" s="687" t="s">
        <v>225</v>
      </c>
      <c r="BF25" s="690" t="s">
        <v>225</v>
      </c>
      <c r="BG25" s="688"/>
      <c r="BH25" s="687"/>
      <c r="BI25" s="687" t="s">
        <v>225</v>
      </c>
      <c r="BJ25" s="687" t="s">
        <v>225</v>
      </c>
      <c r="BK25" s="687" t="s">
        <v>225</v>
      </c>
      <c r="BL25" s="687">
        <v>1</v>
      </c>
      <c r="BM25" s="687" t="s">
        <v>225</v>
      </c>
      <c r="BN25" s="687" t="s">
        <v>225</v>
      </c>
      <c r="BO25" s="687">
        <v>1</v>
      </c>
      <c r="BP25" s="687"/>
      <c r="BQ25" s="687" t="s">
        <v>225</v>
      </c>
      <c r="BR25" s="687" t="s">
        <v>225</v>
      </c>
      <c r="BS25" s="687" t="s">
        <v>225</v>
      </c>
      <c r="BT25" s="687" t="s">
        <v>225</v>
      </c>
      <c r="BU25" s="687" t="s">
        <v>225</v>
      </c>
      <c r="BV25" s="689" t="s">
        <v>225</v>
      </c>
      <c r="BW25" s="689"/>
      <c r="BX25" s="689"/>
      <c r="BY25" s="2190"/>
      <c r="BZ25" s="689"/>
      <c r="CA25" s="689"/>
      <c r="CB25" s="689"/>
      <c r="CC25" s="691"/>
      <c r="CD25" s="703"/>
      <c r="CE25" s="708"/>
      <c r="CF25" s="707"/>
      <c r="CG25" s="691" t="s">
        <v>225</v>
      </c>
      <c r="CH25" s="691"/>
      <c r="CI25" s="2321" t="s">
        <v>264</v>
      </c>
      <c r="CJ25" s="2322" t="s">
        <v>225</v>
      </c>
    </row>
    <row r="26" spans="2:88" ht="15.95" customHeight="1" x14ac:dyDescent="0.2">
      <c r="B26" s="671"/>
      <c r="C26" s="659"/>
      <c r="D26" s="659">
        <v>604</v>
      </c>
      <c r="E26" s="663">
        <v>605</v>
      </c>
      <c r="F26" s="674"/>
      <c r="G26" s="674">
        <v>417.98</v>
      </c>
      <c r="H26" s="674">
        <v>417.72</v>
      </c>
      <c r="I26" s="675"/>
      <c r="J26" s="658"/>
      <c r="K26" s="659"/>
      <c r="L26" s="659"/>
      <c r="M26" s="659"/>
      <c r="N26" s="659"/>
      <c r="O26" s="659"/>
      <c r="P26" s="659"/>
      <c r="Q26" s="659"/>
      <c r="R26" s="634"/>
      <c r="S26" s="634"/>
      <c r="T26" s="634"/>
      <c r="U26" s="635"/>
      <c r="V26" s="649" t="s">
        <v>225</v>
      </c>
      <c r="W26" s="659" t="s">
        <v>225</v>
      </c>
      <c r="X26" s="659" t="s">
        <v>225</v>
      </c>
      <c r="Y26" s="659" t="s">
        <v>225</v>
      </c>
      <c r="Z26" s="659" t="s">
        <v>225</v>
      </c>
      <c r="AA26" s="659" t="s">
        <v>225</v>
      </c>
      <c r="AB26" s="659" t="s">
        <v>225</v>
      </c>
      <c r="AC26" s="661" t="s">
        <v>225</v>
      </c>
      <c r="AD26" s="649" t="s">
        <v>225</v>
      </c>
      <c r="AE26" s="660">
        <v>12</v>
      </c>
      <c r="AF26" s="660" t="s">
        <v>225</v>
      </c>
      <c r="AG26" s="660" t="s">
        <v>225</v>
      </c>
      <c r="AH26" s="660" t="s">
        <v>225</v>
      </c>
      <c r="AI26" s="660" t="s">
        <v>225</v>
      </c>
      <c r="AJ26" s="660" t="s">
        <v>225</v>
      </c>
      <c r="AK26" s="662" t="s">
        <v>225</v>
      </c>
      <c r="AL26" s="649" t="s">
        <v>225</v>
      </c>
      <c r="AM26" s="659" t="s">
        <v>225</v>
      </c>
      <c r="AN26" s="659" t="s">
        <v>225</v>
      </c>
      <c r="AO26" s="659" t="s">
        <v>225</v>
      </c>
      <c r="AP26" s="659" t="s">
        <v>225</v>
      </c>
      <c r="AQ26" s="659" t="s">
        <v>225</v>
      </c>
      <c r="AR26" s="659" t="s">
        <v>225</v>
      </c>
      <c r="AS26" s="663" t="s">
        <v>225</v>
      </c>
      <c r="AT26" s="634"/>
      <c r="AU26" s="638"/>
      <c r="AV26" s="638"/>
      <c r="AW26" s="635"/>
      <c r="AX26" s="679" t="s">
        <v>225</v>
      </c>
      <c r="AY26" s="690" t="s">
        <v>225</v>
      </c>
      <c r="AZ26" s="679"/>
      <c r="BA26" s="687"/>
      <c r="BB26" s="690"/>
      <c r="BC26" s="691" t="s">
        <v>225</v>
      </c>
      <c r="BD26" s="679"/>
      <c r="BE26" s="687"/>
      <c r="BF26" s="690"/>
      <c r="BG26" s="688"/>
      <c r="BH26" s="687"/>
      <c r="BI26" s="687"/>
      <c r="BJ26" s="687" t="s">
        <v>225</v>
      </c>
      <c r="BK26" s="687"/>
      <c r="BL26" s="687"/>
      <c r="BM26" s="687"/>
      <c r="BN26" s="687"/>
      <c r="BO26" s="687"/>
      <c r="BP26" s="687"/>
      <c r="BQ26" s="687"/>
      <c r="BR26" s="687"/>
      <c r="BS26" s="687"/>
      <c r="BT26" s="687"/>
      <c r="BU26" s="687"/>
      <c r="BV26" s="689"/>
      <c r="BW26" s="689"/>
      <c r="BX26" s="689"/>
      <c r="BY26" s="2190"/>
      <c r="BZ26" s="689"/>
      <c r="CA26" s="689"/>
      <c r="CB26" s="689"/>
      <c r="CC26" s="691" t="s">
        <v>225</v>
      </c>
      <c r="CD26" s="703"/>
      <c r="CE26" s="708"/>
      <c r="CF26" s="707"/>
      <c r="CG26" s="691"/>
      <c r="CH26" s="691"/>
      <c r="CI26" s="2323" t="s">
        <v>225</v>
      </c>
      <c r="CJ26" s="2324"/>
    </row>
    <row r="27" spans="2:88" ht="15.95" customHeight="1" x14ac:dyDescent="0.2">
      <c r="B27" s="671" t="s">
        <v>207</v>
      </c>
      <c r="C27" s="659" t="s">
        <v>200</v>
      </c>
      <c r="D27" s="659">
        <v>605</v>
      </c>
      <c r="E27" s="663"/>
      <c r="F27" s="674">
        <v>417.72</v>
      </c>
      <c r="G27" s="674">
        <v>417.72</v>
      </c>
      <c r="H27" s="674"/>
      <c r="I27" s="675"/>
      <c r="J27" s="658"/>
      <c r="K27" s="659"/>
      <c r="L27" s="659"/>
      <c r="M27" s="659"/>
      <c r="N27" s="659"/>
      <c r="O27" s="659"/>
      <c r="P27" s="659"/>
      <c r="Q27" s="659"/>
      <c r="R27" s="634"/>
      <c r="S27" s="634"/>
      <c r="T27" s="634"/>
      <c r="U27" s="635"/>
      <c r="V27" s="649"/>
      <c r="W27" s="659"/>
      <c r="X27" s="659"/>
      <c r="Y27" s="659"/>
      <c r="Z27" s="659"/>
      <c r="AA27" s="659"/>
      <c r="AB27" s="659"/>
      <c r="AC27" s="661"/>
      <c r="AD27" s="649"/>
      <c r="AE27" s="660"/>
      <c r="AF27" s="660"/>
      <c r="AG27" s="660"/>
      <c r="AH27" s="660"/>
      <c r="AI27" s="660"/>
      <c r="AJ27" s="660"/>
      <c r="AK27" s="662"/>
      <c r="AL27" s="649"/>
      <c r="AM27" s="659"/>
      <c r="AN27" s="659"/>
      <c r="AO27" s="659"/>
      <c r="AP27" s="659"/>
      <c r="AQ27" s="659"/>
      <c r="AR27" s="659"/>
      <c r="AS27" s="663"/>
      <c r="AT27" s="634"/>
      <c r="AU27" s="638"/>
      <c r="AV27" s="638"/>
      <c r="AW27" s="635"/>
      <c r="AX27" s="679"/>
      <c r="AY27" s="690"/>
      <c r="AZ27" s="679" t="s">
        <v>225</v>
      </c>
      <c r="BA27" s="687" t="s">
        <v>225</v>
      </c>
      <c r="BB27" s="690" t="s">
        <v>225</v>
      </c>
      <c r="BC27" s="691" t="s">
        <v>225</v>
      </c>
      <c r="BD27" s="679" t="s">
        <v>225</v>
      </c>
      <c r="BE27" s="687" t="s">
        <v>225</v>
      </c>
      <c r="BF27" s="690" t="s">
        <v>225</v>
      </c>
      <c r="BG27" s="688"/>
      <c r="BH27" s="687"/>
      <c r="BI27" s="687" t="s">
        <v>225</v>
      </c>
      <c r="BJ27" s="687" t="s">
        <v>225</v>
      </c>
      <c r="BK27" s="687" t="s">
        <v>225</v>
      </c>
      <c r="BL27" s="687" t="s">
        <v>225</v>
      </c>
      <c r="BM27" s="687" t="s">
        <v>225</v>
      </c>
      <c r="BN27" s="687" t="s">
        <v>225</v>
      </c>
      <c r="BO27" s="687" t="s">
        <v>225</v>
      </c>
      <c r="BP27" s="687"/>
      <c r="BQ27" s="687" t="s">
        <v>225</v>
      </c>
      <c r="BR27" s="687" t="s">
        <v>225</v>
      </c>
      <c r="BS27" s="687" t="s">
        <v>225</v>
      </c>
      <c r="BT27" s="687" t="s">
        <v>225</v>
      </c>
      <c r="BU27" s="687" t="s">
        <v>225</v>
      </c>
      <c r="BV27" s="689" t="s">
        <v>225</v>
      </c>
      <c r="BW27" s="689">
        <v>1</v>
      </c>
      <c r="BX27" s="689"/>
      <c r="BY27" s="2190"/>
      <c r="BZ27" s="689"/>
      <c r="CA27" s="689"/>
      <c r="CB27" s="689"/>
      <c r="CC27" s="691"/>
      <c r="CD27" s="703"/>
      <c r="CE27" s="708"/>
      <c r="CF27" s="707"/>
      <c r="CG27" s="691">
        <v>0.39900000000000002</v>
      </c>
      <c r="CH27" s="691"/>
      <c r="CI27" s="2323" t="s">
        <v>227</v>
      </c>
      <c r="CJ27" s="2324" t="s">
        <v>225</v>
      </c>
    </row>
    <row r="28" spans="2:88" ht="15.95" customHeight="1" x14ac:dyDescent="0.2">
      <c r="B28" s="671"/>
      <c r="C28" s="659"/>
      <c r="D28" s="659">
        <v>605</v>
      </c>
      <c r="E28" s="663">
        <v>606</v>
      </c>
      <c r="F28" s="674"/>
      <c r="G28" s="674">
        <v>417.72</v>
      </c>
      <c r="H28" s="674">
        <v>415.67</v>
      </c>
      <c r="I28" s="675"/>
      <c r="J28" s="658"/>
      <c r="K28" s="659"/>
      <c r="L28" s="659"/>
      <c r="M28" s="659"/>
      <c r="N28" s="659"/>
      <c r="O28" s="659"/>
      <c r="P28" s="659"/>
      <c r="Q28" s="659"/>
      <c r="R28" s="634"/>
      <c r="S28" s="634"/>
      <c r="T28" s="634"/>
      <c r="U28" s="635"/>
      <c r="V28" s="649" t="s">
        <v>225</v>
      </c>
      <c r="W28" s="659" t="s">
        <v>225</v>
      </c>
      <c r="X28" s="659" t="s">
        <v>225</v>
      </c>
      <c r="Y28" s="659" t="s">
        <v>225</v>
      </c>
      <c r="Z28" s="659" t="s">
        <v>225</v>
      </c>
      <c r="AA28" s="659" t="s">
        <v>225</v>
      </c>
      <c r="AB28" s="659" t="s">
        <v>225</v>
      </c>
      <c r="AC28" s="661" t="s">
        <v>225</v>
      </c>
      <c r="AD28" s="649" t="s">
        <v>225</v>
      </c>
      <c r="AE28" s="660"/>
      <c r="AF28" s="660" t="s">
        <v>225</v>
      </c>
      <c r="AG28" s="660" t="s">
        <v>225</v>
      </c>
      <c r="AH28" s="660" t="s">
        <v>225</v>
      </c>
      <c r="AI28" s="660" t="s">
        <v>225</v>
      </c>
      <c r="AJ28" s="660" t="s">
        <v>225</v>
      </c>
      <c r="AK28" s="662" t="s">
        <v>225</v>
      </c>
      <c r="AL28" s="649" t="s">
        <v>225</v>
      </c>
      <c r="AM28" s="659" t="s">
        <v>225</v>
      </c>
      <c r="AN28" s="659" t="s">
        <v>225</v>
      </c>
      <c r="AO28" s="659" t="s">
        <v>225</v>
      </c>
      <c r="AP28" s="659" t="s">
        <v>225</v>
      </c>
      <c r="AQ28" s="659" t="s">
        <v>225</v>
      </c>
      <c r="AR28" s="659" t="s">
        <v>225</v>
      </c>
      <c r="AS28" s="663" t="s">
        <v>225</v>
      </c>
      <c r="AT28" s="634"/>
      <c r="AU28" s="638"/>
      <c r="AV28" s="638"/>
      <c r="AW28" s="635"/>
      <c r="AX28" s="679" t="s">
        <v>225</v>
      </c>
      <c r="AY28" s="690" t="s">
        <v>225</v>
      </c>
      <c r="AZ28" s="679"/>
      <c r="BA28" s="687"/>
      <c r="BB28" s="690"/>
      <c r="BC28" s="691" t="s">
        <v>225</v>
      </c>
      <c r="BD28" s="679"/>
      <c r="BE28" s="687"/>
      <c r="BF28" s="690"/>
      <c r="BG28" s="688"/>
      <c r="BH28" s="687"/>
      <c r="BI28" s="687"/>
      <c r="BJ28" s="687" t="s">
        <v>225</v>
      </c>
      <c r="BK28" s="687"/>
      <c r="BL28" s="687"/>
      <c r="BM28" s="687"/>
      <c r="BN28" s="687"/>
      <c r="BO28" s="687"/>
      <c r="BP28" s="687"/>
      <c r="BQ28" s="687"/>
      <c r="BR28" s="687"/>
      <c r="BS28" s="687"/>
      <c r="BT28" s="687"/>
      <c r="BU28" s="687"/>
      <c r="BV28" s="689"/>
      <c r="BW28" s="689"/>
      <c r="BX28" s="689"/>
      <c r="BY28" s="2190"/>
      <c r="BZ28" s="689"/>
      <c r="CA28" s="689"/>
      <c r="CB28" s="689"/>
      <c r="CC28" s="691" t="s">
        <v>225</v>
      </c>
      <c r="CD28" s="703"/>
      <c r="CE28" s="708"/>
      <c r="CF28" s="707"/>
      <c r="CG28" s="691"/>
      <c r="CH28" s="691"/>
      <c r="CI28" s="2323" t="s">
        <v>660</v>
      </c>
      <c r="CJ28" s="2324"/>
    </row>
    <row r="29" spans="2:88" ht="15.95" customHeight="1" thickBot="1" x14ac:dyDescent="0.25">
      <c r="B29" s="670" t="s">
        <v>208</v>
      </c>
      <c r="C29" s="665" t="s">
        <v>203</v>
      </c>
      <c r="D29" s="665">
        <v>606</v>
      </c>
      <c r="E29" s="666"/>
      <c r="F29" s="676">
        <v>420.72</v>
      </c>
      <c r="G29" s="676">
        <v>415.13</v>
      </c>
      <c r="H29" s="676"/>
      <c r="I29" s="677"/>
      <c r="J29" s="664"/>
      <c r="K29" s="665"/>
      <c r="L29" s="665"/>
      <c r="M29" s="665"/>
      <c r="N29" s="665"/>
      <c r="O29" s="665"/>
      <c r="P29" s="665"/>
      <c r="Q29" s="665"/>
      <c r="R29" s="641"/>
      <c r="S29" s="641"/>
      <c r="T29" s="641"/>
      <c r="U29" s="642"/>
      <c r="V29" s="650"/>
      <c r="W29" s="665"/>
      <c r="X29" s="665"/>
      <c r="Y29" s="665"/>
      <c r="Z29" s="665"/>
      <c r="AA29" s="665"/>
      <c r="AB29" s="665"/>
      <c r="AC29" s="668"/>
      <c r="AD29" s="650"/>
      <c r="AE29" s="667"/>
      <c r="AF29" s="667"/>
      <c r="AG29" s="667"/>
      <c r="AH29" s="667"/>
      <c r="AI29" s="667"/>
      <c r="AJ29" s="667"/>
      <c r="AK29" s="669"/>
      <c r="AL29" s="650"/>
      <c r="AM29" s="665"/>
      <c r="AN29" s="665"/>
      <c r="AO29" s="665"/>
      <c r="AP29" s="665"/>
      <c r="AQ29" s="665"/>
      <c r="AR29" s="665"/>
      <c r="AS29" s="666"/>
      <c r="AT29" s="641"/>
      <c r="AU29" s="643"/>
      <c r="AV29" s="643"/>
      <c r="AW29" s="642"/>
      <c r="AX29" s="680"/>
      <c r="AY29" s="693"/>
      <c r="AZ29" s="680"/>
      <c r="BA29" s="692"/>
      <c r="BB29" s="693" t="s">
        <v>225</v>
      </c>
      <c r="BC29" s="696" t="s">
        <v>225</v>
      </c>
      <c r="BD29" s="680" t="s">
        <v>225</v>
      </c>
      <c r="BE29" s="692" t="s">
        <v>225</v>
      </c>
      <c r="BF29" s="693" t="s">
        <v>225</v>
      </c>
      <c r="BG29" s="694"/>
      <c r="BH29" s="692"/>
      <c r="BI29" s="692" t="s">
        <v>225</v>
      </c>
      <c r="BJ29" s="692" t="s">
        <v>225</v>
      </c>
      <c r="BK29" s="692" t="s">
        <v>225</v>
      </c>
      <c r="BL29" s="692" t="s">
        <v>225</v>
      </c>
      <c r="BM29" s="692" t="s">
        <v>225</v>
      </c>
      <c r="BN29" s="692" t="s">
        <v>225</v>
      </c>
      <c r="BO29" s="692" t="s">
        <v>225</v>
      </c>
      <c r="BP29" s="692"/>
      <c r="BQ29" s="692" t="s">
        <v>225</v>
      </c>
      <c r="BR29" s="692" t="s">
        <v>225</v>
      </c>
      <c r="BS29" s="692" t="s">
        <v>225</v>
      </c>
      <c r="BT29" s="692">
        <v>1</v>
      </c>
      <c r="BU29" s="692" t="s">
        <v>225</v>
      </c>
      <c r="BV29" s="695" t="s">
        <v>225</v>
      </c>
      <c r="BW29" s="695"/>
      <c r="BX29" s="695">
        <v>1</v>
      </c>
      <c r="BY29" s="2193"/>
      <c r="BZ29" s="695"/>
      <c r="CA29" s="695"/>
      <c r="CB29" s="695"/>
      <c r="CC29" s="696"/>
      <c r="CD29" s="702"/>
      <c r="CE29" s="710"/>
      <c r="CF29" s="709"/>
      <c r="CG29" s="696" t="s">
        <v>225</v>
      </c>
      <c r="CH29" s="696"/>
      <c r="CI29" s="2333" t="s">
        <v>229</v>
      </c>
      <c r="CJ29" s="2334" t="s">
        <v>225</v>
      </c>
    </row>
    <row r="30" spans="2:88" ht="15.95" customHeight="1" x14ac:dyDescent="0.2">
      <c r="B30" s="671"/>
      <c r="C30" s="659"/>
      <c r="D30" s="659">
        <v>606</v>
      </c>
      <c r="E30" s="663">
        <v>608</v>
      </c>
      <c r="F30" s="674"/>
      <c r="G30" s="674">
        <v>415.13</v>
      </c>
      <c r="H30" s="674">
        <v>407.14</v>
      </c>
      <c r="I30" s="675"/>
      <c r="J30" s="658"/>
      <c r="K30" s="659"/>
      <c r="L30" s="659"/>
      <c r="M30" s="659"/>
      <c r="N30" s="659"/>
      <c r="O30" s="659"/>
      <c r="P30" s="659"/>
      <c r="Q30" s="659"/>
      <c r="R30" s="629"/>
      <c r="S30" s="629"/>
      <c r="T30" s="629"/>
      <c r="U30" s="630"/>
      <c r="V30" s="651" t="s">
        <v>225</v>
      </c>
      <c r="W30" s="653" t="s">
        <v>225</v>
      </c>
      <c r="X30" s="653"/>
      <c r="Y30" s="653" t="s">
        <v>225</v>
      </c>
      <c r="Z30" s="653" t="s">
        <v>225</v>
      </c>
      <c r="AA30" s="653" t="s">
        <v>225</v>
      </c>
      <c r="AB30" s="653" t="s">
        <v>225</v>
      </c>
      <c r="AC30" s="655" t="s">
        <v>225</v>
      </c>
      <c r="AD30" s="651" t="s">
        <v>225</v>
      </c>
      <c r="AE30" s="654" t="s">
        <v>225</v>
      </c>
      <c r="AF30" s="654" t="s">
        <v>225</v>
      </c>
      <c r="AG30" s="654" t="s">
        <v>225</v>
      </c>
      <c r="AH30" s="654" t="s">
        <v>225</v>
      </c>
      <c r="AI30" s="660" t="s">
        <v>225</v>
      </c>
      <c r="AJ30" s="654" t="s">
        <v>225</v>
      </c>
      <c r="AK30" s="656" t="s">
        <v>225</v>
      </c>
      <c r="AL30" s="651" t="s">
        <v>225</v>
      </c>
      <c r="AM30" s="653" t="s">
        <v>225</v>
      </c>
      <c r="AN30" s="653" t="s">
        <v>225</v>
      </c>
      <c r="AO30" s="653" t="s">
        <v>225</v>
      </c>
      <c r="AP30" s="653" t="s">
        <v>225</v>
      </c>
      <c r="AQ30" s="653" t="s">
        <v>225</v>
      </c>
      <c r="AR30" s="653" t="s">
        <v>225</v>
      </c>
      <c r="AS30" s="657" t="s">
        <v>225</v>
      </c>
      <c r="AT30" s="629"/>
      <c r="AU30" s="633"/>
      <c r="AV30" s="633"/>
      <c r="AW30" s="630"/>
      <c r="AX30" s="679" t="s">
        <v>225</v>
      </c>
      <c r="AY30" s="690" t="s">
        <v>225</v>
      </c>
      <c r="AZ30" s="679"/>
      <c r="BA30" s="687"/>
      <c r="BB30" s="690"/>
      <c r="BC30" s="691" t="s">
        <v>225</v>
      </c>
      <c r="BD30" s="679"/>
      <c r="BE30" s="687"/>
      <c r="BF30" s="690"/>
      <c r="BG30" s="688"/>
      <c r="BH30" s="687"/>
      <c r="BI30" s="687"/>
      <c r="BJ30" s="687" t="s">
        <v>225</v>
      </c>
      <c r="BK30" s="687"/>
      <c r="BL30" s="687"/>
      <c r="BM30" s="687"/>
      <c r="BN30" s="687"/>
      <c r="BO30" s="687"/>
      <c r="BP30" s="687"/>
      <c r="BQ30" s="687"/>
      <c r="BR30" s="687"/>
      <c r="BS30" s="687"/>
      <c r="BT30" s="687"/>
      <c r="BU30" s="687"/>
      <c r="BV30" s="689"/>
      <c r="BW30" s="689"/>
      <c r="BX30" s="689"/>
      <c r="BY30" s="2190"/>
      <c r="BZ30" s="689"/>
      <c r="CA30" s="689"/>
      <c r="CB30" s="689"/>
      <c r="CC30" s="691"/>
      <c r="CD30" s="703"/>
      <c r="CE30" s="708"/>
      <c r="CF30" s="707"/>
      <c r="CG30" s="691"/>
      <c r="CH30" s="691"/>
      <c r="CI30" s="2323" t="s">
        <v>662</v>
      </c>
      <c r="CJ30" s="2324"/>
    </row>
    <row r="31" spans="2:88" ht="15.95" customHeight="1" x14ac:dyDescent="0.2">
      <c r="B31" s="671" t="s">
        <v>209</v>
      </c>
      <c r="C31" s="659" t="s">
        <v>203</v>
      </c>
      <c r="D31" s="659">
        <v>607</v>
      </c>
      <c r="E31" s="663"/>
      <c r="F31" s="674">
        <v>419.32</v>
      </c>
      <c r="G31" s="674">
        <v>416.32</v>
      </c>
      <c r="H31" s="674"/>
      <c r="I31" s="675"/>
      <c r="J31" s="658"/>
      <c r="K31" s="659"/>
      <c r="L31" s="659"/>
      <c r="M31" s="659"/>
      <c r="N31" s="659"/>
      <c r="O31" s="659"/>
      <c r="P31" s="659"/>
      <c r="Q31" s="659"/>
      <c r="R31" s="634"/>
      <c r="S31" s="634"/>
      <c r="T31" s="634"/>
      <c r="U31" s="635"/>
      <c r="V31" s="649"/>
      <c r="W31" s="659"/>
      <c r="X31" s="659"/>
      <c r="Y31" s="659"/>
      <c r="Z31" s="659"/>
      <c r="AA31" s="659"/>
      <c r="AB31" s="659"/>
      <c r="AC31" s="661"/>
      <c r="AD31" s="649"/>
      <c r="AE31" s="660"/>
      <c r="AF31" s="660"/>
      <c r="AG31" s="660"/>
      <c r="AH31" s="660"/>
      <c r="AI31" s="660"/>
      <c r="AJ31" s="660"/>
      <c r="AK31" s="662"/>
      <c r="AL31" s="649"/>
      <c r="AM31" s="659"/>
      <c r="AN31" s="659"/>
      <c r="AO31" s="659"/>
      <c r="AP31" s="659"/>
      <c r="AQ31" s="659"/>
      <c r="AR31" s="659"/>
      <c r="AS31" s="663"/>
      <c r="AT31" s="634"/>
      <c r="AU31" s="638"/>
      <c r="AV31" s="638"/>
      <c r="AW31" s="635"/>
      <c r="AX31" s="679"/>
      <c r="AY31" s="690"/>
      <c r="AZ31" s="679">
        <v>1</v>
      </c>
      <c r="BA31" s="687"/>
      <c r="BB31" s="690" t="s">
        <v>225</v>
      </c>
      <c r="BC31" s="691" t="s">
        <v>225</v>
      </c>
      <c r="BD31" s="679" t="s">
        <v>225</v>
      </c>
      <c r="BE31" s="687" t="s">
        <v>225</v>
      </c>
      <c r="BF31" s="690" t="s">
        <v>225</v>
      </c>
      <c r="BG31" s="688"/>
      <c r="BH31" s="687"/>
      <c r="BI31" s="687" t="s">
        <v>225</v>
      </c>
      <c r="BJ31" s="687" t="s">
        <v>225</v>
      </c>
      <c r="BK31" s="687" t="s">
        <v>225</v>
      </c>
      <c r="BL31" s="687">
        <v>1</v>
      </c>
      <c r="BM31" s="687" t="s">
        <v>225</v>
      </c>
      <c r="BN31" s="687" t="s">
        <v>225</v>
      </c>
      <c r="BO31" s="687">
        <v>1</v>
      </c>
      <c r="BP31" s="687"/>
      <c r="BQ31" s="687" t="s">
        <v>225</v>
      </c>
      <c r="BR31" s="687"/>
      <c r="BS31" s="687" t="s">
        <v>225</v>
      </c>
      <c r="BT31" s="687"/>
      <c r="BU31" s="687" t="s">
        <v>225</v>
      </c>
      <c r="BV31" s="689" t="s">
        <v>225</v>
      </c>
      <c r="BW31" s="689"/>
      <c r="BX31" s="689"/>
      <c r="BY31" s="2190"/>
      <c r="BZ31" s="689"/>
      <c r="CA31" s="689"/>
      <c r="CB31" s="689"/>
      <c r="CC31" s="691"/>
      <c r="CD31" s="703"/>
      <c r="CE31" s="708"/>
      <c r="CF31" s="707"/>
      <c r="CG31" s="691"/>
      <c r="CH31" s="691"/>
      <c r="CI31" s="2323" t="s">
        <v>228</v>
      </c>
      <c r="CJ31" s="2324" t="s">
        <v>225</v>
      </c>
    </row>
    <row r="32" spans="2:88" ht="15.95" customHeight="1" x14ac:dyDescent="0.2">
      <c r="B32" s="671"/>
      <c r="C32" s="659"/>
      <c r="D32" s="659">
        <v>607</v>
      </c>
      <c r="E32" s="663">
        <v>606</v>
      </c>
      <c r="F32" s="674"/>
      <c r="G32" s="674">
        <v>416.32</v>
      </c>
      <c r="H32" s="674">
        <v>415.38</v>
      </c>
      <c r="I32" s="675"/>
      <c r="J32" s="658"/>
      <c r="K32" s="659"/>
      <c r="L32" s="659"/>
      <c r="M32" s="659"/>
      <c r="N32" s="659"/>
      <c r="O32" s="659"/>
      <c r="P32" s="659"/>
      <c r="Q32" s="659"/>
      <c r="R32" s="698"/>
      <c r="S32" s="634"/>
      <c r="T32" s="634"/>
      <c r="U32" s="635"/>
      <c r="V32" s="649" t="s">
        <v>225</v>
      </c>
      <c r="W32" s="659"/>
      <c r="X32" s="659" t="s">
        <v>225</v>
      </c>
      <c r="Y32" s="659"/>
      <c r="Z32" s="659" t="s">
        <v>225</v>
      </c>
      <c r="AA32" s="659" t="s">
        <v>225</v>
      </c>
      <c r="AB32" s="659" t="s">
        <v>225</v>
      </c>
      <c r="AC32" s="661" t="s">
        <v>225</v>
      </c>
      <c r="AD32" s="649" t="s">
        <v>225</v>
      </c>
      <c r="AE32" s="660">
        <v>12</v>
      </c>
      <c r="AF32" s="660" t="s">
        <v>225</v>
      </c>
      <c r="AG32" s="660"/>
      <c r="AH32" s="660" t="s">
        <v>225</v>
      </c>
      <c r="AI32" s="660" t="s">
        <v>225</v>
      </c>
      <c r="AJ32" s="660" t="s">
        <v>225</v>
      </c>
      <c r="AK32" s="662" t="s">
        <v>225</v>
      </c>
      <c r="AL32" s="649" t="s">
        <v>225</v>
      </c>
      <c r="AM32" s="659" t="s">
        <v>225</v>
      </c>
      <c r="AN32" s="659" t="s">
        <v>225</v>
      </c>
      <c r="AO32" s="659" t="s">
        <v>225</v>
      </c>
      <c r="AP32" s="659" t="s">
        <v>225</v>
      </c>
      <c r="AQ32" s="659" t="s">
        <v>225</v>
      </c>
      <c r="AR32" s="659" t="s">
        <v>225</v>
      </c>
      <c r="AS32" s="663" t="s">
        <v>225</v>
      </c>
      <c r="AT32" s="634"/>
      <c r="AU32" s="638"/>
      <c r="AV32" s="638"/>
      <c r="AW32" s="635"/>
      <c r="AX32" s="679" t="s">
        <v>225</v>
      </c>
      <c r="AY32" s="690" t="s">
        <v>225</v>
      </c>
      <c r="AZ32" s="679"/>
      <c r="BA32" s="687"/>
      <c r="BB32" s="690"/>
      <c r="BC32" s="691" t="s">
        <v>225</v>
      </c>
      <c r="BD32" s="679"/>
      <c r="BE32" s="687"/>
      <c r="BF32" s="690"/>
      <c r="BG32" s="688"/>
      <c r="BH32" s="687"/>
      <c r="BI32" s="687"/>
      <c r="BJ32" s="687" t="s">
        <v>225</v>
      </c>
      <c r="BK32" s="687"/>
      <c r="BL32" s="687"/>
      <c r="BM32" s="687"/>
      <c r="BN32" s="687"/>
      <c r="BO32" s="687"/>
      <c r="BP32" s="687"/>
      <c r="BQ32" s="687"/>
      <c r="BR32" s="687"/>
      <c r="BS32" s="687"/>
      <c r="BT32" s="687"/>
      <c r="BU32" s="687"/>
      <c r="BV32" s="689"/>
      <c r="BW32" s="689"/>
      <c r="BX32" s="689"/>
      <c r="BY32" s="2190"/>
      <c r="BZ32" s="689"/>
      <c r="CA32" s="689"/>
      <c r="CB32" s="689"/>
      <c r="CC32" s="691"/>
      <c r="CD32" s="703"/>
      <c r="CE32" s="708"/>
      <c r="CF32" s="707"/>
      <c r="CG32" s="691"/>
      <c r="CH32" s="691"/>
      <c r="CI32" s="2323"/>
      <c r="CJ32" s="2324"/>
    </row>
    <row r="33" spans="2:88" ht="15.95" customHeight="1" x14ac:dyDescent="0.2">
      <c r="B33" s="671" t="s">
        <v>210</v>
      </c>
      <c r="C33" s="659" t="s">
        <v>203</v>
      </c>
      <c r="D33" s="659">
        <v>608</v>
      </c>
      <c r="E33" s="663"/>
      <c r="F33" s="674">
        <v>411.64</v>
      </c>
      <c r="G33" s="674">
        <v>407.14</v>
      </c>
      <c r="H33" s="674"/>
      <c r="I33" s="675"/>
      <c r="J33" s="658"/>
      <c r="K33" s="659"/>
      <c r="L33" s="659"/>
      <c r="M33" s="659"/>
      <c r="N33" s="659"/>
      <c r="O33" s="659"/>
      <c r="P33" s="659"/>
      <c r="Q33" s="659"/>
      <c r="R33" s="634"/>
      <c r="S33" s="634"/>
      <c r="T33" s="634"/>
      <c r="U33" s="635"/>
      <c r="V33" s="649"/>
      <c r="W33" s="659"/>
      <c r="X33" s="659"/>
      <c r="Y33" s="659"/>
      <c r="Z33" s="659"/>
      <c r="AA33" s="659"/>
      <c r="AB33" s="659"/>
      <c r="AC33" s="661"/>
      <c r="AD33" s="649"/>
      <c r="AE33" s="660"/>
      <c r="AF33" s="660"/>
      <c r="AG33" s="660"/>
      <c r="AH33" s="660"/>
      <c r="AI33" s="660"/>
      <c r="AJ33" s="660"/>
      <c r="AK33" s="662"/>
      <c r="AL33" s="649"/>
      <c r="AM33" s="659"/>
      <c r="AN33" s="659"/>
      <c r="AO33" s="659"/>
      <c r="AP33" s="659"/>
      <c r="AQ33" s="659"/>
      <c r="AR33" s="659"/>
      <c r="AS33" s="663"/>
      <c r="AT33" s="634"/>
      <c r="AU33" s="638"/>
      <c r="AV33" s="638"/>
      <c r="AW33" s="635"/>
      <c r="AX33" s="679"/>
      <c r="AY33" s="690"/>
      <c r="AZ33" s="679"/>
      <c r="BA33" s="687" t="s">
        <v>225</v>
      </c>
      <c r="BB33" s="690" t="s">
        <v>225</v>
      </c>
      <c r="BC33" s="691" t="s">
        <v>225</v>
      </c>
      <c r="BD33" s="679" t="s">
        <v>225</v>
      </c>
      <c r="BE33" s="687" t="s">
        <v>225</v>
      </c>
      <c r="BF33" s="690" t="s">
        <v>225</v>
      </c>
      <c r="BG33" s="688"/>
      <c r="BH33" s="687"/>
      <c r="BI33" s="687" t="s">
        <v>225</v>
      </c>
      <c r="BJ33" s="687" t="s">
        <v>225</v>
      </c>
      <c r="BK33" s="687" t="s">
        <v>225</v>
      </c>
      <c r="BL33" s="687" t="s">
        <v>225</v>
      </c>
      <c r="BM33" s="687" t="s">
        <v>225</v>
      </c>
      <c r="BN33" s="687" t="s">
        <v>225</v>
      </c>
      <c r="BO33" s="687" t="s">
        <v>225</v>
      </c>
      <c r="BP33" s="687"/>
      <c r="BQ33" s="687" t="s">
        <v>225</v>
      </c>
      <c r="BR33" s="687" t="s">
        <v>225</v>
      </c>
      <c r="BS33" s="687" t="s">
        <v>225</v>
      </c>
      <c r="BT33" s="687">
        <v>1</v>
      </c>
      <c r="BU33" s="687" t="s">
        <v>225</v>
      </c>
      <c r="BV33" s="689" t="s">
        <v>225</v>
      </c>
      <c r="BW33" s="689"/>
      <c r="BX33" s="689">
        <v>1</v>
      </c>
      <c r="BY33" s="2190"/>
      <c r="BZ33" s="689"/>
      <c r="CA33" s="689"/>
      <c r="CB33" s="689"/>
      <c r="CC33" s="691"/>
      <c r="CD33" s="703"/>
      <c r="CE33" s="708"/>
      <c r="CF33" s="707"/>
      <c r="CG33" s="691" t="s">
        <v>225</v>
      </c>
      <c r="CH33" s="691"/>
      <c r="CI33" s="2323" t="s">
        <v>229</v>
      </c>
      <c r="CJ33" s="2324" t="s">
        <v>225</v>
      </c>
    </row>
    <row r="34" spans="2:88" ht="15.95" customHeight="1" thickBot="1" x14ac:dyDescent="0.25">
      <c r="B34" s="670"/>
      <c r="C34" s="665"/>
      <c r="D34" s="665">
        <v>608</v>
      </c>
      <c r="E34" s="666">
        <v>615</v>
      </c>
      <c r="F34" s="676"/>
      <c r="G34" s="676">
        <v>407.14</v>
      </c>
      <c r="H34" s="676">
        <v>406.24</v>
      </c>
      <c r="I34" s="677"/>
      <c r="J34" s="664"/>
      <c r="K34" s="665"/>
      <c r="L34" s="665"/>
      <c r="M34" s="665"/>
      <c r="N34" s="665"/>
      <c r="O34" s="665"/>
      <c r="P34" s="665"/>
      <c r="Q34" s="665"/>
      <c r="R34" s="641"/>
      <c r="S34" s="641"/>
      <c r="T34" s="641"/>
      <c r="U34" s="642"/>
      <c r="V34" s="650" t="s">
        <v>225</v>
      </c>
      <c r="W34" s="665" t="s">
        <v>225</v>
      </c>
      <c r="X34" s="665"/>
      <c r="Y34" s="665" t="s">
        <v>225</v>
      </c>
      <c r="Z34" s="665" t="s">
        <v>225</v>
      </c>
      <c r="AA34" s="665" t="s">
        <v>225</v>
      </c>
      <c r="AB34" s="665" t="s">
        <v>225</v>
      </c>
      <c r="AC34" s="668" t="s">
        <v>225</v>
      </c>
      <c r="AD34" s="650" t="s">
        <v>225</v>
      </c>
      <c r="AE34" s="667" t="s">
        <v>225</v>
      </c>
      <c r="AF34" s="667" t="s">
        <v>225</v>
      </c>
      <c r="AG34" s="667" t="s">
        <v>225</v>
      </c>
      <c r="AH34" s="667" t="s">
        <v>225</v>
      </c>
      <c r="AI34" s="667" t="s">
        <v>225</v>
      </c>
      <c r="AJ34" s="667" t="s">
        <v>225</v>
      </c>
      <c r="AK34" s="669" t="s">
        <v>225</v>
      </c>
      <c r="AL34" s="650" t="s">
        <v>225</v>
      </c>
      <c r="AM34" s="665" t="s">
        <v>225</v>
      </c>
      <c r="AN34" s="665" t="s">
        <v>225</v>
      </c>
      <c r="AO34" s="665" t="s">
        <v>225</v>
      </c>
      <c r="AP34" s="665" t="s">
        <v>225</v>
      </c>
      <c r="AQ34" s="665" t="s">
        <v>225</v>
      </c>
      <c r="AR34" s="665" t="s">
        <v>225</v>
      </c>
      <c r="AS34" s="666" t="s">
        <v>225</v>
      </c>
      <c r="AT34" s="641"/>
      <c r="AU34" s="643"/>
      <c r="AV34" s="643"/>
      <c r="AW34" s="642"/>
      <c r="AX34" s="680" t="s">
        <v>225</v>
      </c>
      <c r="AY34" s="693" t="s">
        <v>225</v>
      </c>
      <c r="AZ34" s="680"/>
      <c r="BA34" s="692"/>
      <c r="BB34" s="693"/>
      <c r="BC34" s="696" t="s">
        <v>225</v>
      </c>
      <c r="BD34" s="680"/>
      <c r="BE34" s="692"/>
      <c r="BF34" s="693"/>
      <c r="BG34" s="694"/>
      <c r="BH34" s="692"/>
      <c r="BI34" s="692"/>
      <c r="BJ34" s="692" t="s">
        <v>225</v>
      </c>
      <c r="BK34" s="692"/>
      <c r="BL34" s="692"/>
      <c r="BM34" s="692"/>
      <c r="BN34" s="692"/>
      <c r="BO34" s="692"/>
      <c r="BP34" s="692"/>
      <c r="BQ34" s="692"/>
      <c r="BR34" s="692"/>
      <c r="BS34" s="692"/>
      <c r="BT34" s="692"/>
      <c r="BU34" s="692"/>
      <c r="BV34" s="695"/>
      <c r="BW34" s="695"/>
      <c r="BX34" s="695"/>
      <c r="BY34" s="2193"/>
      <c r="BZ34" s="695"/>
      <c r="CA34" s="695"/>
      <c r="CB34" s="695"/>
      <c r="CC34" s="696"/>
      <c r="CD34" s="702"/>
      <c r="CE34" s="710"/>
      <c r="CF34" s="709"/>
      <c r="CG34" s="696"/>
      <c r="CH34" s="696"/>
      <c r="CI34" s="2323" t="s">
        <v>662</v>
      </c>
      <c r="CJ34" s="2324"/>
    </row>
    <row r="35" spans="2:88" ht="15.95" customHeight="1" x14ac:dyDescent="0.2">
      <c r="B35" s="671" t="s">
        <v>211</v>
      </c>
      <c r="C35" s="659" t="s">
        <v>200</v>
      </c>
      <c r="D35" s="659">
        <v>610</v>
      </c>
      <c r="E35" s="663"/>
      <c r="F35" s="674">
        <v>409.34</v>
      </c>
      <c r="G35" s="674"/>
      <c r="H35" s="674"/>
      <c r="I35" s="675"/>
      <c r="J35" s="658"/>
      <c r="K35" s="659"/>
      <c r="L35" s="659"/>
      <c r="M35" s="659"/>
      <c r="N35" s="659"/>
      <c r="O35" s="659"/>
      <c r="P35" s="659"/>
      <c r="Q35" s="659"/>
      <c r="R35" s="629"/>
      <c r="S35" s="629"/>
      <c r="T35" s="629"/>
      <c r="U35" s="630"/>
      <c r="V35" s="651"/>
      <c r="W35" s="653"/>
      <c r="X35" s="653"/>
      <c r="Y35" s="653"/>
      <c r="Z35" s="653"/>
      <c r="AA35" s="653"/>
      <c r="AB35" s="653"/>
      <c r="AC35" s="655"/>
      <c r="AD35" s="651"/>
      <c r="AE35" s="654"/>
      <c r="AF35" s="654"/>
      <c r="AG35" s="654"/>
      <c r="AH35" s="654"/>
      <c r="AI35" s="660"/>
      <c r="AJ35" s="654"/>
      <c r="AK35" s="656"/>
      <c r="AL35" s="651"/>
      <c r="AM35" s="653"/>
      <c r="AN35" s="653"/>
      <c r="AO35" s="653"/>
      <c r="AP35" s="653"/>
      <c r="AQ35" s="653"/>
      <c r="AR35" s="653"/>
      <c r="AS35" s="657"/>
      <c r="AT35" s="629"/>
      <c r="AU35" s="633"/>
      <c r="AV35" s="633"/>
      <c r="AW35" s="630"/>
      <c r="AX35" s="679"/>
      <c r="AY35" s="690"/>
      <c r="AZ35" s="679"/>
      <c r="BA35" s="687"/>
      <c r="BB35" s="690"/>
      <c r="BC35" s="691" t="s">
        <v>225</v>
      </c>
      <c r="BD35" s="679" t="s">
        <v>225</v>
      </c>
      <c r="BE35" s="687" t="s">
        <v>225</v>
      </c>
      <c r="BF35" s="690" t="s">
        <v>225</v>
      </c>
      <c r="BG35" s="688"/>
      <c r="BH35" s="687"/>
      <c r="BI35" s="687" t="s">
        <v>225</v>
      </c>
      <c r="BJ35" s="687" t="s">
        <v>225</v>
      </c>
      <c r="BK35" s="687" t="s">
        <v>225</v>
      </c>
      <c r="BL35" s="687" t="s">
        <v>225</v>
      </c>
      <c r="BM35" s="687" t="s">
        <v>225</v>
      </c>
      <c r="BN35" s="687" t="s">
        <v>225</v>
      </c>
      <c r="BO35" s="687" t="s">
        <v>225</v>
      </c>
      <c r="BP35" s="687"/>
      <c r="BQ35" s="687" t="s">
        <v>225</v>
      </c>
      <c r="BR35" s="687" t="s">
        <v>225</v>
      </c>
      <c r="BS35" s="687" t="s">
        <v>225</v>
      </c>
      <c r="BT35" s="687">
        <v>1</v>
      </c>
      <c r="BU35" s="687" t="s">
        <v>225</v>
      </c>
      <c r="BV35" s="689" t="s">
        <v>225</v>
      </c>
      <c r="BW35" s="689"/>
      <c r="BX35" s="689">
        <v>1</v>
      </c>
      <c r="BY35" s="2190"/>
      <c r="BZ35" s="689"/>
      <c r="CA35" s="689"/>
      <c r="CB35" s="689"/>
      <c r="CC35" s="691"/>
      <c r="CD35" s="703"/>
      <c r="CE35" s="708"/>
      <c r="CF35" s="707"/>
      <c r="CG35" s="691" t="s">
        <v>225</v>
      </c>
      <c r="CH35" s="691"/>
      <c r="CI35" s="2321" t="s">
        <v>229</v>
      </c>
      <c r="CJ35" s="2322" t="s">
        <v>225</v>
      </c>
    </row>
    <row r="36" spans="2:88" ht="15.95" customHeight="1" x14ac:dyDescent="0.2">
      <c r="B36" s="671"/>
      <c r="C36" s="659"/>
      <c r="D36" s="659"/>
      <c r="E36" s="663"/>
      <c r="F36" s="674"/>
      <c r="G36" s="674"/>
      <c r="H36" s="674"/>
      <c r="I36" s="675"/>
      <c r="J36" s="658"/>
      <c r="K36" s="659"/>
      <c r="L36" s="659"/>
      <c r="M36" s="659"/>
      <c r="N36" s="659"/>
      <c r="O36" s="659"/>
      <c r="P36" s="659"/>
      <c r="Q36" s="659"/>
      <c r="R36" s="634"/>
      <c r="S36" s="634"/>
      <c r="T36" s="634"/>
      <c r="U36" s="635"/>
      <c r="V36" s="649" t="s">
        <v>225</v>
      </c>
      <c r="W36" s="659" t="s">
        <v>225</v>
      </c>
      <c r="X36" s="659" t="s">
        <v>225</v>
      </c>
      <c r="Y36" s="659" t="s">
        <v>225</v>
      </c>
      <c r="Z36" s="659" t="s">
        <v>225</v>
      </c>
      <c r="AA36" s="659" t="s">
        <v>225</v>
      </c>
      <c r="AB36" s="659" t="s">
        <v>225</v>
      </c>
      <c r="AC36" s="661" t="s">
        <v>225</v>
      </c>
      <c r="AD36" s="649" t="s">
        <v>225</v>
      </c>
      <c r="AE36" s="660"/>
      <c r="AF36" s="660" t="s">
        <v>225</v>
      </c>
      <c r="AG36" s="660" t="s">
        <v>225</v>
      </c>
      <c r="AH36" s="660" t="s">
        <v>225</v>
      </c>
      <c r="AI36" s="660" t="s">
        <v>225</v>
      </c>
      <c r="AJ36" s="660" t="s">
        <v>225</v>
      </c>
      <c r="AK36" s="662" t="s">
        <v>225</v>
      </c>
      <c r="AL36" s="649" t="s">
        <v>225</v>
      </c>
      <c r="AM36" s="659" t="s">
        <v>225</v>
      </c>
      <c r="AN36" s="659" t="s">
        <v>225</v>
      </c>
      <c r="AO36" s="659" t="s">
        <v>225</v>
      </c>
      <c r="AP36" s="659" t="s">
        <v>225</v>
      </c>
      <c r="AQ36" s="659" t="s">
        <v>225</v>
      </c>
      <c r="AR36" s="659" t="s">
        <v>225</v>
      </c>
      <c r="AS36" s="663" t="s">
        <v>225</v>
      </c>
      <c r="AT36" s="634"/>
      <c r="AU36" s="638"/>
      <c r="AV36" s="638"/>
      <c r="AW36" s="635"/>
      <c r="AX36" s="679" t="s">
        <v>225</v>
      </c>
      <c r="AY36" s="690" t="s">
        <v>225</v>
      </c>
      <c r="AZ36" s="679"/>
      <c r="BA36" s="687"/>
      <c r="BB36" s="690"/>
      <c r="BC36" s="691" t="s">
        <v>225</v>
      </c>
      <c r="BD36" s="679"/>
      <c r="BE36" s="687"/>
      <c r="BF36" s="690"/>
      <c r="BG36" s="688"/>
      <c r="BH36" s="687"/>
      <c r="BI36" s="687"/>
      <c r="BJ36" s="687" t="s">
        <v>225</v>
      </c>
      <c r="BK36" s="687"/>
      <c r="BL36" s="687"/>
      <c r="BM36" s="687"/>
      <c r="BN36" s="687"/>
      <c r="BO36" s="687"/>
      <c r="BP36" s="687"/>
      <c r="BQ36" s="687"/>
      <c r="BR36" s="687"/>
      <c r="BS36" s="687"/>
      <c r="BT36" s="687"/>
      <c r="BU36" s="687"/>
      <c r="BV36" s="689"/>
      <c r="BW36" s="689"/>
      <c r="BX36" s="689"/>
      <c r="BY36" s="2190"/>
      <c r="BZ36" s="689"/>
      <c r="CA36" s="689"/>
      <c r="CB36" s="689"/>
      <c r="CC36" s="691" t="s">
        <v>225</v>
      </c>
      <c r="CD36" s="703"/>
      <c r="CE36" s="708"/>
      <c r="CF36" s="707"/>
      <c r="CG36" s="691"/>
      <c r="CH36" s="691"/>
      <c r="CI36" s="2323"/>
      <c r="CJ36" s="2324"/>
    </row>
    <row r="37" spans="2:88" ht="15.95" customHeight="1" x14ac:dyDescent="0.2">
      <c r="B37" s="671" t="s">
        <v>212</v>
      </c>
      <c r="C37" s="659" t="s">
        <v>203</v>
      </c>
      <c r="D37" s="659">
        <v>612</v>
      </c>
      <c r="E37" s="663"/>
      <c r="F37" s="674">
        <v>419.19</v>
      </c>
      <c r="G37" s="674">
        <v>419.19</v>
      </c>
      <c r="H37" s="674"/>
      <c r="I37" s="675"/>
      <c r="J37" s="658"/>
      <c r="K37" s="659"/>
      <c r="L37" s="659"/>
      <c r="M37" s="659"/>
      <c r="N37" s="659"/>
      <c r="O37" s="659"/>
      <c r="P37" s="659"/>
      <c r="Q37" s="659"/>
      <c r="R37" s="634"/>
      <c r="S37" s="634"/>
      <c r="T37" s="634"/>
      <c r="U37" s="635"/>
      <c r="V37" s="649"/>
      <c r="W37" s="659"/>
      <c r="X37" s="659"/>
      <c r="Y37" s="659"/>
      <c r="Z37" s="659"/>
      <c r="AA37" s="659"/>
      <c r="AB37" s="659"/>
      <c r="AC37" s="661"/>
      <c r="AD37" s="649"/>
      <c r="AE37" s="660"/>
      <c r="AF37" s="660"/>
      <c r="AG37" s="660"/>
      <c r="AH37" s="660"/>
      <c r="AI37" s="660"/>
      <c r="AJ37" s="660"/>
      <c r="AK37" s="662"/>
      <c r="AL37" s="649"/>
      <c r="AM37" s="659"/>
      <c r="AN37" s="659"/>
      <c r="AO37" s="659"/>
      <c r="AP37" s="659"/>
      <c r="AQ37" s="659"/>
      <c r="AR37" s="659"/>
      <c r="AS37" s="663"/>
      <c r="AT37" s="634"/>
      <c r="AU37" s="638"/>
      <c r="AV37" s="638"/>
      <c r="AW37" s="635"/>
      <c r="AX37" s="679"/>
      <c r="AY37" s="690"/>
      <c r="AZ37" s="679" t="s">
        <v>225</v>
      </c>
      <c r="BA37" s="687" t="s">
        <v>225</v>
      </c>
      <c r="BB37" s="690" t="s">
        <v>225</v>
      </c>
      <c r="BC37" s="691" t="s">
        <v>225</v>
      </c>
      <c r="BD37" s="679" t="s">
        <v>225</v>
      </c>
      <c r="BE37" s="687" t="s">
        <v>225</v>
      </c>
      <c r="BF37" s="690" t="s">
        <v>225</v>
      </c>
      <c r="BG37" s="688"/>
      <c r="BH37" s="687"/>
      <c r="BI37" s="687" t="s">
        <v>225</v>
      </c>
      <c r="BJ37" s="687" t="s">
        <v>225</v>
      </c>
      <c r="BK37" s="687" t="s">
        <v>225</v>
      </c>
      <c r="BL37" s="687" t="s">
        <v>225</v>
      </c>
      <c r="BM37" s="687" t="s">
        <v>225</v>
      </c>
      <c r="BN37" s="687" t="s">
        <v>225</v>
      </c>
      <c r="BO37" s="687" t="s">
        <v>225</v>
      </c>
      <c r="BP37" s="687"/>
      <c r="BQ37" s="687" t="s">
        <v>225</v>
      </c>
      <c r="BR37" s="687" t="s">
        <v>225</v>
      </c>
      <c r="BS37" s="687" t="s">
        <v>225</v>
      </c>
      <c r="BT37" s="687" t="s">
        <v>225</v>
      </c>
      <c r="BU37" s="687" t="s">
        <v>225</v>
      </c>
      <c r="BV37" s="689" t="s">
        <v>225</v>
      </c>
      <c r="BW37" s="689">
        <v>1</v>
      </c>
      <c r="BX37" s="689"/>
      <c r="BY37" s="2190"/>
      <c r="BZ37" s="689"/>
      <c r="CA37" s="689"/>
      <c r="CB37" s="689"/>
      <c r="CC37" s="691"/>
      <c r="CD37" s="703"/>
      <c r="CE37" s="708"/>
      <c r="CF37" s="707"/>
      <c r="CG37" s="691">
        <v>0.44650000000000001</v>
      </c>
      <c r="CH37" s="691"/>
      <c r="CI37" s="2323" t="s">
        <v>227</v>
      </c>
      <c r="CJ37" s="2324" t="s">
        <v>225</v>
      </c>
    </row>
    <row r="38" spans="2:88" ht="15.95" customHeight="1" x14ac:dyDescent="0.2">
      <c r="B38" s="671"/>
      <c r="C38" s="659"/>
      <c r="D38" s="659">
        <v>612</v>
      </c>
      <c r="E38" s="663">
        <v>603</v>
      </c>
      <c r="F38" s="674"/>
      <c r="G38" s="674">
        <v>419.19</v>
      </c>
      <c r="H38" s="674">
        <v>416.15</v>
      </c>
      <c r="I38" s="675"/>
      <c r="J38" s="658"/>
      <c r="K38" s="659"/>
      <c r="L38" s="659"/>
      <c r="M38" s="659"/>
      <c r="N38" s="659"/>
      <c r="O38" s="659"/>
      <c r="P38" s="659"/>
      <c r="Q38" s="659"/>
      <c r="R38" s="634"/>
      <c r="S38" s="634"/>
      <c r="T38" s="634"/>
      <c r="U38" s="635"/>
      <c r="V38" s="649" t="s">
        <v>225</v>
      </c>
      <c r="W38" s="659" t="s">
        <v>225</v>
      </c>
      <c r="X38" s="659" t="s">
        <v>225</v>
      </c>
      <c r="Y38" s="659" t="s">
        <v>225</v>
      </c>
      <c r="Z38" s="659" t="s">
        <v>225</v>
      </c>
      <c r="AA38" s="659" t="s">
        <v>225</v>
      </c>
      <c r="AB38" s="659" t="s">
        <v>225</v>
      </c>
      <c r="AC38" s="661" t="s">
        <v>225</v>
      </c>
      <c r="AD38" s="649" t="s">
        <v>225</v>
      </c>
      <c r="AE38" s="660" t="s">
        <v>225</v>
      </c>
      <c r="AF38" s="660"/>
      <c r="AG38" s="660" t="s">
        <v>225</v>
      </c>
      <c r="AH38" s="660" t="s">
        <v>225</v>
      </c>
      <c r="AI38" s="660" t="s">
        <v>225</v>
      </c>
      <c r="AJ38" s="660" t="s">
        <v>225</v>
      </c>
      <c r="AK38" s="662" t="s">
        <v>225</v>
      </c>
      <c r="AL38" s="649" t="s">
        <v>225</v>
      </c>
      <c r="AM38" s="659" t="s">
        <v>225</v>
      </c>
      <c r="AN38" s="659" t="s">
        <v>225</v>
      </c>
      <c r="AO38" s="659" t="s">
        <v>225</v>
      </c>
      <c r="AP38" s="659" t="s">
        <v>225</v>
      </c>
      <c r="AQ38" s="659" t="s">
        <v>225</v>
      </c>
      <c r="AR38" s="659" t="s">
        <v>225</v>
      </c>
      <c r="AS38" s="663" t="s">
        <v>225</v>
      </c>
      <c r="AT38" s="634"/>
      <c r="AU38" s="638"/>
      <c r="AV38" s="638"/>
      <c r="AW38" s="635"/>
      <c r="AX38" s="679" t="s">
        <v>225</v>
      </c>
      <c r="AY38" s="690" t="s">
        <v>225</v>
      </c>
      <c r="AZ38" s="679"/>
      <c r="BA38" s="687"/>
      <c r="BB38" s="690"/>
      <c r="BC38" s="691" t="s">
        <v>225</v>
      </c>
      <c r="BD38" s="679"/>
      <c r="BE38" s="687"/>
      <c r="BF38" s="690"/>
      <c r="BG38" s="688"/>
      <c r="BH38" s="687"/>
      <c r="BI38" s="687"/>
      <c r="BJ38" s="687" t="s">
        <v>225</v>
      </c>
      <c r="BK38" s="687"/>
      <c r="BL38" s="687"/>
      <c r="BM38" s="687"/>
      <c r="BN38" s="687"/>
      <c r="BO38" s="687"/>
      <c r="BP38" s="687"/>
      <c r="BQ38" s="687"/>
      <c r="BR38" s="687"/>
      <c r="BS38" s="687"/>
      <c r="BT38" s="687"/>
      <c r="BU38" s="687"/>
      <c r="BV38" s="689"/>
      <c r="BW38" s="689"/>
      <c r="BX38" s="689"/>
      <c r="BY38" s="2190"/>
      <c r="BZ38" s="689"/>
      <c r="CA38" s="689"/>
      <c r="CB38" s="689"/>
      <c r="CC38" s="691" t="s">
        <v>225</v>
      </c>
      <c r="CD38" s="703"/>
      <c r="CE38" s="708"/>
      <c r="CF38" s="707"/>
      <c r="CG38" s="691"/>
      <c r="CH38" s="691"/>
      <c r="CI38" s="2323" t="s">
        <v>661</v>
      </c>
      <c r="CJ38" s="2324"/>
    </row>
    <row r="39" spans="2:88" ht="15.95" customHeight="1" thickBot="1" x14ac:dyDescent="0.25">
      <c r="B39" s="670" t="s">
        <v>213</v>
      </c>
      <c r="C39" s="665" t="s">
        <v>203</v>
      </c>
      <c r="D39" s="665">
        <v>615</v>
      </c>
      <c r="E39" s="666"/>
      <c r="F39" s="676">
        <v>411.56</v>
      </c>
      <c r="G39" s="676">
        <v>406.24</v>
      </c>
      <c r="H39" s="676"/>
      <c r="I39" s="677"/>
      <c r="J39" s="664"/>
      <c r="K39" s="665"/>
      <c r="L39" s="665"/>
      <c r="M39" s="665"/>
      <c r="N39" s="665"/>
      <c r="O39" s="665"/>
      <c r="P39" s="665"/>
      <c r="Q39" s="665"/>
      <c r="R39" s="641"/>
      <c r="S39" s="641"/>
      <c r="T39" s="641"/>
      <c r="U39" s="642"/>
      <c r="V39" s="650"/>
      <c r="W39" s="665"/>
      <c r="X39" s="665"/>
      <c r="Y39" s="665"/>
      <c r="Z39" s="665"/>
      <c r="AA39" s="665"/>
      <c r="AB39" s="665"/>
      <c r="AC39" s="668"/>
      <c r="AD39" s="650"/>
      <c r="AE39" s="667"/>
      <c r="AF39" s="667"/>
      <c r="AG39" s="667"/>
      <c r="AH39" s="667"/>
      <c r="AI39" s="667"/>
      <c r="AJ39" s="667"/>
      <c r="AK39" s="669"/>
      <c r="AL39" s="650"/>
      <c r="AM39" s="665"/>
      <c r="AN39" s="665"/>
      <c r="AO39" s="665"/>
      <c r="AP39" s="665"/>
      <c r="AQ39" s="665"/>
      <c r="AR39" s="665"/>
      <c r="AS39" s="666"/>
      <c r="AT39" s="641"/>
      <c r="AU39" s="643"/>
      <c r="AV39" s="643"/>
      <c r="AW39" s="642"/>
      <c r="AX39" s="680"/>
      <c r="AY39" s="693"/>
      <c r="AZ39" s="680">
        <v>1</v>
      </c>
      <c r="BA39" s="692" t="s">
        <v>225</v>
      </c>
      <c r="BB39" s="693" t="s">
        <v>225</v>
      </c>
      <c r="BC39" s="696" t="s">
        <v>225</v>
      </c>
      <c r="BD39" s="680" t="s">
        <v>225</v>
      </c>
      <c r="BE39" s="692" t="s">
        <v>225</v>
      </c>
      <c r="BF39" s="693" t="s">
        <v>225</v>
      </c>
      <c r="BG39" s="694"/>
      <c r="BH39" s="692"/>
      <c r="BI39" s="692" t="s">
        <v>225</v>
      </c>
      <c r="BJ39" s="692" t="s">
        <v>225</v>
      </c>
      <c r="BK39" s="692" t="s">
        <v>225</v>
      </c>
      <c r="BL39" s="692">
        <v>1</v>
      </c>
      <c r="BM39" s="692" t="s">
        <v>225</v>
      </c>
      <c r="BN39" s="692" t="s">
        <v>225</v>
      </c>
      <c r="BO39" s="692">
        <v>1</v>
      </c>
      <c r="BP39" s="692"/>
      <c r="BQ39" s="692" t="s">
        <v>225</v>
      </c>
      <c r="BR39" s="692" t="s">
        <v>225</v>
      </c>
      <c r="BS39" s="692" t="s">
        <v>225</v>
      </c>
      <c r="BT39" s="692" t="s">
        <v>225</v>
      </c>
      <c r="BU39" s="692" t="s">
        <v>225</v>
      </c>
      <c r="BV39" s="695" t="s">
        <v>225</v>
      </c>
      <c r="BW39" s="695"/>
      <c r="BX39" s="695"/>
      <c r="BY39" s="2193"/>
      <c r="BZ39" s="695"/>
      <c r="CA39" s="695"/>
      <c r="CB39" s="695"/>
      <c r="CC39" s="696"/>
      <c r="CD39" s="702"/>
      <c r="CE39" s="710"/>
      <c r="CF39" s="709"/>
      <c r="CG39" s="696" t="s">
        <v>225</v>
      </c>
      <c r="CH39" s="696"/>
      <c r="CI39" s="2333" t="s">
        <v>228</v>
      </c>
      <c r="CJ39" s="2334" t="s">
        <v>225</v>
      </c>
    </row>
    <row r="40" spans="2:88" ht="15.95" customHeight="1" x14ac:dyDescent="0.2">
      <c r="B40" s="671"/>
      <c r="C40" s="659"/>
      <c r="D40" s="659">
        <v>615</v>
      </c>
      <c r="E40" s="663">
        <v>609</v>
      </c>
      <c r="F40" s="674"/>
      <c r="G40" s="674">
        <v>406.24</v>
      </c>
      <c r="H40" s="674">
        <v>404.08</v>
      </c>
      <c r="I40" s="675"/>
      <c r="J40" s="658"/>
      <c r="K40" s="659"/>
      <c r="L40" s="659"/>
      <c r="M40" s="659"/>
      <c r="N40" s="659"/>
      <c r="O40" s="659"/>
      <c r="P40" s="659"/>
      <c r="Q40" s="659"/>
      <c r="R40" s="698"/>
      <c r="S40" s="629"/>
      <c r="T40" s="629"/>
      <c r="U40" s="630"/>
      <c r="V40" s="651" t="s">
        <v>225</v>
      </c>
      <c r="W40" s="653" t="s">
        <v>225</v>
      </c>
      <c r="X40" s="653"/>
      <c r="Y40" s="653" t="s">
        <v>225</v>
      </c>
      <c r="Z40" s="653" t="s">
        <v>225</v>
      </c>
      <c r="AA40" s="653" t="s">
        <v>225</v>
      </c>
      <c r="AB40" s="653" t="s">
        <v>225</v>
      </c>
      <c r="AC40" s="655" t="s">
        <v>225</v>
      </c>
      <c r="AD40" s="651" t="s">
        <v>225</v>
      </c>
      <c r="AE40" s="654" t="s">
        <v>225</v>
      </c>
      <c r="AF40" s="654">
        <v>28</v>
      </c>
      <c r="AG40" s="654" t="s">
        <v>225</v>
      </c>
      <c r="AH40" s="654" t="s">
        <v>225</v>
      </c>
      <c r="AI40" s="660" t="s">
        <v>225</v>
      </c>
      <c r="AJ40" s="654" t="s">
        <v>225</v>
      </c>
      <c r="AK40" s="656" t="s">
        <v>225</v>
      </c>
      <c r="AL40" s="651" t="s">
        <v>225</v>
      </c>
      <c r="AM40" s="653" t="s">
        <v>225</v>
      </c>
      <c r="AN40" s="653" t="s">
        <v>225</v>
      </c>
      <c r="AO40" s="653" t="s">
        <v>225</v>
      </c>
      <c r="AP40" s="653" t="s">
        <v>225</v>
      </c>
      <c r="AQ40" s="653" t="s">
        <v>225</v>
      </c>
      <c r="AR40" s="653" t="s">
        <v>225</v>
      </c>
      <c r="AS40" s="657" t="s">
        <v>225</v>
      </c>
      <c r="AT40" s="629"/>
      <c r="AU40" s="633"/>
      <c r="AV40" s="633"/>
      <c r="AW40" s="630"/>
      <c r="AX40" s="679" t="s">
        <v>225</v>
      </c>
      <c r="AY40" s="690" t="s">
        <v>225</v>
      </c>
      <c r="AZ40" s="679"/>
      <c r="BA40" s="687"/>
      <c r="BB40" s="690"/>
      <c r="BC40" s="691" t="s">
        <v>225</v>
      </c>
      <c r="BD40" s="679"/>
      <c r="BE40" s="687"/>
      <c r="BF40" s="690"/>
      <c r="BG40" s="688"/>
      <c r="BH40" s="687"/>
      <c r="BI40" s="687"/>
      <c r="BJ40" s="687" t="s">
        <v>225</v>
      </c>
      <c r="BK40" s="687"/>
      <c r="BL40" s="687"/>
      <c r="BM40" s="687"/>
      <c r="BN40" s="687"/>
      <c r="BO40" s="687"/>
      <c r="BP40" s="687"/>
      <c r="BQ40" s="687"/>
      <c r="BR40" s="687"/>
      <c r="BS40" s="687"/>
      <c r="BT40" s="687"/>
      <c r="BU40" s="687"/>
      <c r="BV40" s="689"/>
      <c r="BW40" s="689"/>
      <c r="BX40" s="689"/>
      <c r="BY40" s="2190"/>
      <c r="BZ40" s="689"/>
      <c r="CA40" s="689"/>
      <c r="CB40" s="689"/>
      <c r="CC40" s="691"/>
      <c r="CD40" s="703"/>
      <c r="CE40" s="708"/>
      <c r="CF40" s="707"/>
      <c r="CG40" s="691"/>
      <c r="CH40" s="691">
        <v>28</v>
      </c>
      <c r="CI40" s="2323" t="s">
        <v>225</v>
      </c>
      <c r="CJ40" s="2324"/>
    </row>
    <row r="41" spans="2:88" ht="15.95" customHeight="1" x14ac:dyDescent="0.2">
      <c r="B41" s="671" t="s">
        <v>214</v>
      </c>
      <c r="C41" s="659" t="s">
        <v>200</v>
      </c>
      <c r="D41" s="659">
        <v>616</v>
      </c>
      <c r="E41" s="663"/>
      <c r="F41" s="674">
        <v>422.51</v>
      </c>
      <c r="G41" s="674">
        <v>418.1</v>
      </c>
      <c r="H41" s="674"/>
      <c r="I41" s="675"/>
      <c r="J41" s="658"/>
      <c r="K41" s="659"/>
      <c r="L41" s="659"/>
      <c r="M41" s="659"/>
      <c r="N41" s="659"/>
      <c r="O41" s="659"/>
      <c r="P41" s="659"/>
      <c r="Q41" s="659"/>
      <c r="R41" s="634"/>
      <c r="S41" s="634"/>
      <c r="T41" s="634"/>
      <c r="U41" s="635"/>
      <c r="V41" s="649"/>
      <c r="W41" s="659"/>
      <c r="X41" s="659"/>
      <c r="Y41" s="659"/>
      <c r="Z41" s="659"/>
      <c r="AA41" s="659"/>
      <c r="AB41" s="659"/>
      <c r="AC41" s="661"/>
      <c r="AD41" s="649"/>
      <c r="AE41" s="660"/>
      <c r="AF41" s="660"/>
      <c r="AG41" s="660"/>
      <c r="AH41" s="660"/>
      <c r="AI41" s="660"/>
      <c r="AJ41" s="660"/>
      <c r="AK41" s="662"/>
      <c r="AL41" s="649"/>
      <c r="AM41" s="659"/>
      <c r="AN41" s="659"/>
      <c r="AO41" s="659"/>
      <c r="AP41" s="659"/>
      <c r="AQ41" s="659"/>
      <c r="AR41" s="659"/>
      <c r="AS41" s="663"/>
      <c r="AT41" s="634"/>
      <c r="AU41" s="638"/>
      <c r="AV41" s="638"/>
      <c r="AW41" s="635"/>
      <c r="AX41" s="679"/>
      <c r="AY41" s="690"/>
      <c r="AZ41" s="679">
        <v>1</v>
      </c>
      <c r="BA41" s="687" t="s">
        <v>225</v>
      </c>
      <c r="BB41" s="690" t="s">
        <v>225</v>
      </c>
      <c r="BC41" s="691" t="s">
        <v>225</v>
      </c>
      <c r="BD41" s="679" t="s">
        <v>225</v>
      </c>
      <c r="BE41" s="687" t="s">
        <v>225</v>
      </c>
      <c r="BF41" s="690" t="s">
        <v>225</v>
      </c>
      <c r="BG41" s="688"/>
      <c r="BH41" s="687"/>
      <c r="BI41" s="687" t="s">
        <v>225</v>
      </c>
      <c r="BJ41" s="687" t="s">
        <v>225</v>
      </c>
      <c r="BK41" s="687" t="s">
        <v>225</v>
      </c>
      <c r="BL41" s="687">
        <v>1</v>
      </c>
      <c r="BM41" s="687" t="s">
        <v>225</v>
      </c>
      <c r="BN41" s="687" t="s">
        <v>225</v>
      </c>
      <c r="BO41" s="687">
        <v>1</v>
      </c>
      <c r="BP41" s="687"/>
      <c r="BQ41" s="687" t="s">
        <v>225</v>
      </c>
      <c r="BR41" s="687" t="s">
        <v>225</v>
      </c>
      <c r="BS41" s="687" t="s">
        <v>225</v>
      </c>
      <c r="BT41" s="687" t="s">
        <v>225</v>
      </c>
      <c r="BU41" s="687" t="s">
        <v>225</v>
      </c>
      <c r="BV41" s="689" t="s">
        <v>225</v>
      </c>
      <c r="BW41" s="689"/>
      <c r="BX41" s="689"/>
      <c r="BY41" s="2190"/>
      <c r="BZ41" s="689"/>
      <c r="CA41" s="689"/>
      <c r="CB41" s="689"/>
      <c r="CC41" s="691"/>
      <c r="CD41" s="703"/>
      <c r="CE41" s="708"/>
      <c r="CF41" s="707"/>
      <c r="CG41" s="691" t="s">
        <v>225</v>
      </c>
      <c r="CH41" s="691"/>
      <c r="CI41" s="2323" t="s">
        <v>228</v>
      </c>
      <c r="CJ41" s="2324" t="s">
        <v>225</v>
      </c>
    </row>
    <row r="42" spans="2:88" ht="15.95" customHeight="1" x14ac:dyDescent="0.2">
      <c r="B42" s="671"/>
      <c r="C42" s="659"/>
      <c r="D42" s="659">
        <v>616</v>
      </c>
      <c r="E42" s="663">
        <v>600</v>
      </c>
      <c r="F42" s="674"/>
      <c r="G42" s="674">
        <v>418.1</v>
      </c>
      <c r="H42" s="674">
        <v>418</v>
      </c>
      <c r="I42" s="675"/>
      <c r="J42" s="658"/>
      <c r="K42" s="659"/>
      <c r="L42" s="659"/>
      <c r="M42" s="659"/>
      <c r="N42" s="659"/>
      <c r="O42" s="659"/>
      <c r="P42" s="659"/>
      <c r="Q42" s="659"/>
      <c r="R42" s="634"/>
      <c r="S42" s="634"/>
      <c r="T42" s="634"/>
      <c r="U42" s="635"/>
      <c r="V42" s="649" t="s">
        <v>225</v>
      </c>
      <c r="W42" s="659" t="s">
        <v>225</v>
      </c>
      <c r="X42" s="659" t="s">
        <v>225</v>
      </c>
      <c r="Y42" s="659" t="s">
        <v>225</v>
      </c>
      <c r="Z42" s="659" t="s">
        <v>225</v>
      </c>
      <c r="AA42" s="659" t="s">
        <v>225</v>
      </c>
      <c r="AB42" s="659" t="s">
        <v>225</v>
      </c>
      <c r="AC42" s="661" t="s">
        <v>225</v>
      </c>
      <c r="AD42" s="649" t="s">
        <v>225</v>
      </c>
      <c r="AE42" s="660" t="s">
        <v>225</v>
      </c>
      <c r="AF42" s="660" t="s">
        <v>225</v>
      </c>
      <c r="AG42" s="660">
        <v>16</v>
      </c>
      <c r="AH42" s="660" t="s">
        <v>225</v>
      </c>
      <c r="AI42" s="660" t="s">
        <v>225</v>
      </c>
      <c r="AJ42" s="660" t="s">
        <v>225</v>
      </c>
      <c r="AK42" s="662" t="s">
        <v>225</v>
      </c>
      <c r="AL42" s="649" t="s">
        <v>225</v>
      </c>
      <c r="AM42" s="659" t="s">
        <v>225</v>
      </c>
      <c r="AN42" s="659" t="s">
        <v>225</v>
      </c>
      <c r="AO42" s="659" t="s">
        <v>225</v>
      </c>
      <c r="AP42" s="659" t="s">
        <v>225</v>
      </c>
      <c r="AQ42" s="659" t="s">
        <v>225</v>
      </c>
      <c r="AR42" s="659" t="s">
        <v>225</v>
      </c>
      <c r="AS42" s="663" t="s">
        <v>225</v>
      </c>
      <c r="AT42" s="634"/>
      <c r="AU42" s="638"/>
      <c r="AV42" s="638"/>
      <c r="AW42" s="635"/>
      <c r="AX42" s="679" t="s">
        <v>225</v>
      </c>
      <c r="AY42" s="690" t="s">
        <v>225</v>
      </c>
      <c r="AZ42" s="679"/>
      <c r="BA42" s="687"/>
      <c r="BB42" s="690"/>
      <c r="BC42" s="691" t="s">
        <v>225</v>
      </c>
      <c r="BD42" s="679"/>
      <c r="BE42" s="687"/>
      <c r="BF42" s="690"/>
      <c r="BG42" s="688"/>
      <c r="BH42" s="687"/>
      <c r="BI42" s="687"/>
      <c r="BJ42" s="687" t="s">
        <v>225</v>
      </c>
      <c r="BK42" s="687"/>
      <c r="BL42" s="687"/>
      <c r="BM42" s="687"/>
      <c r="BN42" s="687"/>
      <c r="BO42" s="687"/>
      <c r="BP42" s="687"/>
      <c r="BQ42" s="687"/>
      <c r="BR42" s="687"/>
      <c r="BS42" s="687"/>
      <c r="BT42" s="687"/>
      <c r="BU42" s="687"/>
      <c r="BV42" s="689"/>
      <c r="BW42" s="689"/>
      <c r="BX42" s="689"/>
      <c r="BY42" s="2190"/>
      <c r="BZ42" s="689"/>
      <c r="CA42" s="689"/>
      <c r="CB42" s="689"/>
      <c r="CC42" s="691" t="s">
        <v>225</v>
      </c>
      <c r="CD42" s="703"/>
      <c r="CE42" s="708"/>
      <c r="CF42" s="707"/>
      <c r="CG42" s="691"/>
      <c r="CH42" s="691">
        <v>16</v>
      </c>
      <c r="CI42" s="2323" t="s">
        <v>225</v>
      </c>
      <c r="CJ42" s="2324"/>
    </row>
    <row r="43" spans="2:88" ht="15.95" customHeight="1" x14ac:dyDescent="0.2">
      <c r="B43" s="671" t="s">
        <v>215</v>
      </c>
      <c r="C43" s="659" t="s">
        <v>200</v>
      </c>
      <c r="D43" s="659">
        <v>617</v>
      </c>
      <c r="E43" s="663"/>
      <c r="F43" s="674">
        <v>408.6</v>
      </c>
      <c r="G43" s="674">
        <v>400.04</v>
      </c>
      <c r="H43" s="674"/>
      <c r="I43" s="675"/>
      <c r="J43" s="658"/>
      <c r="K43" s="659"/>
      <c r="L43" s="659"/>
      <c r="M43" s="659"/>
      <c r="N43" s="659"/>
      <c r="O43" s="659"/>
      <c r="P43" s="659"/>
      <c r="Q43" s="659"/>
      <c r="R43" s="634"/>
      <c r="S43" s="634"/>
      <c r="T43" s="634"/>
      <c r="U43" s="635"/>
      <c r="V43" s="649"/>
      <c r="W43" s="659"/>
      <c r="X43" s="659"/>
      <c r="Y43" s="659"/>
      <c r="Z43" s="659"/>
      <c r="AA43" s="659"/>
      <c r="AB43" s="659"/>
      <c r="AC43" s="661"/>
      <c r="AD43" s="649"/>
      <c r="AE43" s="660"/>
      <c r="AF43" s="660"/>
      <c r="AG43" s="660"/>
      <c r="AH43" s="660"/>
      <c r="AI43" s="660"/>
      <c r="AJ43" s="660"/>
      <c r="AK43" s="662"/>
      <c r="AL43" s="649"/>
      <c r="AM43" s="659"/>
      <c r="AN43" s="659"/>
      <c r="AO43" s="659"/>
      <c r="AP43" s="659"/>
      <c r="AQ43" s="659"/>
      <c r="AR43" s="659"/>
      <c r="AS43" s="663"/>
      <c r="AT43" s="634"/>
      <c r="AU43" s="638"/>
      <c r="AV43" s="638"/>
      <c r="AW43" s="635"/>
      <c r="AX43" s="679"/>
      <c r="AY43" s="690"/>
      <c r="AZ43" s="679">
        <v>1</v>
      </c>
      <c r="BA43" s="687">
        <v>3.5600000000000005</v>
      </c>
      <c r="BB43" s="690" t="s">
        <v>225</v>
      </c>
      <c r="BC43" s="691" t="s">
        <v>225</v>
      </c>
      <c r="BD43" s="679" t="s">
        <v>225</v>
      </c>
      <c r="BE43" s="687" t="s">
        <v>225</v>
      </c>
      <c r="BF43" s="690" t="s">
        <v>225</v>
      </c>
      <c r="BG43" s="688"/>
      <c r="BH43" s="687"/>
      <c r="BI43" s="687" t="s">
        <v>225</v>
      </c>
      <c r="BJ43" s="687" t="s">
        <v>225</v>
      </c>
      <c r="BK43" s="687" t="s">
        <v>225</v>
      </c>
      <c r="BL43" s="687">
        <v>1</v>
      </c>
      <c r="BM43" s="687" t="s">
        <v>225</v>
      </c>
      <c r="BN43" s="687" t="s">
        <v>225</v>
      </c>
      <c r="BO43" s="687">
        <v>1</v>
      </c>
      <c r="BP43" s="687"/>
      <c r="BQ43" s="687" t="s">
        <v>225</v>
      </c>
      <c r="BR43" s="687" t="s">
        <v>225</v>
      </c>
      <c r="BS43" s="687" t="s">
        <v>225</v>
      </c>
      <c r="BT43" s="687" t="s">
        <v>225</v>
      </c>
      <c r="BU43" s="687" t="s">
        <v>225</v>
      </c>
      <c r="BV43" s="689" t="s">
        <v>225</v>
      </c>
      <c r="BW43" s="689"/>
      <c r="BX43" s="689"/>
      <c r="BY43" s="2190"/>
      <c r="BZ43" s="689"/>
      <c r="CA43" s="689"/>
      <c r="CB43" s="689"/>
      <c r="CC43" s="691"/>
      <c r="CD43" s="703"/>
      <c r="CE43" s="708"/>
      <c r="CF43" s="707"/>
      <c r="CG43" s="691" t="s">
        <v>225</v>
      </c>
      <c r="CH43" s="691"/>
      <c r="CI43" s="2323" t="s">
        <v>228</v>
      </c>
      <c r="CJ43" s="2324" t="s">
        <v>225</v>
      </c>
    </row>
    <row r="44" spans="2:88" ht="15.95" customHeight="1" thickBot="1" x14ac:dyDescent="0.25">
      <c r="B44" s="670"/>
      <c r="C44" s="665"/>
      <c r="D44" s="665">
        <v>617</v>
      </c>
      <c r="E44" s="666">
        <v>610</v>
      </c>
      <c r="F44" s="676"/>
      <c r="G44" s="676">
        <v>400.04</v>
      </c>
      <c r="H44" s="676">
        <v>398.65</v>
      </c>
      <c r="I44" s="677"/>
      <c r="J44" s="664"/>
      <c r="K44" s="665"/>
      <c r="L44" s="665"/>
      <c r="M44" s="665"/>
      <c r="N44" s="665"/>
      <c r="O44" s="665"/>
      <c r="P44" s="665"/>
      <c r="Q44" s="665"/>
      <c r="R44" s="641"/>
      <c r="S44" s="641"/>
      <c r="T44" s="641"/>
      <c r="U44" s="642"/>
      <c r="V44" s="650" t="s">
        <v>225</v>
      </c>
      <c r="W44" s="665" t="s">
        <v>225</v>
      </c>
      <c r="X44" s="665" t="s">
        <v>225</v>
      </c>
      <c r="Y44" s="665" t="s">
        <v>225</v>
      </c>
      <c r="Z44" s="665" t="s">
        <v>225</v>
      </c>
      <c r="AA44" s="665" t="s">
        <v>225</v>
      </c>
      <c r="AB44" s="665" t="s">
        <v>225</v>
      </c>
      <c r="AC44" s="668" t="s">
        <v>225</v>
      </c>
      <c r="AD44" s="650" t="s">
        <v>225</v>
      </c>
      <c r="AE44" s="667">
        <v>20</v>
      </c>
      <c r="AF44" s="667" t="s">
        <v>225</v>
      </c>
      <c r="AG44" s="667" t="s">
        <v>225</v>
      </c>
      <c r="AH44" s="667" t="s">
        <v>225</v>
      </c>
      <c r="AI44" s="667" t="s">
        <v>225</v>
      </c>
      <c r="AJ44" s="667" t="s">
        <v>225</v>
      </c>
      <c r="AK44" s="669" t="s">
        <v>225</v>
      </c>
      <c r="AL44" s="650" t="s">
        <v>225</v>
      </c>
      <c r="AM44" s="665" t="s">
        <v>225</v>
      </c>
      <c r="AN44" s="665" t="s">
        <v>225</v>
      </c>
      <c r="AO44" s="665" t="s">
        <v>225</v>
      </c>
      <c r="AP44" s="665" t="s">
        <v>225</v>
      </c>
      <c r="AQ44" s="665" t="s">
        <v>225</v>
      </c>
      <c r="AR44" s="665" t="s">
        <v>225</v>
      </c>
      <c r="AS44" s="666" t="s">
        <v>225</v>
      </c>
      <c r="AT44" s="641"/>
      <c r="AU44" s="643"/>
      <c r="AV44" s="643"/>
      <c r="AW44" s="642"/>
      <c r="AX44" s="680" t="s">
        <v>225</v>
      </c>
      <c r="AY44" s="693" t="s">
        <v>225</v>
      </c>
      <c r="AZ44" s="680"/>
      <c r="BA44" s="692"/>
      <c r="BB44" s="693"/>
      <c r="BC44" s="696" t="s">
        <v>225</v>
      </c>
      <c r="BD44" s="680"/>
      <c r="BE44" s="692"/>
      <c r="BF44" s="693"/>
      <c r="BG44" s="694"/>
      <c r="BH44" s="692"/>
      <c r="BI44" s="692"/>
      <c r="BJ44" s="692" t="s">
        <v>225</v>
      </c>
      <c r="BK44" s="692"/>
      <c r="BL44" s="692"/>
      <c r="BM44" s="692"/>
      <c r="BN44" s="692"/>
      <c r="BO44" s="692"/>
      <c r="BP44" s="692"/>
      <c r="BQ44" s="692"/>
      <c r="BR44" s="692"/>
      <c r="BS44" s="692"/>
      <c r="BT44" s="692"/>
      <c r="BU44" s="692"/>
      <c r="BV44" s="695"/>
      <c r="BW44" s="695"/>
      <c r="BX44" s="695"/>
      <c r="BY44" s="2193"/>
      <c r="BZ44" s="695"/>
      <c r="CA44" s="695"/>
      <c r="CB44" s="695"/>
      <c r="CC44" s="696" t="s">
        <v>225</v>
      </c>
      <c r="CD44" s="702"/>
      <c r="CE44" s="710"/>
      <c r="CF44" s="709"/>
      <c r="CG44" s="696"/>
      <c r="CH44" s="696"/>
      <c r="CI44" s="2323" t="s">
        <v>225</v>
      </c>
      <c r="CJ44" s="2324"/>
    </row>
    <row r="45" spans="2:88" ht="15.95" customHeight="1" x14ac:dyDescent="0.2">
      <c r="B45" s="671" t="s">
        <v>216</v>
      </c>
      <c r="C45" s="659" t="s">
        <v>200</v>
      </c>
      <c r="D45" s="659">
        <v>700</v>
      </c>
      <c r="E45" s="663"/>
      <c r="F45" s="674">
        <v>399.8</v>
      </c>
      <c r="G45" s="674">
        <v>394.16</v>
      </c>
      <c r="H45" s="674"/>
      <c r="I45" s="675"/>
      <c r="J45" s="658"/>
      <c r="K45" s="659"/>
      <c r="L45" s="659"/>
      <c r="M45" s="659"/>
      <c r="N45" s="659"/>
      <c r="O45" s="659"/>
      <c r="P45" s="659"/>
      <c r="Q45" s="659"/>
      <c r="R45" s="629"/>
      <c r="S45" s="629"/>
      <c r="T45" s="629"/>
      <c r="U45" s="630"/>
      <c r="V45" s="651"/>
      <c r="W45" s="653"/>
      <c r="X45" s="653"/>
      <c r="Y45" s="653"/>
      <c r="Z45" s="653"/>
      <c r="AA45" s="653"/>
      <c r="AB45" s="653"/>
      <c r="AC45" s="655"/>
      <c r="AD45" s="651"/>
      <c r="AE45" s="654"/>
      <c r="AF45" s="654"/>
      <c r="AG45" s="654"/>
      <c r="AH45" s="654"/>
      <c r="AI45" s="660"/>
      <c r="AJ45" s="654"/>
      <c r="AK45" s="656"/>
      <c r="AL45" s="651"/>
      <c r="AM45" s="653"/>
      <c r="AN45" s="653"/>
      <c r="AO45" s="653"/>
      <c r="AP45" s="653"/>
      <c r="AQ45" s="653"/>
      <c r="AR45" s="653"/>
      <c r="AS45" s="657"/>
      <c r="AT45" s="629"/>
      <c r="AU45" s="633"/>
      <c r="AV45" s="633"/>
      <c r="AW45" s="630"/>
      <c r="AX45" s="679"/>
      <c r="AY45" s="690"/>
      <c r="AZ45" s="679" t="s">
        <v>225</v>
      </c>
      <c r="BA45" s="687" t="s">
        <v>225</v>
      </c>
      <c r="BB45" s="690" t="s">
        <v>225</v>
      </c>
      <c r="BC45" s="691" t="s">
        <v>225</v>
      </c>
      <c r="BD45" s="679" t="s">
        <v>225</v>
      </c>
      <c r="BE45" s="687" t="s">
        <v>225</v>
      </c>
      <c r="BF45" s="690" t="s">
        <v>225</v>
      </c>
      <c r="BG45" s="688"/>
      <c r="BH45" s="687"/>
      <c r="BI45" s="687" t="s">
        <v>225</v>
      </c>
      <c r="BJ45" s="687" t="s">
        <v>225</v>
      </c>
      <c r="BK45" s="687" t="s">
        <v>225</v>
      </c>
      <c r="BL45" s="687" t="s">
        <v>225</v>
      </c>
      <c r="BM45" s="687" t="s">
        <v>225</v>
      </c>
      <c r="BN45" s="687" t="s">
        <v>225</v>
      </c>
      <c r="BO45" s="687">
        <v>1</v>
      </c>
      <c r="BP45" s="687"/>
      <c r="BQ45" s="687" t="s">
        <v>225</v>
      </c>
      <c r="BR45" s="687" t="s">
        <v>225</v>
      </c>
      <c r="BS45" s="687" t="s">
        <v>225</v>
      </c>
      <c r="BT45" s="687" t="s">
        <v>225</v>
      </c>
      <c r="BU45" s="687" t="s">
        <v>225</v>
      </c>
      <c r="BV45" s="689" t="s">
        <v>225</v>
      </c>
      <c r="BW45" s="689"/>
      <c r="BX45" s="689"/>
      <c r="BY45" s="2190"/>
      <c r="BZ45" s="689"/>
      <c r="CA45" s="689"/>
      <c r="CB45" s="689">
        <v>1</v>
      </c>
      <c r="CC45" s="691"/>
      <c r="CD45" s="703"/>
      <c r="CE45" s="708"/>
      <c r="CF45" s="707"/>
      <c r="CG45" s="691" t="s">
        <v>225</v>
      </c>
      <c r="CH45" s="691"/>
      <c r="CI45" s="2321" t="s">
        <v>647</v>
      </c>
      <c r="CJ45" s="2322" t="s">
        <v>225</v>
      </c>
    </row>
    <row r="46" spans="2:88" ht="15.95" customHeight="1" x14ac:dyDescent="0.2">
      <c r="B46" s="671"/>
      <c r="C46" s="659"/>
      <c r="D46" s="659">
        <v>700</v>
      </c>
      <c r="E46" s="663">
        <v>701</v>
      </c>
      <c r="F46" s="674"/>
      <c r="G46" s="674">
        <v>394.16</v>
      </c>
      <c r="H46" s="674">
        <v>393.86</v>
      </c>
      <c r="I46" s="675"/>
      <c r="J46" s="658"/>
      <c r="K46" s="659"/>
      <c r="L46" s="659"/>
      <c r="M46" s="659"/>
      <c r="N46" s="659"/>
      <c r="O46" s="659"/>
      <c r="P46" s="659"/>
      <c r="Q46" s="659"/>
      <c r="R46" s="634"/>
      <c r="S46" s="634"/>
      <c r="T46" s="634"/>
      <c r="U46" s="635"/>
      <c r="V46" s="649" t="s">
        <v>225</v>
      </c>
      <c r="W46" s="659"/>
      <c r="X46" s="659" t="s">
        <v>225</v>
      </c>
      <c r="Y46" s="659" t="s">
        <v>225</v>
      </c>
      <c r="Z46" s="659" t="s">
        <v>225</v>
      </c>
      <c r="AA46" s="659" t="s">
        <v>225</v>
      </c>
      <c r="AB46" s="659" t="s">
        <v>225</v>
      </c>
      <c r="AC46" s="661" t="s">
        <v>225</v>
      </c>
      <c r="AD46" s="649" t="s">
        <v>225</v>
      </c>
      <c r="AE46" s="660">
        <v>100</v>
      </c>
      <c r="AF46" s="660" t="s">
        <v>225</v>
      </c>
      <c r="AG46" s="660" t="s">
        <v>225</v>
      </c>
      <c r="AH46" s="660" t="s">
        <v>225</v>
      </c>
      <c r="AI46" s="660" t="s">
        <v>225</v>
      </c>
      <c r="AJ46" s="660" t="s">
        <v>225</v>
      </c>
      <c r="AK46" s="662" t="s">
        <v>225</v>
      </c>
      <c r="AL46" s="649" t="s">
        <v>225</v>
      </c>
      <c r="AM46" s="659" t="s">
        <v>225</v>
      </c>
      <c r="AN46" s="659" t="s">
        <v>225</v>
      </c>
      <c r="AO46" s="659" t="s">
        <v>225</v>
      </c>
      <c r="AP46" s="659" t="s">
        <v>225</v>
      </c>
      <c r="AQ46" s="659" t="s">
        <v>225</v>
      </c>
      <c r="AR46" s="659" t="s">
        <v>225</v>
      </c>
      <c r="AS46" s="663" t="s">
        <v>225</v>
      </c>
      <c r="AT46" s="634"/>
      <c r="AU46" s="638"/>
      <c r="AV46" s="638"/>
      <c r="AW46" s="635"/>
      <c r="AX46" s="679" t="s">
        <v>225</v>
      </c>
      <c r="AY46" s="690" t="s">
        <v>225</v>
      </c>
      <c r="AZ46" s="679"/>
      <c r="BA46" s="687"/>
      <c r="BB46" s="690"/>
      <c r="BC46" s="691" t="s">
        <v>225</v>
      </c>
      <c r="BD46" s="679"/>
      <c r="BE46" s="687"/>
      <c r="BF46" s="690"/>
      <c r="BG46" s="688"/>
      <c r="BH46" s="687"/>
      <c r="BI46" s="687"/>
      <c r="BJ46" s="687" t="s">
        <v>225</v>
      </c>
      <c r="BK46" s="687"/>
      <c r="BL46" s="687"/>
      <c r="BM46" s="687"/>
      <c r="BN46" s="687"/>
      <c r="BO46" s="687"/>
      <c r="BP46" s="687"/>
      <c r="BQ46" s="687"/>
      <c r="BR46" s="687"/>
      <c r="BS46" s="687"/>
      <c r="BT46" s="687"/>
      <c r="BU46" s="687"/>
      <c r="BV46" s="689"/>
      <c r="BW46" s="689"/>
      <c r="BX46" s="689"/>
      <c r="BY46" s="2190"/>
      <c r="BZ46" s="689"/>
      <c r="CA46" s="689"/>
      <c r="CB46" s="689"/>
      <c r="CC46" s="691"/>
      <c r="CD46" s="703"/>
      <c r="CE46" s="708">
        <v>5.0999999999999996</v>
      </c>
      <c r="CF46" s="707"/>
      <c r="CG46" s="691"/>
      <c r="CH46" s="691"/>
      <c r="CI46" s="2323"/>
      <c r="CJ46" s="2324"/>
    </row>
    <row r="47" spans="2:88" ht="15.95" customHeight="1" x14ac:dyDescent="0.2">
      <c r="B47" s="671" t="s">
        <v>221</v>
      </c>
      <c r="C47" s="659" t="s">
        <v>200</v>
      </c>
      <c r="D47" s="659">
        <v>701</v>
      </c>
      <c r="E47" s="663"/>
      <c r="F47" s="674">
        <v>399.28</v>
      </c>
      <c r="G47" s="674">
        <v>393.61</v>
      </c>
      <c r="H47" s="674"/>
      <c r="I47" s="675"/>
      <c r="J47" s="658"/>
      <c r="K47" s="659"/>
      <c r="L47" s="659"/>
      <c r="M47" s="659"/>
      <c r="N47" s="659"/>
      <c r="O47" s="659"/>
      <c r="P47" s="659"/>
      <c r="Q47" s="659"/>
      <c r="R47" s="634"/>
      <c r="S47" s="634"/>
      <c r="T47" s="634"/>
      <c r="U47" s="635"/>
      <c r="V47" s="649"/>
      <c r="W47" s="659"/>
      <c r="X47" s="659"/>
      <c r="Y47" s="659"/>
      <c r="Z47" s="659"/>
      <c r="AA47" s="659"/>
      <c r="AB47" s="659"/>
      <c r="AC47" s="661"/>
      <c r="AD47" s="649"/>
      <c r="AE47" s="660"/>
      <c r="AF47" s="660"/>
      <c r="AG47" s="660"/>
      <c r="AH47" s="660"/>
      <c r="AI47" s="660"/>
      <c r="AJ47" s="660"/>
      <c r="AK47" s="662"/>
      <c r="AL47" s="649"/>
      <c r="AM47" s="659"/>
      <c r="AN47" s="659"/>
      <c r="AO47" s="659"/>
      <c r="AP47" s="659"/>
      <c r="AQ47" s="659"/>
      <c r="AR47" s="659"/>
      <c r="AS47" s="663"/>
      <c r="AT47" s="634"/>
      <c r="AU47" s="638"/>
      <c r="AV47" s="638"/>
      <c r="AW47" s="635"/>
      <c r="AX47" s="679"/>
      <c r="AY47" s="690"/>
      <c r="AZ47" s="679">
        <v>1</v>
      </c>
      <c r="BA47" s="687">
        <v>0.67</v>
      </c>
      <c r="BB47" s="690"/>
      <c r="BC47" s="691"/>
      <c r="BD47" s="679"/>
      <c r="BE47" s="687"/>
      <c r="BF47" s="690"/>
      <c r="BG47" s="688"/>
      <c r="BH47" s="687"/>
      <c r="BI47" s="687"/>
      <c r="BJ47" s="687"/>
      <c r="BK47" s="687"/>
      <c r="BL47" s="687">
        <v>1</v>
      </c>
      <c r="BM47" s="687"/>
      <c r="BN47" s="687"/>
      <c r="BO47" s="687">
        <v>1</v>
      </c>
      <c r="BP47" s="687"/>
      <c r="BQ47" s="687"/>
      <c r="BR47" s="687"/>
      <c r="BS47" s="687"/>
      <c r="BT47" s="687"/>
      <c r="BU47" s="687"/>
      <c r="BV47" s="689"/>
      <c r="BW47" s="689"/>
      <c r="BX47" s="689"/>
      <c r="BY47" s="2190"/>
      <c r="BZ47" s="689"/>
      <c r="CA47" s="689"/>
      <c r="CB47" s="689"/>
      <c r="CC47" s="691"/>
      <c r="CD47" s="703"/>
      <c r="CE47" s="708"/>
      <c r="CF47" s="707"/>
      <c r="CG47" s="691"/>
      <c r="CH47" s="691"/>
      <c r="CI47" s="2323" t="s">
        <v>228</v>
      </c>
      <c r="CJ47" s="2324"/>
    </row>
    <row r="48" spans="2:88" ht="15.95" customHeight="1" x14ac:dyDescent="0.2">
      <c r="B48" s="671"/>
      <c r="C48" s="659"/>
      <c r="D48" s="659">
        <v>701</v>
      </c>
      <c r="E48" s="663">
        <v>709</v>
      </c>
      <c r="F48" s="674"/>
      <c r="G48" s="674">
        <v>393.61</v>
      </c>
      <c r="H48" s="674">
        <v>393.42</v>
      </c>
      <c r="I48" s="675"/>
      <c r="J48" s="658"/>
      <c r="K48" s="659"/>
      <c r="L48" s="659"/>
      <c r="M48" s="659"/>
      <c r="N48" s="659"/>
      <c r="O48" s="659"/>
      <c r="P48" s="659"/>
      <c r="Q48" s="659"/>
      <c r="R48" s="634"/>
      <c r="S48" s="634"/>
      <c r="T48" s="634"/>
      <c r="U48" s="635"/>
      <c r="V48" s="649"/>
      <c r="W48" s="659"/>
      <c r="X48" s="659"/>
      <c r="Y48" s="659"/>
      <c r="Z48" s="659"/>
      <c r="AA48" s="659"/>
      <c r="AB48" s="659"/>
      <c r="AC48" s="661"/>
      <c r="AD48" s="649"/>
      <c r="AE48" s="660"/>
      <c r="AF48" s="660">
        <v>64</v>
      </c>
      <c r="AG48" s="660"/>
      <c r="AH48" s="660"/>
      <c r="AI48" s="660"/>
      <c r="AJ48" s="660"/>
      <c r="AK48" s="662"/>
      <c r="AL48" s="649"/>
      <c r="AM48" s="659"/>
      <c r="AN48" s="659"/>
      <c r="AO48" s="659"/>
      <c r="AP48" s="659"/>
      <c r="AQ48" s="659"/>
      <c r="AR48" s="659"/>
      <c r="AS48" s="663"/>
      <c r="AT48" s="634"/>
      <c r="AU48" s="638"/>
      <c r="AV48" s="638"/>
      <c r="AW48" s="635"/>
      <c r="AX48" s="679"/>
      <c r="AY48" s="690"/>
      <c r="AZ48" s="679"/>
      <c r="BA48" s="687"/>
      <c r="BB48" s="690"/>
      <c r="BC48" s="691"/>
      <c r="BD48" s="679"/>
      <c r="BE48" s="687"/>
      <c r="BF48" s="690"/>
      <c r="BG48" s="688"/>
      <c r="BH48" s="687"/>
      <c r="BI48" s="687"/>
      <c r="BJ48" s="687"/>
      <c r="BK48" s="687"/>
      <c r="BL48" s="687"/>
      <c r="BM48" s="687"/>
      <c r="BN48" s="687"/>
      <c r="BO48" s="687"/>
      <c r="BP48" s="687"/>
      <c r="BQ48" s="687"/>
      <c r="BR48" s="687"/>
      <c r="BS48" s="687"/>
      <c r="BT48" s="687"/>
      <c r="BU48" s="687"/>
      <c r="BV48" s="689"/>
      <c r="BW48" s="689"/>
      <c r="BX48" s="689"/>
      <c r="BY48" s="2190"/>
      <c r="BZ48" s="689"/>
      <c r="CA48" s="689"/>
      <c r="CB48" s="689"/>
      <c r="CC48" s="691"/>
      <c r="CD48" s="703"/>
      <c r="CE48" s="708"/>
      <c r="CF48" s="707"/>
      <c r="CG48" s="691"/>
      <c r="CH48" s="691"/>
      <c r="CI48" s="2323"/>
      <c r="CJ48" s="2324"/>
    </row>
    <row r="49" spans="2:88" s="628" customFormat="1" ht="15.95" customHeight="1" x14ac:dyDescent="0.2">
      <c r="B49" s="671" t="s">
        <v>217</v>
      </c>
      <c r="C49" s="659" t="s">
        <v>200</v>
      </c>
      <c r="D49" s="659">
        <v>702</v>
      </c>
      <c r="E49" s="663"/>
      <c r="F49" s="674">
        <v>390.64</v>
      </c>
      <c r="G49" s="674">
        <v>383.85</v>
      </c>
      <c r="H49" s="674"/>
      <c r="I49" s="675"/>
      <c r="J49" s="658"/>
      <c r="K49" s="659"/>
      <c r="L49" s="659"/>
      <c r="M49" s="659"/>
      <c r="N49" s="659"/>
      <c r="O49" s="659"/>
      <c r="P49" s="659"/>
      <c r="Q49" s="659"/>
      <c r="R49" s="634"/>
      <c r="S49" s="634"/>
      <c r="T49" s="634"/>
      <c r="U49" s="635"/>
      <c r="V49" s="649"/>
      <c r="W49" s="659"/>
      <c r="X49" s="659"/>
      <c r="Y49" s="659"/>
      <c r="Z49" s="659"/>
      <c r="AA49" s="659"/>
      <c r="AB49" s="659"/>
      <c r="AC49" s="661"/>
      <c r="AD49" s="649"/>
      <c r="AE49" s="660"/>
      <c r="AF49" s="660"/>
      <c r="AG49" s="660"/>
      <c r="AH49" s="660"/>
      <c r="AI49" s="660"/>
      <c r="AJ49" s="660"/>
      <c r="AK49" s="662"/>
      <c r="AL49" s="649"/>
      <c r="AM49" s="659"/>
      <c r="AN49" s="659"/>
      <c r="AO49" s="659"/>
      <c r="AP49" s="659"/>
      <c r="AQ49" s="659"/>
      <c r="AR49" s="659"/>
      <c r="AS49" s="663"/>
      <c r="AT49" s="634"/>
      <c r="AU49" s="638"/>
      <c r="AV49" s="638"/>
      <c r="AW49" s="635"/>
      <c r="AX49" s="712"/>
      <c r="AY49" s="690"/>
      <c r="AZ49" s="712">
        <v>1</v>
      </c>
      <c r="BA49" s="687">
        <v>1.79</v>
      </c>
      <c r="BB49" s="690" t="s">
        <v>225</v>
      </c>
      <c r="BC49" s="691" t="s">
        <v>225</v>
      </c>
      <c r="BD49" s="712" t="s">
        <v>225</v>
      </c>
      <c r="BE49" s="687" t="s">
        <v>225</v>
      </c>
      <c r="BF49" s="690" t="s">
        <v>225</v>
      </c>
      <c r="BG49" s="688"/>
      <c r="BH49" s="687"/>
      <c r="BI49" s="687" t="s">
        <v>225</v>
      </c>
      <c r="BJ49" s="687" t="s">
        <v>225</v>
      </c>
      <c r="BK49" s="687" t="s">
        <v>225</v>
      </c>
      <c r="BL49" s="687">
        <v>1</v>
      </c>
      <c r="BM49" s="687" t="s">
        <v>225</v>
      </c>
      <c r="BN49" s="687" t="s">
        <v>225</v>
      </c>
      <c r="BO49" s="687">
        <v>1</v>
      </c>
      <c r="BP49" s="687"/>
      <c r="BQ49" s="687" t="s">
        <v>225</v>
      </c>
      <c r="BR49" s="687" t="s">
        <v>225</v>
      </c>
      <c r="BS49" s="687" t="s">
        <v>225</v>
      </c>
      <c r="BT49" s="687" t="s">
        <v>225</v>
      </c>
      <c r="BU49" s="687" t="s">
        <v>225</v>
      </c>
      <c r="BV49" s="689" t="s">
        <v>225</v>
      </c>
      <c r="BW49" s="689"/>
      <c r="BX49" s="689"/>
      <c r="BY49" s="2190"/>
      <c r="BZ49" s="689"/>
      <c r="CA49" s="689"/>
      <c r="CB49" s="689"/>
      <c r="CC49" s="691"/>
      <c r="CD49" s="703"/>
      <c r="CE49" s="708"/>
      <c r="CF49" s="707"/>
      <c r="CG49" s="691" t="s">
        <v>225</v>
      </c>
      <c r="CH49" s="691"/>
      <c r="CI49" s="2323" t="s">
        <v>228</v>
      </c>
      <c r="CJ49" s="2324" t="s">
        <v>225</v>
      </c>
    </row>
    <row r="50" spans="2:88" s="628" customFormat="1" ht="15.95" customHeight="1" x14ac:dyDescent="0.2">
      <c r="B50" s="671"/>
      <c r="C50" s="659"/>
      <c r="D50" s="659">
        <v>702</v>
      </c>
      <c r="E50" s="663">
        <v>703</v>
      </c>
      <c r="F50" s="674"/>
      <c r="G50" s="674">
        <v>383.85</v>
      </c>
      <c r="H50" s="674">
        <v>383.74</v>
      </c>
      <c r="I50" s="675"/>
      <c r="J50" s="658"/>
      <c r="K50" s="659"/>
      <c r="L50" s="659"/>
      <c r="M50" s="659"/>
      <c r="N50" s="659"/>
      <c r="O50" s="659"/>
      <c r="P50" s="659"/>
      <c r="Q50" s="659"/>
      <c r="R50" s="634"/>
      <c r="S50" s="634"/>
      <c r="T50" s="634"/>
      <c r="U50" s="635"/>
      <c r="V50" s="649" t="s">
        <v>225</v>
      </c>
      <c r="W50" s="659" t="s">
        <v>225</v>
      </c>
      <c r="X50" s="659" t="s">
        <v>225</v>
      </c>
      <c r="Y50" s="659" t="s">
        <v>225</v>
      </c>
      <c r="Z50" s="659" t="s">
        <v>225</v>
      </c>
      <c r="AA50" s="659" t="s">
        <v>225</v>
      </c>
      <c r="AB50" s="659" t="s">
        <v>225</v>
      </c>
      <c r="AC50" s="661" t="s">
        <v>225</v>
      </c>
      <c r="AD50" s="649" t="s">
        <v>225</v>
      </c>
      <c r="AE50" s="660" t="s">
        <v>225</v>
      </c>
      <c r="AF50" s="660">
        <v>12</v>
      </c>
      <c r="AG50" s="660" t="s">
        <v>225</v>
      </c>
      <c r="AH50" s="660" t="s">
        <v>225</v>
      </c>
      <c r="AI50" s="660" t="s">
        <v>225</v>
      </c>
      <c r="AJ50" s="660" t="s">
        <v>225</v>
      </c>
      <c r="AK50" s="662" t="s">
        <v>225</v>
      </c>
      <c r="AL50" s="649" t="s">
        <v>225</v>
      </c>
      <c r="AM50" s="659" t="s">
        <v>225</v>
      </c>
      <c r="AN50" s="659" t="s">
        <v>225</v>
      </c>
      <c r="AO50" s="659" t="s">
        <v>225</v>
      </c>
      <c r="AP50" s="659" t="s">
        <v>225</v>
      </c>
      <c r="AQ50" s="659" t="s">
        <v>225</v>
      </c>
      <c r="AR50" s="659" t="s">
        <v>225</v>
      </c>
      <c r="AS50" s="663" t="s">
        <v>225</v>
      </c>
      <c r="AT50" s="634"/>
      <c r="AU50" s="638"/>
      <c r="AV50" s="638"/>
      <c r="AW50" s="635"/>
      <c r="AX50" s="712" t="s">
        <v>225</v>
      </c>
      <c r="AY50" s="690" t="s">
        <v>225</v>
      </c>
      <c r="AZ50" s="712"/>
      <c r="BA50" s="687"/>
      <c r="BB50" s="690"/>
      <c r="BC50" s="691" t="s">
        <v>225</v>
      </c>
      <c r="BD50" s="712"/>
      <c r="BE50" s="687"/>
      <c r="BF50" s="690"/>
      <c r="BG50" s="688"/>
      <c r="BH50" s="687"/>
      <c r="BI50" s="687"/>
      <c r="BJ50" s="687" t="s">
        <v>225</v>
      </c>
      <c r="BK50" s="687"/>
      <c r="BL50" s="687"/>
      <c r="BM50" s="687"/>
      <c r="BN50" s="687"/>
      <c r="BO50" s="687"/>
      <c r="BP50" s="687"/>
      <c r="BQ50" s="687"/>
      <c r="BR50" s="687"/>
      <c r="BS50" s="687"/>
      <c r="BT50" s="687"/>
      <c r="BU50" s="687"/>
      <c r="BV50" s="689"/>
      <c r="BW50" s="689"/>
      <c r="BX50" s="689"/>
      <c r="BY50" s="2190"/>
      <c r="BZ50" s="689"/>
      <c r="CA50" s="689"/>
      <c r="CB50" s="689"/>
      <c r="CC50" s="691" t="s">
        <v>225</v>
      </c>
      <c r="CD50" s="703"/>
      <c r="CE50" s="708"/>
      <c r="CF50" s="707"/>
      <c r="CG50" s="691"/>
      <c r="CH50" s="691"/>
      <c r="CI50" s="2323" t="s">
        <v>225</v>
      </c>
      <c r="CJ50" s="2324"/>
    </row>
    <row r="51" spans="2:88" s="628" customFormat="1" ht="15.95" customHeight="1" thickBot="1" x14ac:dyDescent="0.25">
      <c r="B51" s="670" t="s">
        <v>218</v>
      </c>
      <c r="C51" s="665" t="s">
        <v>200</v>
      </c>
      <c r="D51" s="665">
        <v>703</v>
      </c>
      <c r="E51" s="666"/>
      <c r="F51" s="676">
        <v>383.74</v>
      </c>
      <c r="G51" s="676">
        <v>383.74</v>
      </c>
      <c r="H51" s="676"/>
      <c r="I51" s="677"/>
      <c r="J51" s="664"/>
      <c r="K51" s="665"/>
      <c r="L51" s="665"/>
      <c r="M51" s="665"/>
      <c r="N51" s="665"/>
      <c r="O51" s="665"/>
      <c r="P51" s="665"/>
      <c r="Q51" s="665"/>
      <c r="R51" s="641"/>
      <c r="S51" s="641"/>
      <c r="T51" s="641"/>
      <c r="U51" s="642"/>
      <c r="V51" s="650"/>
      <c r="W51" s="665"/>
      <c r="X51" s="665"/>
      <c r="Y51" s="665"/>
      <c r="Z51" s="665"/>
      <c r="AA51" s="665"/>
      <c r="AB51" s="665"/>
      <c r="AC51" s="668"/>
      <c r="AD51" s="650"/>
      <c r="AE51" s="667"/>
      <c r="AF51" s="667"/>
      <c r="AG51" s="667"/>
      <c r="AH51" s="667"/>
      <c r="AI51" s="667"/>
      <c r="AJ51" s="667"/>
      <c r="AK51" s="669"/>
      <c r="AL51" s="650"/>
      <c r="AM51" s="665"/>
      <c r="AN51" s="665"/>
      <c r="AO51" s="665"/>
      <c r="AP51" s="665"/>
      <c r="AQ51" s="665"/>
      <c r="AR51" s="665"/>
      <c r="AS51" s="666"/>
      <c r="AT51" s="641"/>
      <c r="AU51" s="643"/>
      <c r="AV51" s="643"/>
      <c r="AW51" s="642"/>
      <c r="AX51" s="713"/>
      <c r="AY51" s="693"/>
      <c r="AZ51" s="713" t="s">
        <v>225</v>
      </c>
      <c r="BA51" s="692" t="s">
        <v>225</v>
      </c>
      <c r="BB51" s="693" t="s">
        <v>225</v>
      </c>
      <c r="BC51" s="696" t="s">
        <v>225</v>
      </c>
      <c r="BD51" s="713" t="s">
        <v>225</v>
      </c>
      <c r="BE51" s="692" t="s">
        <v>225</v>
      </c>
      <c r="BF51" s="693" t="s">
        <v>225</v>
      </c>
      <c r="BG51" s="694"/>
      <c r="BH51" s="692"/>
      <c r="BI51" s="692" t="s">
        <v>225</v>
      </c>
      <c r="BJ51" s="692" t="s">
        <v>225</v>
      </c>
      <c r="BK51" s="692" t="s">
        <v>225</v>
      </c>
      <c r="BL51" s="692" t="s">
        <v>225</v>
      </c>
      <c r="BM51" s="692" t="s">
        <v>225</v>
      </c>
      <c r="BN51" s="692" t="s">
        <v>225</v>
      </c>
      <c r="BO51" s="692" t="s">
        <v>225</v>
      </c>
      <c r="BP51" s="692"/>
      <c r="BQ51" s="692" t="s">
        <v>225</v>
      </c>
      <c r="BR51" s="692" t="s">
        <v>225</v>
      </c>
      <c r="BS51" s="692" t="s">
        <v>225</v>
      </c>
      <c r="BT51" s="692" t="s">
        <v>225</v>
      </c>
      <c r="BU51" s="692" t="s">
        <v>225</v>
      </c>
      <c r="BV51" s="695" t="s">
        <v>225</v>
      </c>
      <c r="BW51" s="695">
        <v>1</v>
      </c>
      <c r="BX51" s="695"/>
      <c r="BY51" s="2193"/>
      <c r="BZ51" s="695"/>
      <c r="CA51" s="695"/>
      <c r="CB51" s="695"/>
      <c r="CC51" s="696"/>
      <c r="CD51" s="702"/>
      <c r="CE51" s="710"/>
      <c r="CF51" s="709"/>
      <c r="CG51" s="696">
        <v>0.44650000000000001</v>
      </c>
      <c r="CH51" s="696"/>
      <c r="CI51" s="2327" t="s">
        <v>227</v>
      </c>
      <c r="CJ51" s="2328"/>
    </row>
    <row r="52" spans="2:88" s="628" customFormat="1" ht="15.95" customHeight="1" x14ac:dyDescent="0.2">
      <c r="B52" s="671"/>
      <c r="C52" s="659"/>
      <c r="D52" s="659">
        <v>703</v>
      </c>
      <c r="E52" s="663">
        <v>704</v>
      </c>
      <c r="F52" s="674"/>
      <c r="G52" s="674">
        <v>383.74</v>
      </c>
      <c r="H52" s="674">
        <v>382.92</v>
      </c>
      <c r="I52" s="675"/>
      <c r="J52" s="658"/>
      <c r="K52" s="659"/>
      <c r="L52" s="659"/>
      <c r="M52" s="659"/>
      <c r="N52" s="659"/>
      <c r="O52" s="659"/>
      <c r="P52" s="659"/>
      <c r="Q52" s="659"/>
      <c r="R52" s="629"/>
      <c r="S52" s="629"/>
      <c r="T52" s="629"/>
      <c r="U52" s="630"/>
      <c r="V52" s="651" t="s">
        <v>225</v>
      </c>
      <c r="W52" s="653" t="s">
        <v>225</v>
      </c>
      <c r="X52" s="653" t="s">
        <v>225</v>
      </c>
      <c r="Y52" s="653" t="s">
        <v>225</v>
      </c>
      <c r="Z52" s="653" t="s">
        <v>225</v>
      </c>
      <c r="AA52" s="653" t="s">
        <v>225</v>
      </c>
      <c r="AB52" s="653" t="s">
        <v>225</v>
      </c>
      <c r="AC52" s="655" t="s">
        <v>225</v>
      </c>
      <c r="AD52" s="651" t="s">
        <v>225</v>
      </c>
      <c r="AE52" s="654" t="s">
        <v>225</v>
      </c>
      <c r="AF52" s="654"/>
      <c r="AG52" s="654" t="s">
        <v>225</v>
      </c>
      <c r="AH52" s="654" t="s">
        <v>225</v>
      </c>
      <c r="AI52" s="660" t="s">
        <v>225</v>
      </c>
      <c r="AJ52" s="654" t="s">
        <v>225</v>
      </c>
      <c r="AK52" s="656" t="s">
        <v>225</v>
      </c>
      <c r="AL52" s="651" t="s">
        <v>225</v>
      </c>
      <c r="AM52" s="653" t="s">
        <v>225</v>
      </c>
      <c r="AN52" s="653" t="s">
        <v>225</v>
      </c>
      <c r="AO52" s="653" t="s">
        <v>225</v>
      </c>
      <c r="AP52" s="653" t="s">
        <v>225</v>
      </c>
      <c r="AQ52" s="653" t="s">
        <v>225</v>
      </c>
      <c r="AR52" s="653" t="s">
        <v>225</v>
      </c>
      <c r="AS52" s="657" t="s">
        <v>225</v>
      </c>
      <c r="AT52" s="629"/>
      <c r="AU52" s="633"/>
      <c r="AV52" s="633"/>
      <c r="AW52" s="630"/>
      <c r="AX52" s="712" t="s">
        <v>225</v>
      </c>
      <c r="AY52" s="690" t="s">
        <v>225</v>
      </c>
      <c r="AZ52" s="712"/>
      <c r="BA52" s="687"/>
      <c r="BB52" s="690"/>
      <c r="BC52" s="691" t="s">
        <v>225</v>
      </c>
      <c r="BD52" s="712"/>
      <c r="BE52" s="687"/>
      <c r="BF52" s="690"/>
      <c r="BG52" s="688"/>
      <c r="BH52" s="687"/>
      <c r="BI52" s="687"/>
      <c r="BJ52" s="687" t="s">
        <v>225</v>
      </c>
      <c r="BK52" s="687"/>
      <c r="BL52" s="687"/>
      <c r="BM52" s="687"/>
      <c r="BN52" s="687"/>
      <c r="BO52" s="687"/>
      <c r="BP52" s="687"/>
      <c r="BQ52" s="687"/>
      <c r="BR52" s="687"/>
      <c r="BS52" s="687"/>
      <c r="BT52" s="687"/>
      <c r="BU52" s="687"/>
      <c r="BV52" s="689"/>
      <c r="BW52" s="689"/>
      <c r="BX52" s="689"/>
      <c r="BY52" s="2190"/>
      <c r="BZ52" s="689"/>
      <c r="CA52" s="689"/>
      <c r="CB52" s="689"/>
      <c r="CC52" s="691" t="s">
        <v>225</v>
      </c>
      <c r="CD52" s="703"/>
      <c r="CE52" s="708"/>
      <c r="CF52" s="707"/>
      <c r="CG52" s="691"/>
      <c r="CH52" s="691"/>
      <c r="CI52" s="2329" t="s">
        <v>660</v>
      </c>
      <c r="CJ52" s="2330"/>
    </row>
    <row r="53" spans="2:88" s="628" customFormat="1" ht="15.95" customHeight="1" x14ac:dyDescent="0.2">
      <c r="B53" s="671" t="s">
        <v>219</v>
      </c>
      <c r="C53" s="659" t="s">
        <v>200</v>
      </c>
      <c r="D53" s="659">
        <v>704</v>
      </c>
      <c r="E53" s="663"/>
      <c r="F53" s="674">
        <v>389.46</v>
      </c>
      <c r="G53" s="674">
        <v>382.92</v>
      </c>
      <c r="H53" s="674"/>
      <c r="I53" s="675"/>
      <c r="J53" s="658"/>
      <c r="K53" s="659"/>
      <c r="L53" s="659"/>
      <c r="M53" s="659"/>
      <c r="N53" s="659"/>
      <c r="O53" s="659"/>
      <c r="P53" s="659"/>
      <c r="Q53" s="659"/>
      <c r="R53" s="634"/>
      <c r="S53" s="634"/>
      <c r="T53" s="634"/>
      <c r="U53" s="635"/>
      <c r="V53" s="649"/>
      <c r="W53" s="659"/>
      <c r="X53" s="659"/>
      <c r="Y53" s="659"/>
      <c r="Z53" s="659"/>
      <c r="AA53" s="659"/>
      <c r="AB53" s="659"/>
      <c r="AC53" s="661"/>
      <c r="AD53" s="649"/>
      <c r="AE53" s="660"/>
      <c r="AF53" s="660"/>
      <c r="AG53" s="660"/>
      <c r="AH53" s="660"/>
      <c r="AI53" s="660"/>
      <c r="AJ53" s="660"/>
      <c r="AK53" s="662"/>
      <c r="AL53" s="649"/>
      <c r="AM53" s="659"/>
      <c r="AN53" s="659"/>
      <c r="AO53" s="659"/>
      <c r="AP53" s="659"/>
      <c r="AQ53" s="659"/>
      <c r="AR53" s="659"/>
      <c r="AS53" s="663"/>
      <c r="AT53" s="634"/>
      <c r="AU53" s="638"/>
      <c r="AV53" s="638"/>
      <c r="AW53" s="635"/>
      <c r="AX53" s="712"/>
      <c r="AY53" s="690"/>
      <c r="AZ53" s="712" t="s">
        <v>225</v>
      </c>
      <c r="BA53" s="687" t="s">
        <v>225</v>
      </c>
      <c r="BB53" s="690" t="s">
        <v>225</v>
      </c>
      <c r="BC53" s="691" t="s">
        <v>225</v>
      </c>
      <c r="BD53" s="712" t="s">
        <v>225</v>
      </c>
      <c r="BE53" s="687" t="s">
        <v>225</v>
      </c>
      <c r="BF53" s="690" t="s">
        <v>225</v>
      </c>
      <c r="BG53" s="688"/>
      <c r="BH53" s="687"/>
      <c r="BI53" s="687" t="s">
        <v>225</v>
      </c>
      <c r="BJ53" s="687" t="s">
        <v>225</v>
      </c>
      <c r="BK53" s="687" t="s">
        <v>225</v>
      </c>
      <c r="BL53" s="687" t="s">
        <v>225</v>
      </c>
      <c r="BM53" s="687" t="s">
        <v>225</v>
      </c>
      <c r="BN53" s="687" t="s">
        <v>225</v>
      </c>
      <c r="BO53" s="687">
        <v>1</v>
      </c>
      <c r="BP53" s="687"/>
      <c r="BQ53" s="687" t="s">
        <v>225</v>
      </c>
      <c r="BR53" s="687" t="s">
        <v>225</v>
      </c>
      <c r="BS53" s="687" t="s">
        <v>225</v>
      </c>
      <c r="BT53" s="687" t="s">
        <v>225</v>
      </c>
      <c r="BU53" s="687" t="s">
        <v>225</v>
      </c>
      <c r="BV53" s="689" t="s">
        <v>225</v>
      </c>
      <c r="BW53" s="689"/>
      <c r="BX53" s="689"/>
      <c r="BY53" s="2190"/>
      <c r="BZ53" s="689"/>
      <c r="CA53" s="689"/>
      <c r="CB53" s="689">
        <v>1</v>
      </c>
      <c r="CC53" s="691"/>
      <c r="CD53" s="703"/>
      <c r="CE53" s="708"/>
      <c r="CF53" s="707"/>
      <c r="CG53" s="691" t="s">
        <v>225</v>
      </c>
      <c r="CH53" s="691"/>
      <c r="CI53" s="2325" t="s">
        <v>659</v>
      </c>
      <c r="CJ53" s="2326"/>
    </row>
    <row r="54" spans="2:88" s="628" customFormat="1" ht="15.95" customHeight="1" x14ac:dyDescent="0.2">
      <c r="B54" s="671"/>
      <c r="C54" s="659"/>
      <c r="D54" s="659">
        <v>704</v>
      </c>
      <c r="E54" s="663">
        <v>705</v>
      </c>
      <c r="F54" s="674"/>
      <c r="G54" s="674">
        <v>382.92</v>
      </c>
      <c r="H54" s="674">
        <v>376.28</v>
      </c>
      <c r="I54" s="675"/>
      <c r="J54" s="658"/>
      <c r="K54" s="659"/>
      <c r="L54" s="659"/>
      <c r="M54" s="659"/>
      <c r="N54" s="659"/>
      <c r="O54" s="659"/>
      <c r="P54" s="659"/>
      <c r="Q54" s="659"/>
      <c r="R54" s="634"/>
      <c r="S54" s="634"/>
      <c r="T54" s="634"/>
      <c r="U54" s="635"/>
      <c r="V54" s="649" t="s">
        <v>225</v>
      </c>
      <c r="W54" s="659" t="s">
        <v>225</v>
      </c>
      <c r="X54" s="659" t="s">
        <v>225</v>
      </c>
      <c r="Y54" s="659" t="s">
        <v>225</v>
      </c>
      <c r="Z54" s="659" t="s">
        <v>225</v>
      </c>
      <c r="AA54" s="659" t="s">
        <v>225</v>
      </c>
      <c r="AB54" s="659" t="s">
        <v>225</v>
      </c>
      <c r="AC54" s="661" t="s">
        <v>225</v>
      </c>
      <c r="AD54" s="649" t="s">
        <v>225</v>
      </c>
      <c r="AE54" s="660" t="s">
        <v>225</v>
      </c>
      <c r="AF54" s="660"/>
      <c r="AG54" s="660" t="s">
        <v>225</v>
      </c>
      <c r="AH54" s="660" t="s">
        <v>225</v>
      </c>
      <c r="AI54" s="660" t="s">
        <v>225</v>
      </c>
      <c r="AJ54" s="660" t="s">
        <v>225</v>
      </c>
      <c r="AK54" s="662" t="s">
        <v>225</v>
      </c>
      <c r="AL54" s="649" t="s">
        <v>225</v>
      </c>
      <c r="AM54" s="659" t="s">
        <v>225</v>
      </c>
      <c r="AN54" s="659" t="s">
        <v>225</v>
      </c>
      <c r="AO54" s="659" t="s">
        <v>225</v>
      </c>
      <c r="AP54" s="659" t="s">
        <v>225</v>
      </c>
      <c r="AQ54" s="659" t="s">
        <v>225</v>
      </c>
      <c r="AR54" s="659" t="s">
        <v>225</v>
      </c>
      <c r="AS54" s="663" t="s">
        <v>225</v>
      </c>
      <c r="AT54" s="634"/>
      <c r="AU54" s="638"/>
      <c r="AV54" s="638"/>
      <c r="AW54" s="635"/>
      <c r="AX54" s="712" t="s">
        <v>225</v>
      </c>
      <c r="AY54" s="690" t="s">
        <v>225</v>
      </c>
      <c r="AZ54" s="712"/>
      <c r="BA54" s="687"/>
      <c r="BB54" s="690"/>
      <c r="BC54" s="691" t="s">
        <v>225</v>
      </c>
      <c r="BD54" s="712"/>
      <c r="BE54" s="687"/>
      <c r="BF54" s="690"/>
      <c r="BG54" s="688"/>
      <c r="BH54" s="687"/>
      <c r="BI54" s="687"/>
      <c r="BJ54" s="687" t="s">
        <v>225</v>
      </c>
      <c r="BK54" s="687"/>
      <c r="BL54" s="687"/>
      <c r="BM54" s="687"/>
      <c r="BN54" s="687"/>
      <c r="BO54" s="687"/>
      <c r="BP54" s="687"/>
      <c r="BQ54" s="687"/>
      <c r="BR54" s="687"/>
      <c r="BS54" s="687"/>
      <c r="BT54" s="687"/>
      <c r="BU54" s="687"/>
      <c r="BV54" s="689"/>
      <c r="BW54" s="689"/>
      <c r="BX54" s="689"/>
      <c r="BY54" s="2190"/>
      <c r="BZ54" s="689"/>
      <c r="CA54" s="689"/>
      <c r="CB54" s="689"/>
      <c r="CC54" s="691" t="s">
        <v>225</v>
      </c>
      <c r="CD54" s="703"/>
      <c r="CE54" s="708"/>
      <c r="CF54" s="707"/>
      <c r="CG54" s="691"/>
      <c r="CH54" s="691"/>
      <c r="CI54" s="2325" t="s">
        <v>661</v>
      </c>
      <c r="CJ54" s="2326"/>
    </row>
    <row r="55" spans="2:88" s="628" customFormat="1" ht="15.95" customHeight="1" x14ac:dyDescent="0.2">
      <c r="B55" s="671" t="s">
        <v>220</v>
      </c>
      <c r="C55" s="659" t="s">
        <v>200</v>
      </c>
      <c r="D55" s="659">
        <v>706</v>
      </c>
      <c r="E55" s="663"/>
      <c r="F55" s="674">
        <v>377.03</v>
      </c>
      <c r="G55" s="674"/>
      <c r="H55" s="674"/>
      <c r="I55" s="675"/>
      <c r="J55" s="658"/>
      <c r="K55" s="659"/>
      <c r="L55" s="659"/>
      <c r="M55" s="659"/>
      <c r="N55" s="659"/>
      <c r="O55" s="659"/>
      <c r="P55" s="659"/>
      <c r="Q55" s="659"/>
      <c r="R55" s="634"/>
      <c r="S55" s="634"/>
      <c r="T55" s="634"/>
      <c r="U55" s="635"/>
      <c r="V55" s="649"/>
      <c r="W55" s="659"/>
      <c r="X55" s="659"/>
      <c r="Y55" s="659"/>
      <c r="Z55" s="659"/>
      <c r="AA55" s="659"/>
      <c r="AB55" s="659"/>
      <c r="AC55" s="661"/>
      <c r="AD55" s="649"/>
      <c r="AE55" s="660"/>
      <c r="AF55" s="660"/>
      <c r="AG55" s="660"/>
      <c r="AH55" s="660"/>
      <c r="AI55" s="660"/>
      <c r="AJ55" s="660"/>
      <c r="AK55" s="662"/>
      <c r="AL55" s="649"/>
      <c r="AM55" s="659"/>
      <c r="AN55" s="659"/>
      <c r="AO55" s="659"/>
      <c r="AP55" s="659"/>
      <c r="AQ55" s="659"/>
      <c r="AR55" s="659"/>
      <c r="AS55" s="663"/>
      <c r="AT55" s="634"/>
      <c r="AU55" s="638"/>
      <c r="AV55" s="638"/>
      <c r="AW55" s="635"/>
      <c r="AX55" s="712"/>
      <c r="AY55" s="690"/>
      <c r="AZ55" s="712" t="s">
        <v>225</v>
      </c>
      <c r="BA55" s="687" t="s">
        <v>225</v>
      </c>
      <c r="BB55" s="690" t="s">
        <v>225</v>
      </c>
      <c r="BC55" s="691" t="s">
        <v>225</v>
      </c>
      <c r="BD55" s="712" t="s">
        <v>225</v>
      </c>
      <c r="BE55" s="687" t="s">
        <v>225</v>
      </c>
      <c r="BF55" s="690" t="s">
        <v>225</v>
      </c>
      <c r="BG55" s="688"/>
      <c r="BH55" s="687"/>
      <c r="BI55" s="687" t="s">
        <v>225</v>
      </c>
      <c r="BJ55" s="687" t="s">
        <v>225</v>
      </c>
      <c r="BK55" s="687" t="s">
        <v>225</v>
      </c>
      <c r="BL55" s="687" t="s">
        <v>225</v>
      </c>
      <c r="BM55" s="687" t="s">
        <v>225</v>
      </c>
      <c r="BN55" s="687" t="s">
        <v>225</v>
      </c>
      <c r="BO55" s="687">
        <v>1</v>
      </c>
      <c r="BP55" s="687"/>
      <c r="BQ55" s="687" t="s">
        <v>225</v>
      </c>
      <c r="BR55" s="687" t="s">
        <v>225</v>
      </c>
      <c r="BS55" s="687" t="s">
        <v>225</v>
      </c>
      <c r="BT55" s="687" t="s">
        <v>225</v>
      </c>
      <c r="BU55" s="687" t="s">
        <v>225</v>
      </c>
      <c r="BV55" s="689" t="s">
        <v>225</v>
      </c>
      <c r="BW55" s="689"/>
      <c r="BX55" s="689"/>
      <c r="BY55" s="2190"/>
      <c r="BZ55" s="689"/>
      <c r="CA55" s="689"/>
      <c r="CB55" s="689">
        <v>1</v>
      </c>
      <c r="CC55" s="691"/>
      <c r="CD55" s="703"/>
      <c r="CE55" s="708"/>
      <c r="CF55" s="707"/>
      <c r="CG55" s="691" t="s">
        <v>225</v>
      </c>
      <c r="CH55" s="691"/>
      <c r="CI55" s="2325" t="s">
        <v>647</v>
      </c>
      <c r="CJ55" s="2326"/>
    </row>
    <row r="56" spans="2:88" s="628" customFormat="1" ht="15.95" customHeight="1" thickBot="1" x14ac:dyDescent="0.25">
      <c r="B56" s="670"/>
      <c r="C56" s="665"/>
      <c r="D56" s="665"/>
      <c r="E56" s="666"/>
      <c r="F56" s="676"/>
      <c r="G56" s="676"/>
      <c r="H56" s="676"/>
      <c r="I56" s="677"/>
      <c r="J56" s="664"/>
      <c r="K56" s="665"/>
      <c r="L56" s="665"/>
      <c r="M56" s="665"/>
      <c r="N56" s="665"/>
      <c r="O56" s="665"/>
      <c r="P56" s="665"/>
      <c r="Q56" s="665"/>
      <c r="R56" s="641"/>
      <c r="S56" s="641"/>
      <c r="T56" s="641"/>
      <c r="U56" s="642"/>
      <c r="V56" s="650" t="s">
        <v>225</v>
      </c>
      <c r="W56" s="665" t="s">
        <v>225</v>
      </c>
      <c r="X56" s="665" t="s">
        <v>225</v>
      </c>
      <c r="Y56" s="665" t="s">
        <v>225</v>
      </c>
      <c r="Z56" s="665" t="s">
        <v>225</v>
      </c>
      <c r="AA56" s="665" t="s">
        <v>225</v>
      </c>
      <c r="AB56" s="665" t="s">
        <v>225</v>
      </c>
      <c r="AC56" s="668" t="s">
        <v>225</v>
      </c>
      <c r="AD56" s="650" t="s">
        <v>225</v>
      </c>
      <c r="AE56" s="667" t="s">
        <v>225</v>
      </c>
      <c r="AF56" s="667"/>
      <c r="AG56" s="667" t="s">
        <v>225</v>
      </c>
      <c r="AH56" s="667" t="s">
        <v>225</v>
      </c>
      <c r="AI56" s="667" t="s">
        <v>225</v>
      </c>
      <c r="AJ56" s="667" t="s">
        <v>225</v>
      </c>
      <c r="AK56" s="669" t="s">
        <v>225</v>
      </c>
      <c r="AL56" s="650" t="s">
        <v>225</v>
      </c>
      <c r="AM56" s="665" t="s">
        <v>225</v>
      </c>
      <c r="AN56" s="665" t="s">
        <v>225</v>
      </c>
      <c r="AO56" s="665" t="s">
        <v>225</v>
      </c>
      <c r="AP56" s="665" t="s">
        <v>225</v>
      </c>
      <c r="AQ56" s="665" t="s">
        <v>225</v>
      </c>
      <c r="AR56" s="665" t="s">
        <v>225</v>
      </c>
      <c r="AS56" s="666" t="s">
        <v>225</v>
      </c>
      <c r="AT56" s="641"/>
      <c r="AU56" s="643"/>
      <c r="AV56" s="643"/>
      <c r="AW56" s="642"/>
      <c r="AX56" s="713" t="s">
        <v>225</v>
      </c>
      <c r="AY56" s="693" t="s">
        <v>225</v>
      </c>
      <c r="AZ56" s="713"/>
      <c r="BA56" s="692"/>
      <c r="BB56" s="693"/>
      <c r="BC56" s="696" t="s">
        <v>225</v>
      </c>
      <c r="BD56" s="713"/>
      <c r="BE56" s="692"/>
      <c r="BF56" s="693"/>
      <c r="BG56" s="694"/>
      <c r="BH56" s="692"/>
      <c r="BI56" s="692"/>
      <c r="BJ56" s="692" t="s">
        <v>225</v>
      </c>
      <c r="BK56" s="692"/>
      <c r="BL56" s="692"/>
      <c r="BM56" s="692"/>
      <c r="BN56" s="692"/>
      <c r="BO56" s="692"/>
      <c r="BP56" s="692"/>
      <c r="BQ56" s="692"/>
      <c r="BR56" s="692"/>
      <c r="BS56" s="692"/>
      <c r="BT56" s="692"/>
      <c r="BU56" s="692"/>
      <c r="BV56" s="695"/>
      <c r="BW56" s="695"/>
      <c r="BX56" s="695"/>
      <c r="BY56" s="2193"/>
      <c r="BZ56" s="695"/>
      <c r="CA56" s="695"/>
      <c r="CB56" s="695"/>
      <c r="CC56" s="696" t="s">
        <v>225</v>
      </c>
      <c r="CD56" s="702"/>
      <c r="CE56" s="710"/>
      <c r="CF56" s="709"/>
      <c r="CG56" s="696"/>
      <c r="CH56" s="696"/>
      <c r="CI56" s="2327"/>
      <c r="CJ56" s="2328"/>
    </row>
    <row r="57" spans="2:88" s="628" customFormat="1" ht="15.95" customHeight="1" x14ac:dyDescent="0.2">
      <c r="B57" s="671" t="s">
        <v>221</v>
      </c>
      <c r="C57" s="659" t="s">
        <v>203</v>
      </c>
      <c r="D57" s="659">
        <v>709</v>
      </c>
      <c r="E57" s="663"/>
      <c r="F57" s="674">
        <v>401.3</v>
      </c>
      <c r="G57" s="674">
        <v>393.42</v>
      </c>
      <c r="H57" s="674"/>
      <c r="I57" s="675"/>
      <c r="J57" s="658"/>
      <c r="K57" s="659"/>
      <c r="L57" s="659"/>
      <c r="M57" s="659"/>
      <c r="N57" s="659"/>
      <c r="O57" s="659"/>
      <c r="P57" s="659"/>
      <c r="Q57" s="659"/>
      <c r="R57" s="629"/>
      <c r="S57" s="629"/>
      <c r="T57" s="629"/>
      <c r="U57" s="630"/>
      <c r="V57" s="651"/>
      <c r="W57" s="653"/>
      <c r="X57" s="653"/>
      <c r="Y57" s="653"/>
      <c r="Z57" s="653"/>
      <c r="AA57" s="653"/>
      <c r="AB57" s="653"/>
      <c r="AC57" s="655"/>
      <c r="AD57" s="651"/>
      <c r="AE57" s="654"/>
      <c r="AF57" s="654"/>
      <c r="AG57" s="654"/>
      <c r="AH57" s="654"/>
      <c r="AI57" s="660"/>
      <c r="AJ57" s="654"/>
      <c r="AK57" s="656"/>
      <c r="AL57" s="651"/>
      <c r="AM57" s="653"/>
      <c r="AN57" s="653"/>
      <c r="AO57" s="653"/>
      <c r="AP57" s="653"/>
      <c r="AQ57" s="653"/>
      <c r="AR57" s="653"/>
      <c r="AS57" s="657"/>
      <c r="AT57" s="629"/>
      <c r="AU57" s="633"/>
      <c r="AV57" s="633"/>
      <c r="AW57" s="630"/>
      <c r="AX57" s="712"/>
      <c r="AY57" s="690"/>
      <c r="AZ57" s="712">
        <v>1</v>
      </c>
      <c r="BA57" s="687" t="s">
        <v>225</v>
      </c>
      <c r="BB57" s="690" t="s">
        <v>225</v>
      </c>
      <c r="BC57" s="691" t="s">
        <v>225</v>
      </c>
      <c r="BD57" s="712" t="s">
        <v>225</v>
      </c>
      <c r="BE57" s="687" t="s">
        <v>225</v>
      </c>
      <c r="BF57" s="690" t="s">
        <v>225</v>
      </c>
      <c r="BG57" s="688"/>
      <c r="BH57" s="687"/>
      <c r="BI57" s="687" t="s">
        <v>225</v>
      </c>
      <c r="BJ57" s="687" t="s">
        <v>225</v>
      </c>
      <c r="BK57" s="687" t="s">
        <v>225</v>
      </c>
      <c r="BL57" s="687">
        <v>1</v>
      </c>
      <c r="BM57" s="687" t="s">
        <v>225</v>
      </c>
      <c r="BN57" s="687">
        <v>1</v>
      </c>
      <c r="BO57" s="687" t="s">
        <v>225</v>
      </c>
      <c r="BP57" s="687"/>
      <c r="BQ57" s="687" t="s">
        <v>225</v>
      </c>
      <c r="BR57" s="687" t="s">
        <v>225</v>
      </c>
      <c r="BS57" s="687" t="s">
        <v>225</v>
      </c>
      <c r="BT57" s="687" t="s">
        <v>225</v>
      </c>
      <c r="BU57" s="687" t="s">
        <v>225</v>
      </c>
      <c r="BV57" s="689" t="s">
        <v>225</v>
      </c>
      <c r="BW57" s="689"/>
      <c r="BX57" s="689"/>
      <c r="BY57" s="2190"/>
      <c r="BZ57" s="689"/>
      <c r="CA57" s="689"/>
      <c r="CB57" s="689"/>
      <c r="CC57" s="691"/>
      <c r="CD57" s="703"/>
      <c r="CE57" s="708"/>
      <c r="CF57" s="707"/>
      <c r="CG57" s="691" t="s">
        <v>225</v>
      </c>
      <c r="CH57" s="691"/>
      <c r="CI57" s="2329" t="s">
        <v>232</v>
      </c>
      <c r="CJ57" s="2330"/>
    </row>
    <row r="58" spans="2:88" s="628" customFormat="1" ht="15.95" customHeight="1" x14ac:dyDescent="0.2">
      <c r="B58" s="671"/>
      <c r="C58" s="659"/>
      <c r="D58" s="659">
        <v>709</v>
      </c>
      <c r="E58" s="663">
        <v>710</v>
      </c>
      <c r="F58" s="674"/>
      <c r="G58" s="674">
        <v>393.42</v>
      </c>
      <c r="H58" s="674">
        <v>389.37</v>
      </c>
      <c r="I58" s="675"/>
      <c r="J58" s="658"/>
      <c r="K58" s="659"/>
      <c r="L58" s="659"/>
      <c r="M58" s="659"/>
      <c r="N58" s="659"/>
      <c r="O58" s="659"/>
      <c r="P58" s="659"/>
      <c r="Q58" s="659"/>
      <c r="R58" s="698"/>
      <c r="S58" s="634"/>
      <c r="T58" s="634"/>
      <c r="U58" s="635"/>
      <c r="V58" s="649" t="s">
        <v>225</v>
      </c>
      <c r="W58" s="659"/>
      <c r="X58" s="659" t="s">
        <v>225</v>
      </c>
      <c r="Y58" s="659" t="s">
        <v>225</v>
      </c>
      <c r="Z58" s="659" t="s">
        <v>225</v>
      </c>
      <c r="AA58" s="659" t="s">
        <v>225</v>
      </c>
      <c r="AB58" s="659" t="s">
        <v>225</v>
      </c>
      <c r="AC58" s="661" t="s">
        <v>225</v>
      </c>
      <c r="AD58" s="649" t="s">
        <v>225</v>
      </c>
      <c r="AE58" s="660"/>
      <c r="AF58" s="660">
        <v>64</v>
      </c>
      <c r="AG58" s="660" t="s">
        <v>225</v>
      </c>
      <c r="AH58" s="660" t="s">
        <v>225</v>
      </c>
      <c r="AI58" s="660" t="s">
        <v>225</v>
      </c>
      <c r="AJ58" s="660" t="s">
        <v>225</v>
      </c>
      <c r="AK58" s="662" t="s">
        <v>225</v>
      </c>
      <c r="AL58" s="649" t="s">
        <v>225</v>
      </c>
      <c r="AM58" s="659" t="s">
        <v>225</v>
      </c>
      <c r="AN58" s="659" t="s">
        <v>225</v>
      </c>
      <c r="AO58" s="659" t="s">
        <v>225</v>
      </c>
      <c r="AP58" s="659" t="s">
        <v>225</v>
      </c>
      <c r="AQ58" s="659" t="s">
        <v>225</v>
      </c>
      <c r="AR58" s="659" t="s">
        <v>225</v>
      </c>
      <c r="AS58" s="663" t="s">
        <v>225</v>
      </c>
      <c r="AT58" s="634"/>
      <c r="AU58" s="638"/>
      <c r="AV58" s="638"/>
      <c r="AW58" s="635"/>
      <c r="AX58" s="712" t="s">
        <v>225</v>
      </c>
      <c r="AY58" s="690" t="s">
        <v>225</v>
      </c>
      <c r="AZ58" s="712"/>
      <c r="BA58" s="687"/>
      <c r="BB58" s="690"/>
      <c r="BC58" s="691" t="s">
        <v>225</v>
      </c>
      <c r="BD58" s="712"/>
      <c r="BE58" s="687"/>
      <c r="BF58" s="690"/>
      <c r="BG58" s="688"/>
      <c r="BH58" s="687"/>
      <c r="BI58" s="687"/>
      <c r="BJ58" s="687" t="s">
        <v>225</v>
      </c>
      <c r="BK58" s="687"/>
      <c r="BL58" s="687"/>
      <c r="BM58" s="687"/>
      <c r="BN58" s="687"/>
      <c r="BO58" s="687"/>
      <c r="BP58" s="687"/>
      <c r="BQ58" s="687"/>
      <c r="BR58" s="687"/>
      <c r="BS58" s="687"/>
      <c r="BT58" s="687"/>
      <c r="BU58" s="687"/>
      <c r="BV58" s="689"/>
      <c r="BW58" s="689"/>
      <c r="BX58" s="689"/>
      <c r="BY58" s="2190"/>
      <c r="BZ58" s="689"/>
      <c r="CA58" s="689"/>
      <c r="CB58" s="689"/>
      <c r="CC58" s="691"/>
      <c r="CD58" s="703"/>
      <c r="CE58" s="708"/>
      <c r="CF58" s="707"/>
      <c r="CG58" s="691"/>
      <c r="CH58" s="691"/>
      <c r="CI58" s="2325"/>
      <c r="CJ58" s="2326"/>
    </row>
    <row r="59" spans="2:88" s="628" customFormat="1" ht="15.95" customHeight="1" x14ac:dyDescent="0.2">
      <c r="B59" s="671" t="s">
        <v>222</v>
      </c>
      <c r="C59" s="659" t="s">
        <v>200</v>
      </c>
      <c r="D59" s="659">
        <v>711</v>
      </c>
      <c r="E59" s="663"/>
      <c r="F59" s="674">
        <v>391.64</v>
      </c>
      <c r="G59" s="674">
        <v>391.64</v>
      </c>
      <c r="H59" s="674"/>
      <c r="I59" s="675"/>
      <c r="J59" s="658"/>
      <c r="K59" s="659"/>
      <c r="L59" s="659"/>
      <c r="M59" s="659"/>
      <c r="N59" s="659"/>
      <c r="O59" s="659"/>
      <c r="P59" s="659"/>
      <c r="Q59" s="659"/>
      <c r="R59" s="634"/>
      <c r="S59" s="634"/>
      <c r="T59" s="634"/>
      <c r="U59" s="635"/>
      <c r="V59" s="649"/>
      <c r="W59" s="659"/>
      <c r="X59" s="659"/>
      <c r="Y59" s="659"/>
      <c r="Z59" s="659"/>
      <c r="AA59" s="659"/>
      <c r="AB59" s="659"/>
      <c r="AC59" s="661"/>
      <c r="AD59" s="649"/>
      <c r="AE59" s="660"/>
      <c r="AF59" s="660"/>
      <c r="AG59" s="660"/>
      <c r="AH59" s="660"/>
      <c r="AI59" s="660"/>
      <c r="AJ59" s="660"/>
      <c r="AK59" s="662"/>
      <c r="AL59" s="649"/>
      <c r="AM59" s="659"/>
      <c r="AN59" s="659"/>
      <c r="AO59" s="659"/>
      <c r="AP59" s="659"/>
      <c r="AQ59" s="659"/>
      <c r="AR59" s="659"/>
      <c r="AS59" s="663"/>
      <c r="AT59" s="634"/>
      <c r="AU59" s="638"/>
      <c r="AV59" s="638"/>
      <c r="AW59" s="635"/>
      <c r="AX59" s="712"/>
      <c r="AY59" s="690"/>
      <c r="AZ59" s="712" t="s">
        <v>225</v>
      </c>
      <c r="BA59" s="687" t="s">
        <v>225</v>
      </c>
      <c r="BB59" s="690" t="s">
        <v>225</v>
      </c>
      <c r="BC59" s="691" t="s">
        <v>225</v>
      </c>
      <c r="BD59" s="712" t="s">
        <v>225</v>
      </c>
      <c r="BE59" s="687" t="s">
        <v>225</v>
      </c>
      <c r="BF59" s="690" t="s">
        <v>225</v>
      </c>
      <c r="BG59" s="688"/>
      <c r="BH59" s="687"/>
      <c r="BI59" s="687" t="s">
        <v>225</v>
      </c>
      <c r="BJ59" s="687" t="s">
        <v>225</v>
      </c>
      <c r="BK59" s="687" t="s">
        <v>225</v>
      </c>
      <c r="BL59" s="687" t="s">
        <v>225</v>
      </c>
      <c r="BM59" s="687" t="s">
        <v>225</v>
      </c>
      <c r="BN59" s="687" t="s">
        <v>225</v>
      </c>
      <c r="BO59" s="687" t="s">
        <v>225</v>
      </c>
      <c r="BP59" s="687"/>
      <c r="BQ59" s="687" t="s">
        <v>225</v>
      </c>
      <c r="BR59" s="687" t="s">
        <v>225</v>
      </c>
      <c r="BS59" s="687" t="s">
        <v>225</v>
      </c>
      <c r="BT59" s="687" t="s">
        <v>225</v>
      </c>
      <c r="BU59" s="687" t="s">
        <v>225</v>
      </c>
      <c r="BV59" s="689">
        <v>1</v>
      </c>
      <c r="BW59" s="689"/>
      <c r="BX59" s="689"/>
      <c r="BY59" s="2190"/>
      <c r="BZ59" s="689"/>
      <c r="CA59" s="689"/>
      <c r="CB59" s="689"/>
      <c r="CC59" s="691"/>
      <c r="CD59" s="703"/>
      <c r="CE59" s="708"/>
      <c r="CF59" s="707"/>
      <c r="CG59" s="691" t="s">
        <v>225</v>
      </c>
      <c r="CH59" s="691"/>
      <c r="CI59" s="2325" t="s">
        <v>233</v>
      </c>
      <c r="CJ59" s="2326"/>
    </row>
    <row r="60" spans="2:88" s="628" customFormat="1" ht="15.95" customHeight="1" x14ac:dyDescent="0.2">
      <c r="B60" s="671"/>
      <c r="C60" s="659"/>
      <c r="D60" s="659">
        <v>711</v>
      </c>
      <c r="E60" s="663">
        <v>702</v>
      </c>
      <c r="F60" s="674"/>
      <c r="G60" s="674">
        <v>391.64</v>
      </c>
      <c r="H60" s="674">
        <v>383.85</v>
      </c>
      <c r="I60" s="675"/>
      <c r="J60" s="658"/>
      <c r="K60" s="659"/>
      <c r="L60" s="659"/>
      <c r="M60" s="659"/>
      <c r="N60" s="659"/>
      <c r="O60" s="659"/>
      <c r="P60" s="659"/>
      <c r="Q60" s="659"/>
      <c r="R60" s="698"/>
      <c r="S60" s="634"/>
      <c r="T60" s="634"/>
      <c r="U60" s="635"/>
      <c r="V60" s="649" t="s">
        <v>225</v>
      </c>
      <c r="W60" s="659" t="s">
        <v>225</v>
      </c>
      <c r="X60" s="659">
        <v>16</v>
      </c>
      <c r="Y60" s="659" t="s">
        <v>225</v>
      </c>
      <c r="Z60" s="659" t="s">
        <v>225</v>
      </c>
      <c r="AA60" s="659" t="s">
        <v>225</v>
      </c>
      <c r="AB60" s="659" t="s">
        <v>225</v>
      </c>
      <c r="AC60" s="661" t="s">
        <v>225</v>
      </c>
      <c r="AD60" s="649" t="s">
        <v>225</v>
      </c>
      <c r="AE60" s="660" t="s">
        <v>225</v>
      </c>
      <c r="AF60" s="660" t="s">
        <v>225</v>
      </c>
      <c r="AG60" s="660" t="s">
        <v>225</v>
      </c>
      <c r="AH60" s="660" t="s">
        <v>225</v>
      </c>
      <c r="AI60" s="660" t="s">
        <v>225</v>
      </c>
      <c r="AJ60" s="660" t="s">
        <v>225</v>
      </c>
      <c r="AK60" s="662" t="s">
        <v>225</v>
      </c>
      <c r="AL60" s="649" t="s">
        <v>225</v>
      </c>
      <c r="AM60" s="659" t="s">
        <v>225</v>
      </c>
      <c r="AN60" s="659" t="s">
        <v>225</v>
      </c>
      <c r="AO60" s="659" t="s">
        <v>225</v>
      </c>
      <c r="AP60" s="659" t="s">
        <v>225</v>
      </c>
      <c r="AQ60" s="659" t="s">
        <v>225</v>
      </c>
      <c r="AR60" s="659" t="s">
        <v>225</v>
      </c>
      <c r="AS60" s="663" t="s">
        <v>225</v>
      </c>
      <c r="AT60" s="634"/>
      <c r="AU60" s="638"/>
      <c r="AV60" s="638"/>
      <c r="AW60" s="635"/>
      <c r="AX60" s="712" t="s">
        <v>225</v>
      </c>
      <c r="AY60" s="690" t="s">
        <v>225</v>
      </c>
      <c r="AZ60" s="712"/>
      <c r="BA60" s="687"/>
      <c r="BB60" s="690"/>
      <c r="BC60" s="691" t="s">
        <v>225</v>
      </c>
      <c r="BD60" s="712"/>
      <c r="BE60" s="687"/>
      <c r="BF60" s="690"/>
      <c r="BG60" s="688"/>
      <c r="BH60" s="687"/>
      <c r="BI60" s="687"/>
      <c r="BJ60" s="687" t="s">
        <v>225</v>
      </c>
      <c r="BK60" s="687"/>
      <c r="BL60" s="687"/>
      <c r="BM60" s="687"/>
      <c r="BN60" s="687"/>
      <c r="BO60" s="687"/>
      <c r="BP60" s="687"/>
      <c r="BQ60" s="687"/>
      <c r="BR60" s="687"/>
      <c r="BS60" s="687"/>
      <c r="BT60" s="687"/>
      <c r="BU60" s="687"/>
      <c r="BV60" s="689"/>
      <c r="BW60" s="689"/>
      <c r="BX60" s="689"/>
      <c r="BY60" s="2190"/>
      <c r="BZ60" s="689"/>
      <c r="CA60" s="689"/>
      <c r="CB60" s="689"/>
      <c r="CC60" s="691" t="s">
        <v>231</v>
      </c>
      <c r="CD60" s="703"/>
      <c r="CE60" s="708"/>
      <c r="CF60" s="707"/>
      <c r="CG60" s="691"/>
      <c r="CH60" s="691"/>
      <c r="CI60" s="2325" t="s">
        <v>225</v>
      </c>
      <c r="CJ60" s="2326"/>
    </row>
    <row r="61" spans="2:88" s="628" customFormat="1" ht="15.95" customHeight="1" thickBot="1" x14ac:dyDescent="0.25">
      <c r="B61" s="670" t="s">
        <v>223</v>
      </c>
      <c r="C61" s="665" t="s">
        <v>203</v>
      </c>
      <c r="D61" s="665">
        <v>712</v>
      </c>
      <c r="E61" s="666"/>
      <c r="F61" s="676">
        <v>382.86</v>
      </c>
      <c r="G61" s="676">
        <v>380.11</v>
      </c>
      <c r="H61" s="676"/>
      <c r="I61" s="677"/>
      <c r="J61" s="664"/>
      <c r="K61" s="665"/>
      <c r="L61" s="665"/>
      <c r="M61" s="665"/>
      <c r="N61" s="665"/>
      <c r="O61" s="665"/>
      <c r="P61" s="665"/>
      <c r="Q61" s="665"/>
      <c r="R61" s="641"/>
      <c r="S61" s="641"/>
      <c r="T61" s="641"/>
      <c r="U61" s="642"/>
      <c r="V61" s="650"/>
      <c r="W61" s="665"/>
      <c r="X61" s="665"/>
      <c r="Y61" s="665"/>
      <c r="Z61" s="665"/>
      <c r="AA61" s="665"/>
      <c r="AB61" s="665"/>
      <c r="AC61" s="668"/>
      <c r="AD61" s="650"/>
      <c r="AE61" s="667"/>
      <c r="AF61" s="667"/>
      <c r="AG61" s="667"/>
      <c r="AH61" s="667"/>
      <c r="AI61" s="667"/>
      <c r="AJ61" s="667"/>
      <c r="AK61" s="669"/>
      <c r="AL61" s="650"/>
      <c r="AM61" s="665"/>
      <c r="AN61" s="665"/>
      <c r="AO61" s="665"/>
      <c r="AP61" s="665"/>
      <c r="AQ61" s="665"/>
      <c r="AR61" s="665"/>
      <c r="AS61" s="666"/>
      <c r="AT61" s="641"/>
      <c r="AU61" s="643"/>
      <c r="AV61" s="643"/>
      <c r="AW61" s="642"/>
      <c r="AX61" s="713"/>
      <c r="AY61" s="693"/>
      <c r="AZ61" s="713">
        <v>1</v>
      </c>
      <c r="BA61" s="692" t="s">
        <v>225</v>
      </c>
      <c r="BB61" s="693" t="s">
        <v>225</v>
      </c>
      <c r="BC61" s="696" t="s">
        <v>225</v>
      </c>
      <c r="BD61" s="713" t="s">
        <v>225</v>
      </c>
      <c r="BE61" s="692" t="s">
        <v>225</v>
      </c>
      <c r="BF61" s="693" t="s">
        <v>225</v>
      </c>
      <c r="BG61" s="694"/>
      <c r="BH61" s="692"/>
      <c r="BI61" s="692" t="s">
        <v>225</v>
      </c>
      <c r="BJ61" s="692" t="s">
        <v>225</v>
      </c>
      <c r="BK61" s="692" t="s">
        <v>225</v>
      </c>
      <c r="BL61" s="692">
        <v>1</v>
      </c>
      <c r="BM61" s="692" t="s">
        <v>225</v>
      </c>
      <c r="BN61" s="692">
        <v>1</v>
      </c>
      <c r="BO61" s="692" t="s">
        <v>225</v>
      </c>
      <c r="BP61" s="692"/>
      <c r="BQ61" s="692" t="s">
        <v>225</v>
      </c>
      <c r="BR61" s="692" t="s">
        <v>225</v>
      </c>
      <c r="BS61" s="692" t="s">
        <v>225</v>
      </c>
      <c r="BT61" s="692" t="s">
        <v>225</v>
      </c>
      <c r="BU61" s="692" t="s">
        <v>225</v>
      </c>
      <c r="BV61" s="695" t="s">
        <v>225</v>
      </c>
      <c r="BW61" s="695">
        <v>1</v>
      </c>
      <c r="BX61" s="695"/>
      <c r="BY61" s="2193"/>
      <c r="BZ61" s="695"/>
      <c r="CA61" s="695"/>
      <c r="CB61" s="695"/>
      <c r="CC61" s="696"/>
      <c r="CD61" s="702"/>
      <c r="CE61" s="710"/>
      <c r="CF61" s="709"/>
      <c r="CG61" s="696" t="s">
        <v>225</v>
      </c>
      <c r="CH61" s="696"/>
      <c r="CI61" s="2327" t="s">
        <v>232</v>
      </c>
      <c r="CJ61" s="2328"/>
    </row>
    <row r="62" spans="2:88" s="628" customFormat="1" ht="15.95" customHeight="1" x14ac:dyDescent="0.2">
      <c r="B62" s="671"/>
      <c r="C62" s="659"/>
      <c r="D62" s="659">
        <v>712</v>
      </c>
      <c r="E62" s="663">
        <v>713</v>
      </c>
      <c r="F62" s="674"/>
      <c r="G62" s="674">
        <v>380.11</v>
      </c>
      <c r="H62" s="674">
        <v>375.89</v>
      </c>
      <c r="I62" s="675"/>
      <c r="J62" s="658"/>
      <c r="K62" s="659"/>
      <c r="L62" s="659"/>
      <c r="M62" s="659"/>
      <c r="N62" s="659"/>
      <c r="O62" s="659"/>
      <c r="P62" s="659"/>
      <c r="Q62" s="659"/>
      <c r="R62" s="629"/>
      <c r="S62" s="629"/>
      <c r="T62" s="629"/>
      <c r="U62" s="630"/>
      <c r="V62" s="651" t="s">
        <v>225</v>
      </c>
      <c r="W62" s="653" t="s">
        <v>225</v>
      </c>
      <c r="X62" s="653" t="s">
        <v>225</v>
      </c>
      <c r="Y62" s="653" t="s">
        <v>225</v>
      </c>
      <c r="Z62" s="653" t="s">
        <v>225</v>
      </c>
      <c r="AA62" s="653" t="s">
        <v>225</v>
      </c>
      <c r="AB62" s="653" t="s">
        <v>225</v>
      </c>
      <c r="AC62" s="655" t="s">
        <v>225</v>
      </c>
      <c r="AD62" s="651" t="s">
        <v>225</v>
      </c>
      <c r="AE62" s="654">
        <v>228</v>
      </c>
      <c r="AF62" s="654" t="s">
        <v>225</v>
      </c>
      <c r="AG62" s="654" t="s">
        <v>225</v>
      </c>
      <c r="AH62" s="654" t="s">
        <v>225</v>
      </c>
      <c r="AI62" s="660" t="s">
        <v>225</v>
      </c>
      <c r="AJ62" s="654" t="s">
        <v>225</v>
      </c>
      <c r="AK62" s="656" t="s">
        <v>225</v>
      </c>
      <c r="AL62" s="651" t="s">
        <v>225</v>
      </c>
      <c r="AM62" s="653" t="s">
        <v>225</v>
      </c>
      <c r="AN62" s="653" t="s">
        <v>225</v>
      </c>
      <c r="AO62" s="653" t="s">
        <v>225</v>
      </c>
      <c r="AP62" s="653" t="s">
        <v>225</v>
      </c>
      <c r="AQ62" s="653" t="s">
        <v>225</v>
      </c>
      <c r="AR62" s="653" t="s">
        <v>225</v>
      </c>
      <c r="AS62" s="657" t="s">
        <v>225</v>
      </c>
      <c r="AT62" s="629"/>
      <c r="AU62" s="633"/>
      <c r="AV62" s="633"/>
      <c r="AW62" s="630"/>
      <c r="AX62" s="712" t="s">
        <v>225</v>
      </c>
      <c r="AY62" s="690" t="s">
        <v>225</v>
      </c>
      <c r="AZ62" s="712"/>
      <c r="BA62" s="687"/>
      <c r="BB62" s="690"/>
      <c r="BC62" s="691" t="s">
        <v>225</v>
      </c>
      <c r="BD62" s="712"/>
      <c r="BE62" s="687"/>
      <c r="BF62" s="690"/>
      <c r="BG62" s="688"/>
      <c r="BH62" s="687"/>
      <c r="BI62" s="687"/>
      <c r="BJ62" s="687" t="s">
        <v>225</v>
      </c>
      <c r="BK62" s="687"/>
      <c r="BL62" s="687"/>
      <c r="BM62" s="687"/>
      <c r="BN62" s="687"/>
      <c r="BO62" s="687"/>
      <c r="BP62" s="687"/>
      <c r="BQ62" s="687"/>
      <c r="BR62" s="687"/>
      <c r="BS62" s="687"/>
      <c r="BT62" s="687"/>
      <c r="BU62" s="687"/>
      <c r="BV62" s="689"/>
      <c r="BW62" s="689"/>
      <c r="BX62" s="689"/>
      <c r="BY62" s="2190"/>
      <c r="BZ62" s="689"/>
      <c r="CA62" s="689"/>
      <c r="CB62" s="689"/>
      <c r="CC62" s="691" t="s">
        <v>225</v>
      </c>
      <c r="CD62" s="703"/>
      <c r="CE62" s="708"/>
      <c r="CF62" s="707"/>
      <c r="CG62" s="691"/>
      <c r="CH62" s="691"/>
      <c r="CI62" s="2329" t="s">
        <v>225</v>
      </c>
      <c r="CJ62" s="2330"/>
    </row>
    <row r="63" spans="2:88" s="628" customFormat="1" ht="15.95" customHeight="1" x14ac:dyDescent="0.2">
      <c r="B63" s="671" t="s">
        <v>224</v>
      </c>
      <c r="C63" s="659" t="s">
        <v>203</v>
      </c>
      <c r="D63" s="659">
        <v>713</v>
      </c>
      <c r="E63" s="663"/>
      <c r="F63" s="674">
        <v>378.64</v>
      </c>
      <c r="G63" s="674">
        <v>375.89</v>
      </c>
      <c r="H63" s="674"/>
      <c r="I63" s="675"/>
      <c r="J63" s="658"/>
      <c r="K63" s="659"/>
      <c r="L63" s="659"/>
      <c r="M63" s="659"/>
      <c r="N63" s="659"/>
      <c r="O63" s="659"/>
      <c r="P63" s="659"/>
      <c r="Q63" s="659"/>
      <c r="R63" s="634"/>
      <c r="S63" s="634"/>
      <c r="T63" s="634"/>
      <c r="U63" s="635"/>
      <c r="V63" s="649"/>
      <c r="W63" s="659"/>
      <c r="X63" s="659"/>
      <c r="Y63" s="659"/>
      <c r="Z63" s="659"/>
      <c r="AA63" s="659"/>
      <c r="AB63" s="659"/>
      <c r="AC63" s="661"/>
      <c r="AD63" s="649"/>
      <c r="AE63" s="660"/>
      <c r="AF63" s="660"/>
      <c r="AG63" s="660"/>
      <c r="AH63" s="660"/>
      <c r="AI63" s="660"/>
      <c r="AJ63" s="660"/>
      <c r="AK63" s="662"/>
      <c r="AL63" s="649"/>
      <c r="AM63" s="659"/>
      <c r="AN63" s="659"/>
      <c r="AO63" s="659"/>
      <c r="AP63" s="659"/>
      <c r="AQ63" s="659"/>
      <c r="AR63" s="659"/>
      <c r="AS63" s="663"/>
      <c r="AT63" s="634"/>
      <c r="AU63" s="638"/>
      <c r="AV63" s="638"/>
      <c r="AW63" s="635"/>
      <c r="AX63" s="712"/>
      <c r="AY63" s="690"/>
      <c r="AZ63" s="712">
        <v>1</v>
      </c>
      <c r="BA63" s="687" t="s">
        <v>225</v>
      </c>
      <c r="BB63" s="690" t="s">
        <v>225</v>
      </c>
      <c r="BC63" s="691" t="s">
        <v>225</v>
      </c>
      <c r="BD63" s="712" t="s">
        <v>225</v>
      </c>
      <c r="BE63" s="687" t="s">
        <v>225</v>
      </c>
      <c r="BF63" s="690" t="s">
        <v>225</v>
      </c>
      <c r="BG63" s="688"/>
      <c r="BH63" s="687"/>
      <c r="BI63" s="687" t="s">
        <v>225</v>
      </c>
      <c r="BJ63" s="687" t="s">
        <v>225</v>
      </c>
      <c r="BK63" s="687" t="s">
        <v>225</v>
      </c>
      <c r="BL63" s="687">
        <v>1</v>
      </c>
      <c r="BM63" s="687" t="s">
        <v>225</v>
      </c>
      <c r="BN63" s="687">
        <v>1</v>
      </c>
      <c r="BO63" s="687" t="s">
        <v>225</v>
      </c>
      <c r="BP63" s="687"/>
      <c r="BQ63" s="687" t="s">
        <v>225</v>
      </c>
      <c r="BR63" s="687" t="s">
        <v>225</v>
      </c>
      <c r="BS63" s="687" t="s">
        <v>225</v>
      </c>
      <c r="BT63" s="687" t="s">
        <v>225</v>
      </c>
      <c r="BU63" s="687" t="s">
        <v>225</v>
      </c>
      <c r="BV63" s="689" t="s">
        <v>225</v>
      </c>
      <c r="BW63" s="689"/>
      <c r="BX63" s="689"/>
      <c r="BY63" s="2190"/>
      <c r="BZ63" s="689"/>
      <c r="CA63" s="689"/>
      <c r="CB63" s="689"/>
      <c r="CC63" s="691"/>
      <c r="CD63" s="703"/>
      <c r="CE63" s="708"/>
      <c r="CF63" s="707"/>
      <c r="CG63" s="691" t="s">
        <v>225</v>
      </c>
      <c r="CH63" s="691"/>
      <c r="CI63" s="2325" t="s">
        <v>232</v>
      </c>
      <c r="CJ63" s="2326"/>
    </row>
    <row r="64" spans="2:88" s="628" customFormat="1" ht="15.95" customHeight="1" thickBot="1" x14ac:dyDescent="0.25">
      <c r="B64" s="671"/>
      <c r="C64" s="659"/>
      <c r="D64" s="659">
        <v>713</v>
      </c>
      <c r="E64" s="663">
        <v>714</v>
      </c>
      <c r="F64" s="674"/>
      <c r="G64" s="674">
        <v>375.89</v>
      </c>
      <c r="H64" s="674">
        <v>366.61</v>
      </c>
      <c r="I64" s="675"/>
      <c r="J64" s="658"/>
      <c r="K64" s="659"/>
      <c r="L64" s="659"/>
      <c r="M64" s="659"/>
      <c r="N64" s="659"/>
      <c r="O64" s="659"/>
      <c r="P64" s="659"/>
      <c r="Q64" s="659"/>
      <c r="R64" s="698"/>
      <c r="S64" s="634"/>
      <c r="T64" s="634"/>
      <c r="U64" s="635"/>
      <c r="V64" s="649" t="s">
        <v>225</v>
      </c>
      <c r="W64" s="659">
        <v>36</v>
      </c>
      <c r="X64" s="659" t="s">
        <v>225</v>
      </c>
      <c r="Y64" s="659" t="s">
        <v>225</v>
      </c>
      <c r="Z64" s="659" t="s">
        <v>225</v>
      </c>
      <c r="AA64" s="659" t="s">
        <v>225</v>
      </c>
      <c r="AB64" s="659" t="s">
        <v>225</v>
      </c>
      <c r="AC64" s="661" t="s">
        <v>225</v>
      </c>
      <c r="AD64" s="649" t="s">
        <v>225</v>
      </c>
      <c r="AE64" s="660" t="s">
        <v>225</v>
      </c>
      <c r="AF64" s="660" t="s">
        <v>225</v>
      </c>
      <c r="AG64" s="660" t="s">
        <v>225</v>
      </c>
      <c r="AH64" s="660" t="s">
        <v>225</v>
      </c>
      <c r="AI64" s="660" t="s">
        <v>225</v>
      </c>
      <c r="AJ64" s="660" t="s">
        <v>225</v>
      </c>
      <c r="AK64" s="662" t="s">
        <v>225</v>
      </c>
      <c r="AL64" s="649" t="s">
        <v>225</v>
      </c>
      <c r="AM64" s="659" t="s">
        <v>225</v>
      </c>
      <c r="AN64" s="659" t="s">
        <v>225</v>
      </c>
      <c r="AO64" s="659" t="s">
        <v>225</v>
      </c>
      <c r="AP64" s="659" t="s">
        <v>225</v>
      </c>
      <c r="AQ64" s="659" t="s">
        <v>225</v>
      </c>
      <c r="AR64" s="659" t="s">
        <v>225</v>
      </c>
      <c r="AS64" s="663" t="s">
        <v>225</v>
      </c>
      <c r="AT64" s="634"/>
      <c r="AU64" s="638"/>
      <c r="AV64" s="638"/>
      <c r="AW64" s="635"/>
      <c r="AX64" s="712" t="s">
        <v>225</v>
      </c>
      <c r="AY64" s="690" t="s">
        <v>225</v>
      </c>
      <c r="AZ64" s="712"/>
      <c r="BA64" s="687"/>
      <c r="BB64" s="690"/>
      <c r="BC64" s="691" t="s">
        <v>225</v>
      </c>
      <c r="BD64" s="712"/>
      <c r="BE64" s="687"/>
      <c r="BF64" s="690"/>
      <c r="BG64" s="688"/>
      <c r="BH64" s="687"/>
      <c r="BI64" s="687"/>
      <c r="BJ64" s="687" t="s">
        <v>225</v>
      </c>
      <c r="BK64" s="687"/>
      <c r="BL64" s="687"/>
      <c r="BM64" s="687"/>
      <c r="BN64" s="687"/>
      <c r="BO64" s="687"/>
      <c r="BP64" s="687"/>
      <c r="BQ64" s="687"/>
      <c r="BR64" s="687"/>
      <c r="BS64" s="687"/>
      <c r="BT64" s="687"/>
      <c r="BU64" s="687"/>
      <c r="BV64" s="689"/>
      <c r="BW64" s="689"/>
      <c r="BX64" s="689"/>
      <c r="BY64" s="2190"/>
      <c r="BZ64" s="689"/>
      <c r="CA64" s="689"/>
      <c r="CB64" s="689"/>
      <c r="CC64" s="691" t="s">
        <v>230</v>
      </c>
      <c r="CD64" s="703"/>
      <c r="CE64" s="708"/>
      <c r="CF64" s="707"/>
      <c r="CG64" s="691"/>
      <c r="CH64" s="691"/>
      <c r="CI64" s="2327" t="s">
        <v>225</v>
      </c>
      <c r="CJ64" s="2328"/>
    </row>
    <row r="65" spans="1:88" ht="15.95" customHeight="1" thickBot="1" x14ac:dyDescent="0.25">
      <c r="A65" s="628"/>
      <c r="B65" s="644" t="s">
        <v>68</v>
      </c>
      <c r="C65" s="645"/>
      <c r="D65" s="645"/>
      <c r="E65" s="646"/>
      <c r="F65" s="647"/>
      <c r="G65" s="647"/>
      <c r="H65" s="647"/>
      <c r="I65" s="648"/>
      <c r="J65" s="701">
        <f>SUM(J15:J64)</f>
        <v>0</v>
      </c>
      <c r="K65" s="701">
        <f t="shared" ref="K65:BU65" si="0">SUM(K15:K64)</f>
        <v>0</v>
      </c>
      <c r="L65" s="701">
        <f t="shared" si="0"/>
        <v>0</v>
      </c>
      <c r="M65" s="701">
        <f t="shared" si="0"/>
        <v>0</v>
      </c>
      <c r="N65" s="701">
        <f t="shared" si="0"/>
        <v>0</v>
      </c>
      <c r="O65" s="701">
        <f t="shared" si="0"/>
        <v>0</v>
      </c>
      <c r="P65" s="701">
        <f t="shared" si="0"/>
        <v>0</v>
      </c>
      <c r="Q65" s="701">
        <f t="shared" si="0"/>
        <v>0</v>
      </c>
      <c r="R65" s="701">
        <f t="shared" si="0"/>
        <v>0</v>
      </c>
      <c r="S65" s="701">
        <f t="shared" si="0"/>
        <v>0</v>
      </c>
      <c r="T65" s="701">
        <f t="shared" si="0"/>
        <v>0</v>
      </c>
      <c r="U65" s="701">
        <f t="shared" si="0"/>
        <v>0</v>
      </c>
      <c r="V65" s="701">
        <f t="shared" si="0"/>
        <v>0</v>
      </c>
      <c r="W65" s="701">
        <f t="shared" si="0"/>
        <v>36</v>
      </c>
      <c r="X65" s="701">
        <f t="shared" si="0"/>
        <v>16</v>
      </c>
      <c r="Y65" s="701">
        <f t="shared" si="0"/>
        <v>0</v>
      </c>
      <c r="Z65" s="701">
        <f t="shared" si="0"/>
        <v>0</v>
      </c>
      <c r="AA65" s="701">
        <f>SUM(AA15:AA64)</f>
        <v>0</v>
      </c>
      <c r="AB65" s="701">
        <f t="shared" si="0"/>
        <v>0</v>
      </c>
      <c r="AC65" s="701">
        <f t="shared" si="0"/>
        <v>0</v>
      </c>
      <c r="AD65" s="701">
        <f t="shared" si="0"/>
        <v>0</v>
      </c>
      <c r="AE65" s="701">
        <f t="shared" si="0"/>
        <v>372</v>
      </c>
      <c r="AF65" s="701">
        <f t="shared" si="0"/>
        <v>184</v>
      </c>
      <c r="AG65" s="701">
        <f t="shared" si="0"/>
        <v>46</v>
      </c>
      <c r="AH65" s="701">
        <f t="shared" si="0"/>
        <v>0</v>
      </c>
      <c r="AI65" s="701">
        <f t="shared" si="0"/>
        <v>0</v>
      </c>
      <c r="AJ65" s="701">
        <f t="shared" si="0"/>
        <v>0</v>
      </c>
      <c r="AK65" s="701">
        <f t="shared" si="0"/>
        <v>0</v>
      </c>
      <c r="AL65" s="701">
        <f t="shared" si="0"/>
        <v>0</v>
      </c>
      <c r="AM65" s="701">
        <f t="shared" si="0"/>
        <v>0</v>
      </c>
      <c r="AN65" s="701">
        <f t="shared" si="0"/>
        <v>0</v>
      </c>
      <c r="AO65" s="701">
        <f t="shared" si="0"/>
        <v>0</v>
      </c>
      <c r="AP65" s="701">
        <f t="shared" si="0"/>
        <v>0</v>
      </c>
      <c r="AQ65" s="701">
        <f t="shared" si="0"/>
        <v>0</v>
      </c>
      <c r="AR65" s="701">
        <f t="shared" si="0"/>
        <v>0</v>
      </c>
      <c r="AS65" s="701">
        <f t="shared" si="0"/>
        <v>0</v>
      </c>
      <c r="AT65" s="701">
        <f t="shared" si="0"/>
        <v>0</v>
      </c>
      <c r="AU65" s="701">
        <f t="shared" si="0"/>
        <v>0</v>
      </c>
      <c r="AV65" s="701">
        <f t="shared" si="0"/>
        <v>0</v>
      </c>
      <c r="AW65" s="701">
        <f t="shared" si="0"/>
        <v>0</v>
      </c>
      <c r="AX65" s="701">
        <f t="shared" si="0"/>
        <v>0</v>
      </c>
      <c r="AY65" s="701">
        <f t="shared" si="0"/>
        <v>0</v>
      </c>
      <c r="AZ65" s="701">
        <f t="shared" si="0"/>
        <v>12</v>
      </c>
      <c r="BA65" s="701">
        <f t="shared" si="0"/>
        <v>6.0200000000000005</v>
      </c>
      <c r="BB65" s="701">
        <f t="shared" si="0"/>
        <v>0</v>
      </c>
      <c r="BC65" s="701">
        <f t="shared" si="0"/>
        <v>0</v>
      </c>
      <c r="BD65" s="701">
        <f t="shared" si="0"/>
        <v>0</v>
      </c>
      <c r="BE65" s="701">
        <f t="shared" si="0"/>
        <v>0</v>
      </c>
      <c r="BF65" s="701">
        <f t="shared" si="0"/>
        <v>0</v>
      </c>
      <c r="BG65" s="701">
        <f t="shared" si="0"/>
        <v>0</v>
      </c>
      <c r="BH65" s="701">
        <f t="shared" si="0"/>
        <v>0</v>
      </c>
      <c r="BI65" s="701">
        <f t="shared" si="0"/>
        <v>0</v>
      </c>
      <c r="BJ65" s="701">
        <f t="shared" si="0"/>
        <v>0</v>
      </c>
      <c r="BK65" s="701">
        <f t="shared" si="0"/>
        <v>0</v>
      </c>
      <c r="BL65" s="701">
        <f t="shared" si="0"/>
        <v>11</v>
      </c>
      <c r="BM65" s="701">
        <f t="shared" si="0"/>
        <v>1</v>
      </c>
      <c r="BN65" s="701">
        <f t="shared" si="0"/>
        <v>3</v>
      </c>
      <c r="BO65" s="701">
        <f t="shared" si="0"/>
        <v>13</v>
      </c>
      <c r="BP65" s="701">
        <f t="shared" si="0"/>
        <v>0</v>
      </c>
      <c r="BQ65" s="701">
        <f t="shared" si="0"/>
        <v>0</v>
      </c>
      <c r="BR65" s="701">
        <f t="shared" si="0"/>
        <v>0</v>
      </c>
      <c r="BS65" s="701">
        <f t="shared" si="0"/>
        <v>0</v>
      </c>
      <c r="BT65" s="701">
        <f t="shared" si="0"/>
        <v>4</v>
      </c>
      <c r="BU65" s="701">
        <f t="shared" si="0"/>
        <v>0</v>
      </c>
      <c r="BV65" s="701">
        <f t="shared" ref="BV65:CB65" si="1">SUM(BV15:BV64)</f>
        <v>1</v>
      </c>
      <c r="BW65" s="701">
        <f>SUM(BW15:BW64)</f>
        <v>4</v>
      </c>
      <c r="BX65" s="701">
        <f t="shared" si="1"/>
        <v>4</v>
      </c>
      <c r="BY65" s="2176">
        <f t="shared" si="1"/>
        <v>0</v>
      </c>
      <c r="BZ65" s="701">
        <f t="shared" si="1"/>
        <v>0</v>
      </c>
      <c r="CA65" s="701">
        <f t="shared" si="1"/>
        <v>0</v>
      </c>
      <c r="CB65" s="701">
        <f t="shared" si="1"/>
        <v>4</v>
      </c>
      <c r="CC65" s="700" t="s">
        <v>391</v>
      </c>
      <c r="CD65" s="2350">
        <f>SUM(CE15:CE64)</f>
        <v>5.0999999999999996</v>
      </c>
      <c r="CE65" s="2351"/>
      <c r="CF65" s="2352"/>
      <c r="CG65" s="699">
        <f>SUM(CG15:CG64)</f>
        <v>1.8445999999999998</v>
      </c>
      <c r="CH65" s="697">
        <f>SUM(CH15:CH64)</f>
        <v>44</v>
      </c>
      <c r="CI65" s="2319"/>
      <c r="CJ65" s="2320"/>
    </row>
    <row r="66" spans="1:88" ht="14.25" customHeight="1" thickTop="1" x14ac:dyDescent="0.2">
      <c r="B66" s="108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109"/>
      <c r="BZ66" s="27"/>
      <c r="CA66" s="27"/>
      <c r="CB66" s="27"/>
      <c r="CC66" s="27"/>
      <c r="CD66" s="27"/>
      <c r="CE66" s="27"/>
      <c r="CF66" s="27"/>
      <c r="CG66" s="27"/>
      <c r="CH66" s="27"/>
      <c r="CI66" s="109"/>
      <c r="CJ66" s="109"/>
    </row>
    <row r="67" spans="1:88" ht="50.1" hidden="1" customHeight="1" x14ac:dyDescent="0.2">
      <c r="A67" s="27"/>
      <c r="B67" s="108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109"/>
      <c r="BZ67" s="27"/>
      <c r="CA67" s="27"/>
      <c r="CB67" s="27"/>
      <c r="CC67" s="27"/>
      <c r="CD67" s="27"/>
      <c r="CE67" s="27"/>
      <c r="CF67" s="27"/>
      <c r="CG67" s="27"/>
      <c r="CH67" s="27"/>
      <c r="CI67" s="110"/>
      <c r="CJ67" s="110"/>
    </row>
    <row r="68" spans="1:88" ht="75" hidden="1" customHeight="1" x14ac:dyDescent="0.2">
      <c r="A68" s="27"/>
      <c r="B68" s="111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14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15"/>
    </row>
    <row r="72" spans="1:88" ht="12.75" hidden="1" customHeight="1" x14ac:dyDescent="0.2">
      <c r="CG72" s="26"/>
      <c r="CH72" s="27"/>
      <c r="CI72" s="27"/>
      <c r="CJ72" s="28"/>
    </row>
    <row r="73" spans="1:88" ht="12.75" hidden="1" customHeight="1" x14ac:dyDescent="0.2">
      <c r="CG73" s="27"/>
      <c r="CH73" s="27"/>
      <c r="CI73" s="27"/>
      <c r="CJ73" s="28"/>
    </row>
    <row r="74" spans="1:88" ht="12.75" hidden="1" customHeight="1" x14ac:dyDescent="0.2">
      <c r="CG74" s="27"/>
      <c r="CH74" s="27"/>
      <c r="CI74" s="27"/>
      <c r="CJ74" s="28"/>
    </row>
    <row r="75" spans="1:88" ht="13.5" hidden="1" customHeight="1" x14ac:dyDescent="0.2">
      <c r="CG75" s="27"/>
      <c r="CH75" s="27"/>
      <c r="CI75" s="27"/>
      <c r="CJ75" s="28"/>
    </row>
    <row r="76" spans="1:88" s="33" customFormat="1" ht="132" hidden="1" customHeight="1" x14ac:dyDescent="0.2">
      <c r="A76" s="1"/>
      <c r="B76" s="112"/>
      <c r="C76" s="1"/>
      <c r="D76" s="1"/>
      <c r="E76" s="1"/>
      <c r="F76" s="1"/>
      <c r="G76" s="1"/>
      <c r="H76" s="1"/>
      <c r="I76" s="112"/>
      <c r="J76" s="11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2084"/>
      <c r="BZ76" s="1"/>
      <c r="CA76" s="1"/>
      <c r="CB76" s="1"/>
      <c r="CC76" s="1"/>
      <c r="CD76" s="1"/>
      <c r="CE76" s="1"/>
      <c r="CF76" s="1"/>
      <c r="CG76" s="2338" t="s">
        <v>37</v>
      </c>
      <c r="CH76" s="2338" t="s">
        <v>39</v>
      </c>
      <c r="CI76" s="618"/>
      <c r="CJ76" s="117" t="s">
        <v>69</v>
      </c>
    </row>
    <row r="77" spans="1:88" s="33" customFormat="1" ht="68.25" hidden="1" customHeight="1" x14ac:dyDescent="0.2">
      <c r="A77" s="1"/>
      <c r="B77" s="112"/>
      <c r="C77" s="1"/>
      <c r="D77" s="1"/>
      <c r="E77" s="1"/>
      <c r="F77" s="1"/>
      <c r="G77" s="1"/>
      <c r="H77" s="1"/>
      <c r="I77" s="112"/>
      <c r="J77" s="11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2084"/>
      <c r="BZ77" s="1"/>
      <c r="CA77" s="1"/>
      <c r="CB77" s="1"/>
      <c r="CC77" s="1"/>
      <c r="CD77" s="1"/>
      <c r="CE77" s="1"/>
      <c r="CF77" s="1"/>
      <c r="CG77" s="2339"/>
      <c r="CH77" s="2339"/>
      <c r="CI77" s="2341" t="s">
        <v>70</v>
      </c>
      <c r="CJ77" s="2343" t="s">
        <v>71</v>
      </c>
    </row>
    <row r="78" spans="1:88" s="33" customFormat="1" ht="13.5" hidden="1" customHeight="1" x14ac:dyDescent="0.2">
      <c r="A78" s="1"/>
      <c r="B78" s="112"/>
      <c r="C78" s="1"/>
      <c r="D78" s="1"/>
      <c r="E78" s="1"/>
      <c r="F78" s="1"/>
      <c r="G78" s="1"/>
      <c r="H78" s="1"/>
      <c r="I78" s="112"/>
      <c r="J78" s="11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2084"/>
      <c r="BZ78" s="1"/>
      <c r="CA78" s="1"/>
      <c r="CB78" s="1"/>
      <c r="CC78" s="1"/>
      <c r="CD78" s="1"/>
      <c r="CE78" s="1"/>
      <c r="CF78" s="1"/>
      <c r="CG78" s="2339"/>
      <c r="CH78" s="2339"/>
      <c r="CI78" s="2341"/>
      <c r="CJ78" s="2343"/>
    </row>
    <row r="79" spans="1:88" s="33" customFormat="1" ht="13.5" hidden="1" customHeight="1" x14ac:dyDescent="0.2">
      <c r="A79" s="1"/>
      <c r="B79" s="112"/>
      <c r="C79" s="1"/>
      <c r="D79" s="1"/>
      <c r="E79" s="1"/>
      <c r="F79" s="1"/>
      <c r="G79" s="1"/>
      <c r="H79" s="1"/>
      <c r="I79" s="112"/>
      <c r="J79" s="11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2084"/>
      <c r="BZ79" s="1"/>
      <c r="CA79" s="1"/>
      <c r="CB79" s="1"/>
      <c r="CC79" s="1"/>
      <c r="CD79" s="1"/>
      <c r="CE79" s="1"/>
      <c r="CF79" s="1"/>
      <c r="CG79" s="2339"/>
      <c r="CH79" s="2339"/>
      <c r="CI79" s="2341"/>
      <c r="CJ79" s="2343"/>
    </row>
    <row r="80" spans="1:88" s="33" customFormat="1" ht="12.75" hidden="1" customHeight="1" x14ac:dyDescent="0.2">
      <c r="A80" s="1"/>
      <c r="B80" s="112"/>
      <c r="C80" s="1"/>
      <c r="D80" s="1"/>
      <c r="E80" s="1"/>
      <c r="F80" s="1"/>
      <c r="G80" s="1"/>
      <c r="H80" s="1"/>
      <c r="I80" s="112"/>
      <c r="J80" s="11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2084"/>
      <c r="BZ80" s="1"/>
      <c r="CA80" s="1"/>
      <c r="CB80" s="1"/>
      <c r="CC80" s="1"/>
      <c r="CD80" s="1"/>
      <c r="CE80" s="1"/>
      <c r="CF80" s="1"/>
      <c r="CG80" s="2339"/>
      <c r="CH80" s="2339"/>
      <c r="CI80" s="2341"/>
      <c r="CJ80" s="2343"/>
    </row>
    <row r="81" spans="1:88" s="33" customFormat="1" ht="12.75" hidden="1" customHeight="1" x14ac:dyDescent="0.2">
      <c r="A81" s="1"/>
      <c r="B81" s="112"/>
      <c r="C81" s="1"/>
      <c r="D81" s="1"/>
      <c r="E81" s="1"/>
      <c r="F81" s="1"/>
      <c r="G81" s="1"/>
      <c r="H81" s="1"/>
      <c r="I81" s="112"/>
      <c r="J81" s="11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2084"/>
      <c r="BZ81" s="1"/>
      <c r="CA81" s="1"/>
      <c r="CB81" s="1"/>
      <c r="CC81" s="1"/>
      <c r="CD81" s="1"/>
      <c r="CE81" s="1"/>
      <c r="CF81" s="1"/>
      <c r="CG81" s="2339"/>
      <c r="CH81" s="2339"/>
      <c r="CI81" s="2341"/>
      <c r="CJ81" s="2343"/>
    </row>
    <row r="82" spans="1:88" s="33" customFormat="1" ht="99.95" hidden="1" customHeight="1" x14ac:dyDescent="0.25">
      <c r="A82" s="1"/>
      <c r="B82" s="112"/>
      <c r="C82" s="1"/>
      <c r="D82" s="1"/>
      <c r="E82" s="1"/>
      <c r="F82" s="1"/>
      <c r="G82" s="1"/>
      <c r="H82" s="1"/>
      <c r="I82" s="112"/>
      <c r="J82" s="11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2084"/>
      <c r="BZ82" s="1"/>
      <c r="CA82" s="1"/>
      <c r="CB82" s="1"/>
      <c r="CC82" s="1"/>
      <c r="CD82" s="1"/>
      <c r="CE82" s="1"/>
      <c r="CF82" s="1"/>
      <c r="CG82" s="2339"/>
      <c r="CH82" s="2339"/>
      <c r="CI82" s="2342"/>
      <c r="CJ82" s="2344"/>
    </row>
    <row r="83" spans="1:88" s="44" customFormat="1" ht="20.100000000000001" hidden="1" customHeight="1" x14ac:dyDescent="0.25">
      <c r="A83" s="1"/>
      <c r="B83" s="112"/>
      <c r="C83" s="1"/>
      <c r="D83" s="1"/>
      <c r="E83" s="1"/>
      <c r="F83" s="1"/>
      <c r="G83" s="1"/>
      <c r="H83" s="1"/>
      <c r="I83" s="112"/>
      <c r="J83" s="11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2084"/>
      <c r="BZ83" s="1"/>
      <c r="CA83" s="1"/>
      <c r="CB83" s="1"/>
      <c r="CC83" s="1"/>
      <c r="CD83" s="1"/>
      <c r="CE83" s="1"/>
      <c r="CF83" s="1"/>
      <c r="CG83" s="2340"/>
      <c r="CH83" s="2340"/>
      <c r="CI83" s="2345" t="s">
        <v>67</v>
      </c>
      <c r="CJ83" s="2346"/>
    </row>
    <row r="84" spans="1:88" ht="12.75" hidden="1" customHeight="1" x14ac:dyDescent="0.2">
      <c r="CG84" s="57"/>
      <c r="CH84" s="57"/>
      <c r="CI84" s="2331"/>
      <c r="CJ84" s="2332"/>
    </row>
    <row r="85" spans="1:88" ht="12.75" hidden="1" customHeight="1" x14ac:dyDescent="0.2">
      <c r="CG85" s="69"/>
      <c r="CH85" s="69"/>
      <c r="CI85" s="2315"/>
      <c r="CJ85" s="2316"/>
    </row>
    <row r="86" spans="1:88" ht="12.75" hidden="1" customHeight="1" x14ac:dyDescent="0.2">
      <c r="CG86" s="69"/>
      <c r="CH86" s="69"/>
      <c r="CI86" s="2315"/>
      <c r="CJ86" s="2316"/>
    </row>
    <row r="87" spans="1:88" ht="12.75" hidden="1" customHeight="1" x14ac:dyDescent="0.2">
      <c r="CG87" s="69"/>
      <c r="CH87" s="69"/>
      <c r="CI87" s="2315"/>
      <c r="CJ87" s="2316"/>
    </row>
    <row r="88" spans="1:88" ht="13.5" hidden="1" customHeight="1" x14ac:dyDescent="0.25">
      <c r="CG88" s="81"/>
      <c r="CH88" s="81"/>
      <c r="CI88" s="2317"/>
      <c r="CJ88" s="2318"/>
    </row>
    <row r="89" spans="1:88" ht="12.75" hidden="1" customHeight="1" x14ac:dyDescent="0.2">
      <c r="CG89" s="57"/>
      <c r="CH89" s="57"/>
      <c r="CI89" s="2331"/>
      <c r="CJ89" s="2332"/>
    </row>
    <row r="90" spans="1:88" ht="12.75" hidden="1" customHeight="1" x14ac:dyDescent="0.2">
      <c r="CG90" s="69"/>
      <c r="CH90" s="69"/>
      <c r="CI90" s="2315"/>
      <c r="CJ90" s="2316"/>
    </row>
    <row r="91" spans="1:88" ht="12.75" hidden="1" customHeight="1" x14ac:dyDescent="0.2">
      <c r="CG91" s="69"/>
      <c r="CH91" s="69"/>
      <c r="CI91" s="2315"/>
      <c r="CJ91" s="2316"/>
    </row>
    <row r="92" spans="1:88" ht="12.75" hidden="1" customHeight="1" x14ac:dyDescent="0.2">
      <c r="CG92" s="69"/>
      <c r="CH92" s="69"/>
      <c r="CI92" s="2315"/>
      <c r="CJ92" s="2316"/>
    </row>
    <row r="93" spans="1:88" ht="13.5" hidden="1" customHeight="1" x14ac:dyDescent="0.25">
      <c r="CG93" s="81"/>
      <c r="CH93" s="81"/>
      <c r="CI93" s="2317"/>
      <c r="CJ93" s="2318"/>
    </row>
    <row r="94" spans="1:88" ht="12.75" hidden="1" customHeight="1" x14ac:dyDescent="0.2">
      <c r="CG94" s="57"/>
      <c r="CH94" s="57"/>
      <c r="CI94" s="2331"/>
      <c r="CJ94" s="2332"/>
    </row>
    <row r="95" spans="1:88" ht="12.75" hidden="1" customHeight="1" x14ac:dyDescent="0.2">
      <c r="CG95" s="69"/>
      <c r="CH95" s="69"/>
      <c r="CI95" s="2315"/>
      <c r="CJ95" s="2316"/>
    </row>
    <row r="96" spans="1:88" ht="12.75" hidden="1" customHeight="1" x14ac:dyDescent="0.2">
      <c r="CG96" s="69"/>
      <c r="CH96" s="69"/>
      <c r="CI96" s="2315"/>
      <c r="CJ96" s="2316"/>
    </row>
    <row r="97" spans="85:88" ht="12.75" hidden="1" customHeight="1" x14ac:dyDescent="0.2">
      <c r="CG97" s="69"/>
      <c r="CH97" s="69"/>
      <c r="CI97" s="2315"/>
      <c r="CJ97" s="2316"/>
    </row>
    <row r="98" spans="85:88" ht="13.5" hidden="1" customHeight="1" x14ac:dyDescent="0.25">
      <c r="CG98" s="81"/>
      <c r="CH98" s="81"/>
      <c r="CI98" s="2317"/>
      <c r="CJ98" s="2318"/>
    </row>
    <row r="99" spans="85:88" ht="12.75" hidden="1" customHeight="1" x14ac:dyDescent="0.2">
      <c r="CG99" s="57"/>
      <c r="CH99" s="57"/>
      <c r="CI99" s="2331"/>
      <c r="CJ99" s="2332"/>
    </row>
    <row r="100" spans="85:88" ht="12.75" hidden="1" customHeight="1" x14ac:dyDescent="0.2">
      <c r="CG100" s="69"/>
      <c r="CH100" s="69"/>
      <c r="CI100" s="2315"/>
      <c r="CJ100" s="2316"/>
    </row>
    <row r="101" spans="85:88" ht="12.75" hidden="1" customHeight="1" x14ac:dyDescent="0.2">
      <c r="CG101" s="69"/>
      <c r="CH101" s="69"/>
      <c r="CI101" s="2315"/>
      <c r="CJ101" s="2316"/>
    </row>
    <row r="102" spans="85:88" ht="12.75" hidden="1" customHeight="1" x14ac:dyDescent="0.2">
      <c r="CG102" s="69"/>
      <c r="CH102" s="69"/>
      <c r="CI102" s="2315"/>
      <c r="CJ102" s="2316"/>
    </row>
    <row r="103" spans="85:88" ht="13.5" hidden="1" customHeight="1" x14ac:dyDescent="0.25">
      <c r="CG103" s="81"/>
      <c r="CH103" s="81"/>
      <c r="CI103" s="2317"/>
      <c r="CJ103" s="2318"/>
    </row>
    <row r="104" spans="85:88" ht="12.75" hidden="1" customHeight="1" x14ac:dyDescent="0.2">
      <c r="CG104" s="57"/>
      <c r="CH104" s="57"/>
      <c r="CI104" s="2331"/>
      <c r="CJ104" s="2332"/>
    </row>
    <row r="105" spans="85:88" ht="12.75" hidden="1" customHeight="1" x14ac:dyDescent="0.2">
      <c r="CG105" s="69"/>
      <c r="CH105" s="69"/>
      <c r="CI105" s="2315"/>
      <c r="CJ105" s="2316"/>
    </row>
    <row r="106" spans="85:88" ht="12.75" hidden="1" customHeight="1" x14ac:dyDescent="0.2">
      <c r="CG106" s="69"/>
      <c r="CH106" s="69"/>
      <c r="CI106" s="2315"/>
      <c r="CJ106" s="2316"/>
    </row>
    <row r="107" spans="85:88" ht="12.75" hidden="1" customHeight="1" x14ac:dyDescent="0.2">
      <c r="CG107" s="69"/>
      <c r="CH107" s="69"/>
      <c r="CI107" s="2315"/>
      <c r="CJ107" s="2316"/>
    </row>
    <row r="108" spans="85:88" ht="13.5" hidden="1" customHeight="1" x14ac:dyDescent="0.25">
      <c r="CG108" s="81"/>
      <c r="CH108" s="81"/>
      <c r="CI108" s="2317"/>
      <c r="CJ108" s="2318"/>
    </row>
    <row r="109" spans="85:88" ht="12.75" hidden="1" customHeight="1" x14ac:dyDescent="0.2">
      <c r="CG109" s="57"/>
      <c r="CH109" s="57"/>
      <c r="CI109" s="2331"/>
      <c r="CJ109" s="2332"/>
    </row>
    <row r="110" spans="85:88" ht="12.75" hidden="1" customHeight="1" x14ac:dyDescent="0.2">
      <c r="CG110" s="69"/>
      <c r="CH110" s="69"/>
      <c r="CI110" s="2315"/>
      <c r="CJ110" s="2316"/>
    </row>
    <row r="111" spans="85:88" ht="12.75" hidden="1" customHeight="1" x14ac:dyDescent="0.2">
      <c r="CG111" s="69"/>
      <c r="CH111" s="69"/>
      <c r="CI111" s="2315"/>
      <c r="CJ111" s="2316"/>
    </row>
    <row r="112" spans="85:88" ht="12.75" hidden="1" customHeight="1" x14ac:dyDescent="0.2">
      <c r="CG112" s="69"/>
      <c r="CH112" s="69"/>
      <c r="CI112" s="2315"/>
      <c r="CJ112" s="2316"/>
    </row>
    <row r="113" spans="85:88" ht="13.5" hidden="1" customHeight="1" x14ac:dyDescent="0.25">
      <c r="CG113" s="81"/>
      <c r="CH113" s="81"/>
      <c r="CI113" s="2317"/>
      <c r="CJ113" s="2318"/>
    </row>
    <row r="114" spans="85:88" ht="12.75" hidden="1" customHeight="1" x14ac:dyDescent="0.2">
      <c r="CG114" s="57"/>
      <c r="CH114" s="57"/>
      <c r="CI114" s="2331"/>
      <c r="CJ114" s="2332"/>
    </row>
    <row r="115" spans="85:88" ht="12.75" hidden="1" customHeight="1" x14ac:dyDescent="0.2">
      <c r="CG115" s="69"/>
      <c r="CH115" s="69"/>
      <c r="CI115" s="2315"/>
      <c r="CJ115" s="2316"/>
    </row>
    <row r="116" spans="85:88" ht="12.75" hidden="1" customHeight="1" x14ac:dyDescent="0.2">
      <c r="CG116" s="69"/>
      <c r="CH116" s="69"/>
      <c r="CI116" s="2315"/>
      <c r="CJ116" s="2316"/>
    </row>
    <row r="117" spans="85:88" ht="12.75" hidden="1" customHeight="1" x14ac:dyDescent="0.2">
      <c r="CG117" s="69"/>
      <c r="CH117" s="69"/>
      <c r="CI117" s="2315"/>
      <c r="CJ117" s="2316"/>
    </row>
    <row r="118" spans="85:88" ht="13.5" hidden="1" customHeight="1" x14ac:dyDescent="0.25">
      <c r="CG118" s="81"/>
      <c r="CH118" s="81"/>
      <c r="CI118" s="2317"/>
      <c r="CJ118" s="2318"/>
    </row>
    <row r="119" spans="85:88" ht="12.75" hidden="1" customHeight="1" x14ac:dyDescent="0.2">
      <c r="CG119" s="57"/>
      <c r="CH119" s="57"/>
      <c r="CI119" s="2331"/>
      <c r="CJ119" s="2332"/>
    </row>
    <row r="120" spans="85:88" ht="12.75" hidden="1" customHeight="1" x14ac:dyDescent="0.2">
      <c r="CG120" s="69"/>
      <c r="CH120" s="69"/>
      <c r="CI120" s="2315"/>
      <c r="CJ120" s="2316"/>
    </row>
    <row r="121" spans="85:88" ht="12.75" hidden="1" customHeight="1" x14ac:dyDescent="0.2">
      <c r="CG121" s="69"/>
      <c r="CH121" s="69"/>
      <c r="CI121" s="2315"/>
      <c r="CJ121" s="2316"/>
    </row>
    <row r="122" spans="85:88" ht="12.75" hidden="1" customHeight="1" x14ac:dyDescent="0.2">
      <c r="CG122" s="69"/>
      <c r="CH122" s="69"/>
      <c r="CI122" s="2315"/>
      <c r="CJ122" s="2316"/>
    </row>
    <row r="123" spans="85:88" ht="13.5" hidden="1" customHeight="1" x14ac:dyDescent="0.25">
      <c r="CG123" s="81"/>
      <c r="CH123" s="81"/>
      <c r="CI123" s="2317"/>
      <c r="CJ123" s="2318"/>
    </row>
    <row r="124" spans="85:88" ht="12.75" hidden="1" customHeight="1" x14ac:dyDescent="0.2">
      <c r="CG124" s="57"/>
      <c r="CH124" s="57"/>
      <c r="CI124" s="2331"/>
      <c r="CJ124" s="2332"/>
    </row>
    <row r="125" spans="85:88" ht="12.75" hidden="1" customHeight="1" x14ac:dyDescent="0.2">
      <c r="CG125" s="69"/>
      <c r="CH125" s="69"/>
      <c r="CI125" s="2315"/>
      <c r="CJ125" s="2316"/>
    </row>
    <row r="126" spans="85:88" ht="12.75" hidden="1" customHeight="1" x14ac:dyDescent="0.2">
      <c r="CG126" s="69"/>
      <c r="CH126" s="69"/>
      <c r="CI126" s="2315"/>
      <c r="CJ126" s="2316"/>
    </row>
    <row r="127" spans="85:88" ht="12.75" hidden="1" customHeight="1" x14ac:dyDescent="0.2">
      <c r="CG127" s="69"/>
      <c r="CH127" s="69"/>
      <c r="CI127" s="2315"/>
      <c r="CJ127" s="2316"/>
    </row>
    <row r="128" spans="85:88" ht="13.5" hidden="1" customHeight="1" x14ac:dyDescent="0.25">
      <c r="CG128" s="81"/>
      <c r="CH128" s="81"/>
      <c r="CI128" s="2317"/>
      <c r="CJ128" s="2318"/>
    </row>
    <row r="129" spans="85:88" ht="12.75" hidden="1" customHeight="1" x14ac:dyDescent="0.2">
      <c r="CG129" s="57"/>
      <c r="CH129" s="57"/>
      <c r="CI129" s="2331"/>
      <c r="CJ129" s="2332"/>
    </row>
    <row r="130" spans="85:88" ht="12.75" hidden="1" customHeight="1" x14ac:dyDescent="0.2">
      <c r="CG130" s="69"/>
      <c r="CH130" s="69"/>
      <c r="CI130" s="2315"/>
      <c r="CJ130" s="2316"/>
    </row>
    <row r="131" spans="85:88" ht="12.75" hidden="1" customHeight="1" x14ac:dyDescent="0.2">
      <c r="CG131" s="69"/>
      <c r="CH131" s="69"/>
      <c r="CI131" s="2315"/>
      <c r="CJ131" s="2316"/>
    </row>
    <row r="132" spans="85:88" ht="12.75" hidden="1" customHeight="1" x14ac:dyDescent="0.2">
      <c r="CG132" s="69"/>
      <c r="CH132" s="69"/>
      <c r="CI132" s="2315"/>
      <c r="CJ132" s="2316"/>
    </row>
    <row r="133" spans="85:88" ht="13.5" hidden="1" customHeight="1" x14ac:dyDescent="0.25">
      <c r="CG133" s="81"/>
      <c r="CH133" s="81"/>
      <c r="CI133" s="2317"/>
      <c r="CJ133" s="2318"/>
    </row>
    <row r="134" spans="85:88" ht="13.5" hidden="1" customHeight="1" x14ac:dyDescent="0.25">
      <c r="CG134" s="96"/>
      <c r="CH134" s="96"/>
      <c r="CI134" s="2319"/>
      <c r="CJ134" s="2320"/>
    </row>
    <row r="135" spans="85:88" ht="18.75" hidden="1" customHeight="1" x14ac:dyDescent="0.2">
      <c r="CI135" s="109" t="e">
        <f>#REF!</f>
        <v>#REF!</v>
      </c>
      <c r="CJ135" s="118">
        <f ca="1">NOW()</f>
        <v>42040.500178240742</v>
      </c>
    </row>
  </sheetData>
  <mergeCells count="249"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X10:X12"/>
    <mergeCell ref="Y10:Y12"/>
    <mergeCell ref="BI7:BI14"/>
    <mergeCell ref="BJ7:BJ14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AP10:AP12"/>
    <mergeCell ref="AQ10:AQ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P13:P14"/>
    <mergeCell ref="Q13:Q14"/>
    <mergeCell ref="V13:V14"/>
    <mergeCell ref="AR10:AR12"/>
    <mergeCell ref="AS10:AS12"/>
    <mergeCell ref="AX10:AY12"/>
    <mergeCell ref="AE10:AE12"/>
    <mergeCell ref="P10:P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CI14:CJ14"/>
    <mergeCell ref="AO13:AO14"/>
    <mergeCell ref="AP13:AP14"/>
    <mergeCell ref="AQ13:AQ14"/>
    <mergeCell ref="AR13:AR14"/>
    <mergeCell ref="AS13:AS14"/>
    <mergeCell ref="AX13:AX14"/>
    <mergeCell ref="AI13:AI14"/>
    <mergeCell ref="AJ13:AJ14"/>
    <mergeCell ref="AK13:AK14"/>
    <mergeCell ref="AL13:AL14"/>
    <mergeCell ref="AM13:AM14"/>
    <mergeCell ref="AN13:AN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Y7:BY14"/>
    <mergeCell ref="CI30:CJ30"/>
    <mergeCell ref="CD65:CF65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33:CJ33"/>
    <mergeCell ref="CI31:CJ31"/>
    <mergeCell ref="CI32:CJ32"/>
    <mergeCell ref="CI35:CJ35"/>
    <mergeCell ref="CI36:CJ36"/>
    <mergeCell ref="CI39:CJ39"/>
    <mergeCell ref="CI108:CJ108"/>
    <mergeCell ref="CI109:CJ109"/>
    <mergeCell ref="CI110:CJ110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G70:CI70"/>
    <mergeCell ref="CI120:CJ120"/>
    <mergeCell ref="CI121:CJ121"/>
    <mergeCell ref="CI122:CJ122"/>
    <mergeCell ref="CI123:CJ123"/>
    <mergeCell ref="CI124:CJ124"/>
    <mergeCell ref="CI125:CJ125"/>
    <mergeCell ref="CI61:CJ61"/>
    <mergeCell ref="CI62:CJ62"/>
    <mergeCell ref="CI63:CJ63"/>
    <mergeCell ref="CI64:CJ64"/>
    <mergeCell ref="CI65:CJ65"/>
    <mergeCell ref="CI114:CJ114"/>
    <mergeCell ref="CI115:CJ115"/>
    <mergeCell ref="CI116:CJ116"/>
    <mergeCell ref="CI117:CJ117"/>
    <mergeCell ref="CI118:CJ118"/>
    <mergeCell ref="CI119:CJ119"/>
    <mergeCell ref="CI111:CJ111"/>
    <mergeCell ref="CI112:CJ112"/>
    <mergeCell ref="CI113:CJ113"/>
    <mergeCell ref="CI126:CJ126"/>
    <mergeCell ref="CI127:CJ127"/>
    <mergeCell ref="CI128:CJ128"/>
    <mergeCell ref="CI129:CJ129"/>
    <mergeCell ref="CI130:CJ130"/>
    <mergeCell ref="CI131:CJ131"/>
    <mergeCell ref="CI23:CJ23"/>
    <mergeCell ref="CI16:CJ16"/>
    <mergeCell ref="CI19:CJ19"/>
    <mergeCell ref="CI27:CJ27"/>
    <mergeCell ref="CI28:CJ28"/>
    <mergeCell ref="CI29:CJ29"/>
    <mergeCell ref="CI50:CJ50"/>
    <mergeCell ref="CI41:CJ41"/>
    <mergeCell ref="CI42:CJ42"/>
    <mergeCell ref="CI43:CJ43"/>
    <mergeCell ref="CI44:CJ44"/>
    <mergeCell ref="CI45:CJ45"/>
    <mergeCell ref="CI46:CJ46"/>
    <mergeCell ref="CI51:CJ51"/>
    <mergeCell ref="CI47:CJ47"/>
    <mergeCell ref="CI48:CJ48"/>
    <mergeCell ref="CI40:CJ40"/>
    <mergeCell ref="CI52:CJ52"/>
    <mergeCell ref="CI132:CJ132"/>
    <mergeCell ref="CI133:CJ133"/>
    <mergeCell ref="CI134:CJ134"/>
    <mergeCell ref="CI15:CJ15"/>
    <mergeCell ref="CI34:CJ34"/>
    <mergeCell ref="CI53:CJ53"/>
    <mergeCell ref="CI54:CJ54"/>
    <mergeCell ref="CI55:CJ55"/>
    <mergeCell ref="CI56:CJ56"/>
    <mergeCell ref="CI57:CJ57"/>
    <mergeCell ref="CI60:CJ60"/>
    <mergeCell ref="CI58:CJ58"/>
    <mergeCell ref="CI59:CJ59"/>
    <mergeCell ref="CI49:CJ49"/>
    <mergeCell ref="CI37:CJ37"/>
    <mergeCell ref="CI38:CJ38"/>
    <mergeCell ref="CI17:CJ17"/>
    <mergeCell ref="CI18:CJ18"/>
    <mergeCell ref="CI21:CJ21"/>
    <mergeCell ref="CI22:CJ22"/>
    <mergeCell ref="CI20:CJ20"/>
    <mergeCell ref="CI25:CJ25"/>
    <mergeCell ref="CI26:CJ26"/>
    <mergeCell ref="CI24:CJ2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Y4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628" customWidth="1"/>
    <col min="2" max="2" width="14.42578125" style="112" customWidth="1"/>
    <col min="3" max="3" width="3.7109375" style="628" customWidth="1"/>
    <col min="4" max="5" width="5" style="628" customWidth="1"/>
    <col min="6" max="6" width="6.7109375" style="628" customWidth="1"/>
    <col min="7" max="7" width="8" style="628" bestFit="1" customWidth="1"/>
    <col min="8" max="8" width="6.7109375" style="628" customWidth="1"/>
    <col min="9" max="9" width="4.85546875" style="112" customWidth="1"/>
    <col min="10" max="10" width="3.5703125" style="113" bestFit="1" customWidth="1"/>
    <col min="11" max="11" width="3.5703125" style="628" bestFit="1" customWidth="1"/>
    <col min="12" max="49" width="3.7109375" style="628" customWidth="1"/>
    <col min="50" max="50" width="7" style="628" customWidth="1"/>
    <col min="51" max="53" width="5.7109375" style="628" customWidth="1"/>
    <col min="54" max="54" width="5.7109375" style="628" bestFit="1" customWidth="1"/>
    <col min="55" max="58" width="3.7109375" style="628" customWidth="1"/>
    <col min="59" max="59" width="4.28515625" style="628" customWidth="1"/>
    <col min="60" max="60" width="4.5703125" style="628" customWidth="1"/>
    <col min="61" max="76" width="3.28515625" style="628" customWidth="1"/>
    <col min="77" max="77" width="3.28515625" style="2084" customWidth="1"/>
    <col min="78" max="80" width="3.28515625" style="628" customWidth="1"/>
    <col min="81" max="81" width="10.42578125" style="628" customWidth="1"/>
    <col min="82" max="84" width="3.28515625" style="628" customWidth="1"/>
    <col min="85" max="86" width="9.140625" style="628" customWidth="1"/>
    <col min="87" max="87" width="16.42578125" style="628" customWidth="1"/>
    <col min="88" max="88" width="19.7109375" style="628" customWidth="1"/>
    <col min="89" max="89" width="9.7109375" style="628" customWidth="1"/>
    <col min="90" max="259" width="0" style="628" hidden="1"/>
    <col min="260" max="260" width="3.42578125" style="628" customWidth="1"/>
    <col min="261" max="261" width="14.42578125" style="628" customWidth="1"/>
    <col min="262" max="262" width="3.7109375" style="628" customWidth="1"/>
    <col min="263" max="264" width="4.28515625" style="628" customWidth="1"/>
    <col min="265" max="267" width="6.7109375" style="628" customWidth="1"/>
    <col min="268" max="268" width="4.85546875" style="628" customWidth="1"/>
    <col min="269" max="309" width="3.7109375" style="628" customWidth="1"/>
    <col min="310" max="310" width="7" style="628" customWidth="1"/>
    <col min="311" max="313" width="5.7109375" style="628" customWidth="1"/>
    <col min="314" max="314" width="8.7109375" style="628" customWidth="1"/>
    <col min="315" max="318" width="3.7109375" style="628" customWidth="1"/>
    <col min="319" max="319" width="4.28515625" style="628" customWidth="1"/>
    <col min="320" max="320" width="4.5703125" style="628" customWidth="1"/>
    <col min="321" max="340" width="3.28515625" style="628" customWidth="1"/>
    <col min="341" max="342" width="9.140625" style="628" customWidth="1"/>
    <col min="343" max="343" width="16.42578125" style="628" customWidth="1"/>
    <col min="344" max="344" width="19.7109375" style="628" customWidth="1"/>
    <col min="345" max="345" width="9.7109375" style="628" customWidth="1"/>
    <col min="346" max="515" width="0" style="628" hidden="1"/>
    <col min="516" max="516" width="3.42578125" style="628" customWidth="1"/>
    <col min="517" max="517" width="14.42578125" style="628" customWidth="1"/>
    <col min="518" max="518" width="3.7109375" style="628" customWidth="1"/>
    <col min="519" max="520" width="4.28515625" style="628" customWidth="1"/>
    <col min="521" max="523" width="6.7109375" style="628" customWidth="1"/>
    <col min="524" max="524" width="4.85546875" style="628" customWidth="1"/>
    <col min="525" max="565" width="3.7109375" style="628" customWidth="1"/>
    <col min="566" max="566" width="7" style="628" customWidth="1"/>
    <col min="567" max="569" width="5.7109375" style="628" customWidth="1"/>
    <col min="570" max="570" width="8.7109375" style="628" customWidth="1"/>
    <col min="571" max="574" width="3.7109375" style="628" customWidth="1"/>
    <col min="575" max="575" width="4.28515625" style="628" customWidth="1"/>
    <col min="576" max="576" width="4.5703125" style="628" customWidth="1"/>
    <col min="577" max="596" width="3.28515625" style="628" customWidth="1"/>
    <col min="597" max="598" width="9.140625" style="628" customWidth="1"/>
    <col min="599" max="599" width="16.42578125" style="628" customWidth="1"/>
    <col min="600" max="600" width="19.7109375" style="628" customWidth="1"/>
    <col min="601" max="601" width="9.7109375" style="628" customWidth="1"/>
    <col min="602" max="771" width="0" style="628" hidden="1"/>
    <col min="772" max="772" width="3.42578125" style="628" customWidth="1"/>
    <col min="773" max="773" width="14.42578125" style="628" customWidth="1"/>
    <col min="774" max="774" width="3.7109375" style="628" customWidth="1"/>
    <col min="775" max="776" width="4.28515625" style="628" customWidth="1"/>
    <col min="777" max="779" width="6.7109375" style="628" customWidth="1"/>
    <col min="780" max="780" width="4.85546875" style="628" customWidth="1"/>
    <col min="781" max="821" width="3.7109375" style="628" customWidth="1"/>
    <col min="822" max="822" width="7" style="628" customWidth="1"/>
    <col min="823" max="825" width="5.7109375" style="628" customWidth="1"/>
    <col min="826" max="826" width="8.7109375" style="628" customWidth="1"/>
    <col min="827" max="830" width="3.7109375" style="628" customWidth="1"/>
    <col min="831" max="831" width="4.28515625" style="628" customWidth="1"/>
    <col min="832" max="832" width="4.5703125" style="628" customWidth="1"/>
    <col min="833" max="852" width="3.28515625" style="628" customWidth="1"/>
    <col min="853" max="854" width="9.140625" style="628" customWidth="1"/>
    <col min="855" max="855" width="16.42578125" style="628" customWidth="1"/>
    <col min="856" max="856" width="19.7109375" style="628" customWidth="1"/>
    <col min="857" max="857" width="9.7109375" style="628" customWidth="1"/>
    <col min="858" max="1027" width="0" style="628" hidden="1"/>
    <col min="1028" max="1028" width="3.42578125" style="628" customWidth="1"/>
    <col min="1029" max="1029" width="14.42578125" style="628" customWidth="1"/>
    <col min="1030" max="1030" width="3.7109375" style="628" customWidth="1"/>
    <col min="1031" max="1032" width="4.28515625" style="628" customWidth="1"/>
    <col min="1033" max="1035" width="6.7109375" style="628" customWidth="1"/>
    <col min="1036" max="1036" width="4.85546875" style="628" customWidth="1"/>
    <col min="1037" max="1077" width="3.7109375" style="628" customWidth="1"/>
    <col min="1078" max="1078" width="7" style="628" customWidth="1"/>
    <col min="1079" max="1081" width="5.7109375" style="628" customWidth="1"/>
    <col min="1082" max="1082" width="8.7109375" style="628" customWidth="1"/>
    <col min="1083" max="1086" width="3.7109375" style="628" customWidth="1"/>
    <col min="1087" max="1087" width="4.28515625" style="628" customWidth="1"/>
    <col min="1088" max="1088" width="4.5703125" style="628" customWidth="1"/>
    <col min="1089" max="1108" width="3.28515625" style="628" customWidth="1"/>
    <col min="1109" max="1110" width="9.140625" style="628" customWidth="1"/>
    <col min="1111" max="1111" width="16.42578125" style="628" customWidth="1"/>
    <col min="1112" max="1112" width="19.7109375" style="628" customWidth="1"/>
    <col min="1113" max="1113" width="9.7109375" style="628" customWidth="1"/>
    <col min="1114" max="1283" width="0" style="628" hidden="1"/>
    <col min="1284" max="1284" width="3.42578125" style="628" customWidth="1"/>
    <col min="1285" max="1285" width="14.42578125" style="628" customWidth="1"/>
    <col min="1286" max="1286" width="3.7109375" style="628" customWidth="1"/>
    <col min="1287" max="1288" width="4.28515625" style="628" customWidth="1"/>
    <col min="1289" max="1291" width="6.7109375" style="628" customWidth="1"/>
    <col min="1292" max="1292" width="4.85546875" style="628" customWidth="1"/>
    <col min="1293" max="1333" width="3.7109375" style="628" customWidth="1"/>
    <col min="1334" max="1334" width="7" style="628" customWidth="1"/>
    <col min="1335" max="1337" width="5.7109375" style="628" customWidth="1"/>
    <col min="1338" max="1338" width="8.7109375" style="628" customWidth="1"/>
    <col min="1339" max="1342" width="3.7109375" style="628" customWidth="1"/>
    <col min="1343" max="1343" width="4.28515625" style="628" customWidth="1"/>
    <col min="1344" max="1344" width="4.5703125" style="628" customWidth="1"/>
    <col min="1345" max="1364" width="3.28515625" style="628" customWidth="1"/>
    <col min="1365" max="1366" width="9.140625" style="628" customWidth="1"/>
    <col min="1367" max="1367" width="16.42578125" style="628" customWidth="1"/>
    <col min="1368" max="1368" width="19.7109375" style="628" customWidth="1"/>
    <col min="1369" max="1369" width="9.7109375" style="628" customWidth="1"/>
    <col min="1370" max="1539" width="0" style="628" hidden="1"/>
    <col min="1540" max="1540" width="3.42578125" style="628" customWidth="1"/>
    <col min="1541" max="1541" width="14.42578125" style="628" customWidth="1"/>
    <col min="1542" max="1542" width="3.7109375" style="628" customWidth="1"/>
    <col min="1543" max="1544" width="4.28515625" style="628" customWidth="1"/>
    <col min="1545" max="1547" width="6.7109375" style="628" customWidth="1"/>
    <col min="1548" max="1548" width="4.85546875" style="628" customWidth="1"/>
    <col min="1549" max="1589" width="3.7109375" style="628" customWidth="1"/>
    <col min="1590" max="1590" width="7" style="628" customWidth="1"/>
    <col min="1591" max="1593" width="5.7109375" style="628" customWidth="1"/>
    <col min="1594" max="1594" width="8.7109375" style="628" customWidth="1"/>
    <col min="1595" max="1598" width="3.7109375" style="628" customWidth="1"/>
    <col min="1599" max="1599" width="4.28515625" style="628" customWidth="1"/>
    <col min="1600" max="1600" width="4.5703125" style="628" customWidth="1"/>
    <col min="1601" max="1620" width="3.28515625" style="628" customWidth="1"/>
    <col min="1621" max="1622" width="9.140625" style="628" customWidth="1"/>
    <col min="1623" max="1623" width="16.42578125" style="628" customWidth="1"/>
    <col min="1624" max="1624" width="19.7109375" style="628" customWidth="1"/>
    <col min="1625" max="1625" width="9.7109375" style="628" customWidth="1"/>
    <col min="1626" max="1795" width="0" style="628" hidden="1"/>
    <col min="1796" max="1796" width="3.42578125" style="628" customWidth="1"/>
    <col min="1797" max="1797" width="14.42578125" style="628" customWidth="1"/>
    <col min="1798" max="1798" width="3.7109375" style="628" customWidth="1"/>
    <col min="1799" max="1800" width="4.28515625" style="628" customWidth="1"/>
    <col min="1801" max="1803" width="6.7109375" style="628" customWidth="1"/>
    <col min="1804" max="1804" width="4.85546875" style="628" customWidth="1"/>
    <col min="1805" max="1845" width="3.7109375" style="628" customWidth="1"/>
    <col min="1846" max="1846" width="7" style="628" customWidth="1"/>
    <col min="1847" max="1849" width="5.7109375" style="628" customWidth="1"/>
    <col min="1850" max="1850" width="8.7109375" style="628" customWidth="1"/>
    <col min="1851" max="1854" width="3.7109375" style="628" customWidth="1"/>
    <col min="1855" max="1855" width="4.28515625" style="628" customWidth="1"/>
    <col min="1856" max="1856" width="4.5703125" style="628" customWidth="1"/>
    <col min="1857" max="1876" width="3.28515625" style="628" customWidth="1"/>
    <col min="1877" max="1878" width="9.140625" style="628" customWidth="1"/>
    <col min="1879" max="1879" width="16.42578125" style="628" customWidth="1"/>
    <col min="1880" max="1880" width="19.7109375" style="628" customWidth="1"/>
    <col min="1881" max="1881" width="9.7109375" style="628" customWidth="1"/>
    <col min="1882" max="2051" width="0" style="628" hidden="1"/>
    <col min="2052" max="2052" width="3.42578125" style="628" customWidth="1"/>
    <col min="2053" max="2053" width="14.42578125" style="628" customWidth="1"/>
    <col min="2054" max="2054" width="3.7109375" style="628" customWidth="1"/>
    <col min="2055" max="2056" width="4.28515625" style="628" customWidth="1"/>
    <col min="2057" max="2059" width="6.7109375" style="628" customWidth="1"/>
    <col min="2060" max="2060" width="4.85546875" style="628" customWidth="1"/>
    <col min="2061" max="2101" width="3.7109375" style="628" customWidth="1"/>
    <col min="2102" max="2102" width="7" style="628" customWidth="1"/>
    <col min="2103" max="2105" width="5.7109375" style="628" customWidth="1"/>
    <col min="2106" max="2106" width="8.7109375" style="628" customWidth="1"/>
    <col min="2107" max="2110" width="3.7109375" style="628" customWidth="1"/>
    <col min="2111" max="2111" width="4.28515625" style="628" customWidth="1"/>
    <col min="2112" max="2112" width="4.5703125" style="628" customWidth="1"/>
    <col min="2113" max="2132" width="3.28515625" style="628" customWidth="1"/>
    <col min="2133" max="2134" width="9.140625" style="628" customWidth="1"/>
    <col min="2135" max="2135" width="16.42578125" style="628" customWidth="1"/>
    <col min="2136" max="2136" width="19.7109375" style="628" customWidth="1"/>
    <col min="2137" max="2137" width="9.7109375" style="628" customWidth="1"/>
    <col min="2138" max="2307" width="0" style="628" hidden="1"/>
    <col min="2308" max="2308" width="3.42578125" style="628" customWidth="1"/>
    <col min="2309" max="2309" width="14.42578125" style="628" customWidth="1"/>
    <col min="2310" max="2310" width="3.7109375" style="628" customWidth="1"/>
    <col min="2311" max="2312" width="4.28515625" style="628" customWidth="1"/>
    <col min="2313" max="2315" width="6.7109375" style="628" customWidth="1"/>
    <col min="2316" max="2316" width="4.85546875" style="628" customWidth="1"/>
    <col min="2317" max="2357" width="3.7109375" style="628" customWidth="1"/>
    <col min="2358" max="2358" width="7" style="628" customWidth="1"/>
    <col min="2359" max="2361" width="5.7109375" style="628" customWidth="1"/>
    <col min="2362" max="2362" width="8.7109375" style="628" customWidth="1"/>
    <col min="2363" max="2366" width="3.7109375" style="628" customWidth="1"/>
    <col min="2367" max="2367" width="4.28515625" style="628" customWidth="1"/>
    <col min="2368" max="2368" width="4.5703125" style="628" customWidth="1"/>
    <col min="2369" max="2388" width="3.28515625" style="628" customWidth="1"/>
    <col min="2389" max="2390" width="9.140625" style="628" customWidth="1"/>
    <col min="2391" max="2391" width="16.42578125" style="628" customWidth="1"/>
    <col min="2392" max="2392" width="19.7109375" style="628" customWidth="1"/>
    <col min="2393" max="2393" width="9.7109375" style="628" customWidth="1"/>
    <col min="2394" max="2563" width="0" style="628" hidden="1"/>
    <col min="2564" max="2564" width="3.42578125" style="628" customWidth="1"/>
    <col min="2565" max="2565" width="14.42578125" style="628" customWidth="1"/>
    <col min="2566" max="2566" width="3.7109375" style="628" customWidth="1"/>
    <col min="2567" max="2568" width="4.28515625" style="628" customWidth="1"/>
    <col min="2569" max="2571" width="6.7109375" style="628" customWidth="1"/>
    <col min="2572" max="2572" width="4.85546875" style="628" customWidth="1"/>
    <col min="2573" max="2613" width="3.7109375" style="628" customWidth="1"/>
    <col min="2614" max="2614" width="7" style="628" customWidth="1"/>
    <col min="2615" max="2617" width="5.7109375" style="628" customWidth="1"/>
    <col min="2618" max="2618" width="8.7109375" style="628" customWidth="1"/>
    <col min="2619" max="2622" width="3.7109375" style="628" customWidth="1"/>
    <col min="2623" max="2623" width="4.28515625" style="628" customWidth="1"/>
    <col min="2624" max="2624" width="4.5703125" style="628" customWidth="1"/>
    <col min="2625" max="2644" width="3.28515625" style="628" customWidth="1"/>
    <col min="2645" max="2646" width="9.140625" style="628" customWidth="1"/>
    <col min="2647" max="2647" width="16.42578125" style="628" customWidth="1"/>
    <col min="2648" max="2648" width="19.7109375" style="628" customWidth="1"/>
    <col min="2649" max="2649" width="9.7109375" style="628" customWidth="1"/>
    <col min="2650" max="2819" width="0" style="628" hidden="1"/>
    <col min="2820" max="2820" width="3.42578125" style="628" customWidth="1"/>
    <col min="2821" max="2821" width="14.42578125" style="628" customWidth="1"/>
    <col min="2822" max="2822" width="3.7109375" style="628" customWidth="1"/>
    <col min="2823" max="2824" width="4.28515625" style="628" customWidth="1"/>
    <col min="2825" max="2827" width="6.7109375" style="628" customWidth="1"/>
    <col min="2828" max="2828" width="4.85546875" style="628" customWidth="1"/>
    <col min="2829" max="2869" width="3.7109375" style="628" customWidth="1"/>
    <col min="2870" max="2870" width="7" style="628" customWidth="1"/>
    <col min="2871" max="2873" width="5.7109375" style="628" customWidth="1"/>
    <col min="2874" max="2874" width="8.7109375" style="628" customWidth="1"/>
    <col min="2875" max="2878" width="3.7109375" style="628" customWidth="1"/>
    <col min="2879" max="2879" width="4.28515625" style="628" customWidth="1"/>
    <col min="2880" max="2880" width="4.5703125" style="628" customWidth="1"/>
    <col min="2881" max="2900" width="3.28515625" style="628" customWidth="1"/>
    <col min="2901" max="2902" width="9.140625" style="628" customWidth="1"/>
    <col min="2903" max="2903" width="16.42578125" style="628" customWidth="1"/>
    <col min="2904" max="2904" width="19.7109375" style="628" customWidth="1"/>
    <col min="2905" max="2905" width="9.7109375" style="628" customWidth="1"/>
    <col min="2906" max="3075" width="0" style="628" hidden="1"/>
    <col min="3076" max="3076" width="3.42578125" style="628" customWidth="1"/>
    <col min="3077" max="3077" width="14.42578125" style="628" customWidth="1"/>
    <col min="3078" max="3078" width="3.7109375" style="628" customWidth="1"/>
    <col min="3079" max="3080" width="4.28515625" style="628" customWidth="1"/>
    <col min="3081" max="3083" width="6.7109375" style="628" customWidth="1"/>
    <col min="3084" max="3084" width="4.85546875" style="628" customWidth="1"/>
    <col min="3085" max="3125" width="3.7109375" style="628" customWidth="1"/>
    <col min="3126" max="3126" width="7" style="628" customWidth="1"/>
    <col min="3127" max="3129" width="5.7109375" style="628" customWidth="1"/>
    <col min="3130" max="3130" width="8.7109375" style="628" customWidth="1"/>
    <col min="3131" max="3134" width="3.7109375" style="628" customWidth="1"/>
    <col min="3135" max="3135" width="4.28515625" style="628" customWidth="1"/>
    <col min="3136" max="3136" width="4.5703125" style="628" customWidth="1"/>
    <col min="3137" max="3156" width="3.28515625" style="628" customWidth="1"/>
    <col min="3157" max="3158" width="9.140625" style="628" customWidth="1"/>
    <col min="3159" max="3159" width="16.42578125" style="628" customWidth="1"/>
    <col min="3160" max="3160" width="19.7109375" style="628" customWidth="1"/>
    <col min="3161" max="3161" width="9.7109375" style="628" customWidth="1"/>
    <col min="3162" max="3331" width="0" style="628" hidden="1"/>
    <col min="3332" max="3332" width="3.42578125" style="628" customWidth="1"/>
    <col min="3333" max="3333" width="14.42578125" style="628" customWidth="1"/>
    <col min="3334" max="3334" width="3.7109375" style="628" customWidth="1"/>
    <col min="3335" max="3336" width="4.28515625" style="628" customWidth="1"/>
    <col min="3337" max="3339" width="6.7109375" style="628" customWidth="1"/>
    <col min="3340" max="3340" width="4.85546875" style="628" customWidth="1"/>
    <col min="3341" max="3381" width="3.7109375" style="628" customWidth="1"/>
    <col min="3382" max="3382" width="7" style="628" customWidth="1"/>
    <col min="3383" max="3385" width="5.7109375" style="628" customWidth="1"/>
    <col min="3386" max="3386" width="8.7109375" style="628" customWidth="1"/>
    <col min="3387" max="3390" width="3.7109375" style="628" customWidth="1"/>
    <col min="3391" max="3391" width="4.28515625" style="628" customWidth="1"/>
    <col min="3392" max="3392" width="4.5703125" style="628" customWidth="1"/>
    <col min="3393" max="3412" width="3.28515625" style="628" customWidth="1"/>
    <col min="3413" max="3414" width="9.140625" style="628" customWidth="1"/>
    <col min="3415" max="3415" width="16.42578125" style="628" customWidth="1"/>
    <col min="3416" max="3416" width="19.7109375" style="628" customWidth="1"/>
    <col min="3417" max="3417" width="9.7109375" style="628" customWidth="1"/>
    <col min="3418" max="3587" width="0" style="628" hidden="1"/>
    <col min="3588" max="3588" width="3.42578125" style="628" customWidth="1"/>
    <col min="3589" max="3589" width="14.42578125" style="628" customWidth="1"/>
    <col min="3590" max="3590" width="3.7109375" style="628" customWidth="1"/>
    <col min="3591" max="3592" width="4.28515625" style="628" customWidth="1"/>
    <col min="3593" max="3595" width="6.7109375" style="628" customWidth="1"/>
    <col min="3596" max="3596" width="4.85546875" style="628" customWidth="1"/>
    <col min="3597" max="3637" width="3.7109375" style="628" customWidth="1"/>
    <col min="3638" max="3638" width="7" style="628" customWidth="1"/>
    <col min="3639" max="3641" width="5.7109375" style="628" customWidth="1"/>
    <col min="3642" max="3642" width="8.7109375" style="628" customWidth="1"/>
    <col min="3643" max="3646" width="3.7109375" style="628" customWidth="1"/>
    <col min="3647" max="3647" width="4.28515625" style="628" customWidth="1"/>
    <col min="3648" max="3648" width="4.5703125" style="628" customWidth="1"/>
    <col min="3649" max="3668" width="3.28515625" style="628" customWidth="1"/>
    <col min="3669" max="3670" width="9.140625" style="628" customWidth="1"/>
    <col min="3671" max="3671" width="16.42578125" style="628" customWidth="1"/>
    <col min="3672" max="3672" width="19.7109375" style="628" customWidth="1"/>
    <col min="3673" max="3673" width="9.7109375" style="628" customWidth="1"/>
    <col min="3674" max="3843" width="0" style="628" hidden="1"/>
    <col min="3844" max="3844" width="3.42578125" style="628" customWidth="1"/>
    <col min="3845" max="3845" width="14.42578125" style="628" customWidth="1"/>
    <col min="3846" max="3846" width="3.7109375" style="628" customWidth="1"/>
    <col min="3847" max="3848" width="4.28515625" style="628" customWidth="1"/>
    <col min="3849" max="3851" width="6.7109375" style="628" customWidth="1"/>
    <col min="3852" max="3852" width="4.85546875" style="628" customWidth="1"/>
    <col min="3853" max="3893" width="3.7109375" style="628" customWidth="1"/>
    <col min="3894" max="3894" width="7" style="628" customWidth="1"/>
    <col min="3895" max="3897" width="5.7109375" style="628" customWidth="1"/>
    <col min="3898" max="3898" width="8.7109375" style="628" customWidth="1"/>
    <col min="3899" max="3902" width="3.7109375" style="628" customWidth="1"/>
    <col min="3903" max="3903" width="4.28515625" style="628" customWidth="1"/>
    <col min="3904" max="3904" width="4.5703125" style="628" customWidth="1"/>
    <col min="3905" max="3924" width="3.28515625" style="628" customWidth="1"/>
    <col min="3925" max="3926" width="9.140625" style="628" customWidth="1"/>
    <col min="3927" max="3927" width="16.42578125" style="628" customWidth="1"/>
    <col min="3928" max="3928" width="19.7109375" style="628" customWidth="1"/>
    <col min="3929" max="3929" width="9.7109375" style="628" customWidth="1"/>
    <col min="3930" max="4099" width="0" style="628" hidden="1"/>
    <col min="4100" max="4100" width="3.42578125" style="628" customWidth="1"/>
    <col min="4101" max="4101" width="14.42578125" style="628" customWidth="1"/>
    <col min="4102" max="4102" width="3.7109375" style="628" customWidth="1"/>
    <col min="4103" max="4104" width="4.28515625" style="628" customWidth="1"/>
    <col min="4105" max="4107" width="6.7109375" style="628" customWidth="1"/>
    <col min="4108" max="4108" width="4.85546875" style="628" customWidth="1"/>
    <col min="4109" max="4149" width="3.7109375" style="628" customWidth="1"/>
    <col min="4150" max="4150" width="7" style="628" customWidth="1"/>
    <col min="4151" max="4153" width="5.7109375" style="628" customWidth="1"/>
    <col min="4154" max="4154" width="8.7109375" style="628" customWidth="1"/>
    <col min="4155" max="4158" width="3.7109375" style="628" customWidth="1"/>
    <col min="4159" max="4159" width="4.28515625" style="628" customWidth="1"/>
    <col min="4160" max="4160" width="4.5703125" style="628" customWidth="1"/>
    <col min="4161" max="4180" width="3.28515625" style="628" customWidth="1"/>
    <col min="4181" max="4182" width="9.140625" style="628" customWidth="1"/>
    <col min="4183" max="4183" width="16.42578125" style="628" customWidth="1"/>
    <col min="4184" max="4184" width="19.7109375" style="628" customWidth="1"/>
    <col min="4185" max="4185" width="9.7109375" style="628" customWidth="1"/>
    <col min="4186" max="4355" width="0" style="628" hidden="1"/>
    <col min="4356" max="4356" width="3.42578125" style="628" customWidth="1"/>
    <col min="4357" max="4357" width="14.42578125" style="628" customWidth="1"/>
    <col min="4358" max="4358" width="3.7109375" style="628" customWidth="1"/>
    <col min="4359" max="4360" width="4.28515625" style="628" customWidth="1"/>
    <col min="4361" max="4363" width="6.7109375" style="628" customWidth="1"/>
    <col min="4364" max="4364" width="4.85546875" style="628" customWidth="1"/>
    <col min="4365" max="4405" width="3.7109375" style="628" customWidth="1"/>
    <col min="4406" max="4406" width="7" style="628" customWidth="1"/>
    <col min="4407" max="4409" width="5.7109375" style="628" customWidth="1"/>
    <col min="4410" max="4410" width="8.7109375" style="628" customWidth="1"/>
    <col min="4411" max="4414" width="3.7109375" style="628" customWidth="1"/>
    <col min="4415" max="4415" width="4.28515625" style="628" customWidth="1"/>
    <col min="4416" max="4416" width="4.5703125" style="628" customWidth="1"/>
    <col min="4417" max="4436" width="3.28515625" style="628" customWidth="1"/>
    <col min="4437" max="4438" width="9.140625" style="628" customWidth="1"/>
    <col min="4439" max="4439" width="16.42578125" style="628" customWidth="1"/>
    <col min="4440" max="4440" width="19.7109375" style="628" customWidth="1"/>
    <col min="4441" max="4441" width="9.7109375" style="628" customWidth="1"/>
    <col min="4442" max="4611" width="0" style="628" hidden="1"/>
    <col min="4612" max="4612" width="3.42578125" style="628" customWidth="1"/>
    <col min="4613" max="4613" width="14.42578125" style="628" customWidth="1"/>
    <col min="4614" max="4614" width="3.7109375" style="628" customWidth="1"/>
    <col min="4615" max="4616" width="4.28515625" style="628" customWidth="1"/>
    <col min="4617" max="4619" width="6.7109375" style="628" customWidth="1"/>
    <col min="4620" max="4620" width="4.85546875" style="628" customWidth="1"/>
    <col min="4621" max="4661" width="3.7109375" style="628" customWidth="1"/>
    <col min="4662" max="4662" width="7" style="628" customWidth="1"/>
    <col min="4663" max="4665" width="5.7109375" style="628" customWidth="1"/>
    <col min="4666" max="4666" width="8.7109375" style="628" customWidth="1"/>
    <col min="4667" max="4670" width="3.7109375" style="628" customWidth="1"/>
    <col min="4671" max="4671" width="4.28515625" style="628" customWidth="1"/>
    <col min="4672" max="4672" width="4.5703125" style="628" customWidth="1"/>
    <col min="4673" max="4692" width="3.28515625" style="628" customWidth="1"/>
    <col min="4693" max="4694" width="9.140625" style="628" customWidth="1"/>
    <col min="4695" max="4695" width="16.42578125" style="628" customWidth="1"/>
    <col min="4696" max="4696" width="19.7109375" style="628" customWidth="1"/>
    <col min="4697" max="4697" width="9.7109375" style="628" customWidth="1"/>
    <col min="4698" max="4867" width="0" style="628" hidden="1"/>
    <col min="4868" max="4868" width="3.42578125" style="628" customWidth="1"/>
    <col min="4869" max="4869" width="14.42578125" style="628" customWidth="1"/>
    <col min="4870" max="4870" width="3.7109375" style="628" customWidth="1"/>
    <col min="4871" max="4872" width="4.28515625" style="628" customWidth="1"/>
    <col min="4873" max="4875" width="6.7109375" style="628" customWidth="1"/>
    <col min="4876" max="4876" width="4.85546875" style="628" customWidth="1"/>
    <col min="4877" max="4917" width="3.7109375" style="628" customWidth="1"/>
    <col min="4918" max="4918" width="7" style="628" customWidth="1"/>
    <col min="4919" max="4921" width="5.7109375" style="628" customWidth="1"/>
    <col min="4922" max="4922" width="8.7109375" style="628" customWidth="1"/>
    <col min="4923" max="4926" width="3.7109375" style="628" customWidth="1"/>
    <col min="4927" max="4927" width="4.28515625" style="628" customWidth="1"/>
    <col min="4928" max="4928" width="4.5703125" style="628" customWidth="1"/>
    <col min="4929" max="4948" width="3.28515625" style="628" customWidth="1"/>
    <col min="4949" max="4950" width="9.140625" style="628" customWidth="1"/>
    <col min="4951" max="4951" width="16.42578125" style="628" customWidth="1"/>
    <col min="4952" max="4952" width="19.7109375" style="628" customWidth="1"/>
    <col min="4953" max="4953" width="9.7109375" style="628" customWidth="1"/>
    <col min="4954" max="5123" width="0" style="628" hidden="1"/>
    <col min="5124" max="5124" width="3.42578125" style="628" customWidth="1"/>
    <col min="5125" max="5125" width="14.42578125" style="628" customWidth="1"/>
    <col min="5126" max="5126" width="3.7109375" style="628" customWidth="1"/>
    <col min="5127" max="5128" width="4.28515625" style="628" customWidth="1"/>
    <col min="5129" max="5131" width="6.7109375" style="628" customWidth="1"/>
    <col min="5132" max="5132" width="4.85546875" style="628" customWidth="1"/>
    <col min="5133" max="5173" width="3.7109375" style="628" customWidth="1"/>
    <col min="5174" max="5174" width="7" style="628" customWidth="1"/>
    <col min="5175" max="5177" width="5.7109375" style="628" customWidth="1"/>
    <col min="5178" max="5178" width="8.7109375" style="628" customWidth="1"/>
    <col min="5179" max="5182" width="3.7109375" style="628" customWidth="1"/>
    <col min="5183" max="5183" width="4.28515625" style="628" customWidth="1"/>
    <col min="5184" max="5184" width="4.5703125" style="628" customWidth="1"/>
    <col min="5185" max="5204" width="3.28515625" style="628" customWidth="1"/>
    <col min="5205" max="5206" width="9.140625" style="628" customWidth="1"/>
    <col min="5207" max="5207" width="16.42578125" style="628" customWidth="1"/>
    <col min="5208" max="5208" width="19.7109375" style="628" customWidth="1"/>
    <col min="5209" max="5209" width="9.7109375" style="628" customWidth="1"/>
    <col min="5210" max="5379" width="0" style="628" hidden="1"/>
    <col min="5380" max="5380" width="3.42578125" style="628" customWidth="1"/>
    <col min="5381" max="5381" width="14.42578125" style="628" customWidth="1"/>
    <col min="5382" max="5382" width="3.7109375" style="628" customWidth="1"/>
    <col min="5383" max="5384" width="4.28515625" style="628" customWidth="1"/>
    <col min="5385" max="5387" width="6.7109375" style="628" customWidth="1"/>
    <col min="5388" max="5388" width="4.85546875" style="628" customWidth="1"/>
    <col min="5389" max="5429" width="3.7109375" style="628" customWidth="1"/>
    <col min="5430" max="5430" width="7" style="628" customWidth="1"/>
    <col min="5431" max="5433" width="5.7109375" style="628" customWidth="1"/>
    <col min="5434" max="5434" width="8.7109375" style="628" customWidth="1"/>
    <col min="5435" max="5438" width="3.7109375" style="628" customWidth="1"/>
    <col min="5439" max="5439" width="4.28515625" style="628" customWidth="1"/>
    <col min="5440" max="5440" width="4.5703125" style="628" customWidth="1"/>
    <col min="5441" max="5460" width="3.28515625" style="628" customWidth="1"/>
    <col min="5461" max="5462" width="9.140625" style="628" customWidth="1"/>
    <col min="5463" max="5463" width="16.42578125" style="628" customWidth="1"/>
    <col min="5464" max="5464" width="19.7109375" style="628" customWidth="1"/>
    <col min="5465" max="5465" width="9.7109375" style="628" customWidth="1"/>
    <col min="5466" max="5635" width="0" style="628" hidden="1"/>
    <col min="5636" max="5636" width="3.42578125" style="628" customWidth="1"/>
    <col min="5637" max="5637" width="14.42578125" style="628" customWidth="1"/>
    <col min="5638" max="5638" width="3.7109375" style="628" customWidth="1"/>
    <col min="5639" max="5640" width="4.28515625" style="628" customWidth="1"/>
    <col min="5641" max="5643" width="6.7109375" style="628" customWidth="1"/>
    <col min="5644" max="5644" width="4.85546875" style="628" customWidth="1"/>
    <col min="5645" max="5685" width="3.7109375" style="628" customWidth="1"/>
    <col min="5686" max="5686" width="7" style="628" customWidth="1"/>
    <col min="5687" max="5689" width="5.7109375" style="628" customWidth="1"/>
    <col min="5690" max="5690" width="8.7109375" style="628" customWidth="1"/>
    <col min="5691" max="5694" width="3.7109375" style="628" customWidth="1"/>
    <col min="5695" max="5695" width="4.28515625" style="628" customWidth="1"/>
    <col min="5696" max="5696" width="4.5703125" style="628" customWidth="1"/>
    <col min="5697" max="5716" width="3.28515625" style="628" customWidth="1"/>
    <col min="5717" max="5718" width="9.140625" style="628" customWidth="1"/>
    <col min="5719" max="5719" width="16.42578125" style="628" customWidth="1"/>
    <col min="5720" max="5720" width="19.7109375" style="628" customWidth="1"/>
    <col min="5721" max="5721" width="9.7109375" style="628" customWidth="1"/>
    <col min="5722" max="5891" width="0" style="628" hidden="1"/>
    <col min="5892" max="5892" width="3.42578125" style="628" customWidth="1"/>
    <col min="5893" max="5893" width="14.42578125" style="628" customWidth="1"/>
    <col min="5894" max="5894" width="3.7109375" style="628" customWidth="1"/>
    <col min="5895" max="5896" width="4.28515625" style="628" customWidth="1"/>
    <col min="5897" max="5899" width="6.7109375" style="628" customWidth="1"/>
    <col min="5900" max="5900" width="4.85546875" style="628" customWidth="1"/>
    <col min="5901" max="5941" width="3.7109375" style="628" customWidth="1"/>
    <col min="5942" max="5942" width="7" style="628" customWidth="1"/>
    <col min="5943" max="5945" width="5.7109375" style="628" customWidth="1"/>
    <col min="5946" max="5946" width="8.7109375" style="628" customWidth="1"/>
    <col min="5947" max="5950" width="3.7109375" style="628" customWidth="1"/>
    <col min="5951" max="5951" width="4.28515625" style="628" customWidth="1"/>
    <col min="5952" max="5952" width="4.5703125" style="628" customWidth="1"/>
    <col min="5953" max="5972" width="3.28515625" style="628" customWidth="1"/>
    <col min="5973" max="5974" width="9.140625" style="628" customWidth="1"/>
    <col min="5975" max="5975" width="16.42578125" style="628" customWidth="1"/>
    <col min="5976" max="5976" width="19.7109375" style="628" customWidth="1"/>
    <col min="5977" max="5977" width="9.7109375" style="628" customWidth="1"/>
    <col min="5978" max="6147" width="0" style="628" hidden="1"/>
    <col min="6148" max="6148" width="3.42578125" style="628" customWidth="1"/>
    <col min="6149" max="6149" width="14.42578125" style="628" customWidth="1"/>
    <col min="6150" max="6150" width="3.7109375" style="628" customWidth="1"/>
    <col min="6151" max="6152" width="4.28515625" style="628" customWidth="1"/>
    <col min="6153" max="6155" width="6.7109375" style="628" customWidth="1"/>
    <col min="6156" max="6156" width="4.85546875" style="628" customWidth="1"/>
    <col min="6157" max="6197" width="3.7109375" style="628" customWidth="1"/>
    <col min="6198" max="6198" width="7" style="628" customWidth="1"/>
    <col min="6199" max="6201" width="5.7109375" style="628" customWidth="1"/>
    <col min="6202" max="6202" width="8.7109375" style="628" customWidth="1"/>
    <col min="6203" max="6206" width="3.7109375" style="628" customWidth="1"/>
    <col min="6207" max="6207" width="4.28515625" style="628" customWidth="1"/>
    <col min="6208" max="6208" width="4.5703125" style="628" customWidth="1"/>
    <col min="6209" max="6228" width="3.28515625" style="628" customWidth="1"/>
    <col min="6229" max="6230" width="9.140625" style="628" customWidth="1"/>
    <col min="6231" max="6231" width="16.42578125" style="628" customWidth="1"/>
    <col min="6232" max="6232" width="19.7109375" style="628" customWidth="1"/>
    <col min="6233" max="6233" width="9.7109375" style="628" customWidth="1"/>
    <col min="6234" max="6403" width="0" style="628" hidden="1"/>
    <col min="6404" max="6404" width="3.42578125" style="628" customWidth="1"/>
    <col min="6405" max="6405" width="14.42578125" style="628" customWidth="1"/>
    <col min="6406" max="6406" width="3.7109375" style="628" customWidth="1"/>
    <col min="6407" max="6408" width="4.28515625" style="628" customWidth="1"/>
    <col min="6409" max="6411" width="6.7109375" style="628" customWidth="1"/>
    <col min="6412" max="6412" width="4.85546875" style="628" customWidth="1"/>
    <col min="6413" max="6453" width="3.7109375" style="628" customWidth="1"/>
    <col min="6454" max="6454" width="7" style="628" customWidth="1"/>
    <col min="6455" max="6457" width="5.7109375" style="628" customWidth="1"/>
    <col min="6458" max="6458" width="8.7109375" style="628" customWidth="1"/>
    <col min="6459" max="6462" width="3.7109375" style="628" customWidth="1"/>
    <col min="6463" max="6463" width="4.28515625" style="628" customWidth="1"/>
    <col min="6464" max="6464" width="4.5703125" style="628" customWidth="1"/>
    <col min="6465" max="6484" width="3.28515625" style="628" customWidth="1"/>
    <col min="6485" max="6486" width="9.140625" style="628" customWidth="1"/>
    <col min="6487" max="6487" width="16.42578125" style="628" customWidth="1"/>
    <col min="6488" max="6488" width="19.7109375" style="628" customWidth="1"/>
    <col min="6489" max="6489" width="9.7109375" style="628" customWidth="1"/>
    <col min="6490" max="6659" width="0" style="628" hidden="1"/>
    <col min="6660" max="6660" width="3.42578125" style="628" customWidth="1"/>
    <col min="6661" max="6661" width="14.42578125" style="628" customWidth="1"/>
    <col min="6662" max="6662" width="3.7109375" style="628" customWidth="1"/>
    <col min="6663" max="6664" width="4.28515625" style="628" customWidth="1"/>
    <col min="6665" max="6667" width="6.7109375" style="628" customWidth="1"/>
    <col min="6668" max="6668" width="4.85546875" style="628" customWidth="1"/>
    <col min="6669" max="6709" width="3.7109375" style="628" customWidth="1"/>
    <col min="6710" max="6710" width="7" style="628" customWidth="1"/>
    <col min="6711" max="6713" width="5.7109375" style="628" customWidth="1"/>
    <col min="6714" max="6714" width="8.7109375" style="628" customWidth="1"/>
    <col min="6715" max="6718" width="3.7109375" style="628" customWidth="1"/>
    <col min="6719" max="6719" width="4.28515625" style="628" customWidth="1"/>
    <col min="6720" max="6720" width="4.5703125" style="628" customWidth="1"/>
    <col min="6721" max="6740" width="3.28515625" style="628" customWidth="1"/>
    <col min="6741" max="6742" width="9.140625" style="628" customWidth="1"/>
    <col min="6743" max="6743" width="16.42578125" style="628" customWidth="1"/>
    <col min="6744" max="6744" width="19.7109375" style="628" customWidth="1"/>
    <col min="6745" max="6745" width="9.7109375" style="628" customWidth="1"/>
    <col min="6746" max="6915" width="0" style="628" hidden="1"/>
    <col min="6916" max="6916" width="3.42578125" style="628" customWidth="1"/>
    <col min="6917" max="6917" width="14.42578125" style="628" customWidth="1"/>
    <col min="6918" max="6918" width="3.7109375" style="628" customWidth="1"/>
    <col min="6919" max="6920" width="4.28515625" style="628" customWidth="1"/>
    <col min="6921" max="6923" width="6.7109375" style="628" customWidth="1"/>
    <col min="6924" max="6924" width="4.85546875" style="628" customWidth="1"/>
    <col min="6925" max="6965" width="3.7109375" style="628" customWidth="1"/>
    <col min="6966" max="6966" width="7" style="628" customWidth="1"/>
    <col min="6967" max="6969" width="5.7109375" style="628" customWidth="1"/>
    <col min="6970" max="6970" width="8.7109375" style="628" customWidth="1"/>
    <col min="6971" max="6974" width="3.7109375" style="628" customWidth="1"/>
    <col min="6975" max="6975" width="4.28515625" style="628" customWidth="1"/>
    <col min="6976" max="6976" width="4.5703125" style="628" customWidth="1"/>
    <col min="6977" max="6996" width="3.28515625" style="628" customWidth="1"/>
    <col min="6997" max="6998" width="9.140625" style="628" customWidth="1"/>
    <col min="6999" max="6999" width="16.42578125" style="628" customWidth="1"/>
    <col min="7000" max="7000" width="19.7109375" style="628" customWidth="1"/>
    <col min="7001" max="7001" width="9.7109375" style="628" customWidth="1"/>
    <col min="7002" max="7171" width="0" style="628" hidden="1"/>
    <col min="7172" max="7172" width="3.42578125" style="628" customWidth="1"/>
    <col min="7173" max="7173" width="14.42578125" style="628" customWidth="1"/>
    <col min="7174" max="7174" width="3.7109375" style="628" customWidth="1"/>
    <col min="7175" max="7176" width="4.28515625" style="628" customWidth="1"/>
    <col min="7177" max="7179" width="6.7109375" style="628" customWidth="1"/>
    <col min="7180" max="7180" width="4.85546875" style="628" customWidth="1"/>
    <col min="7181" max="7221" width="3.7109375" style="628" customWidth="1"/>
    <col min="7222" max="7222" width="7" style="628" customWidth="1"/>
    <col min="7223" max="7225" width="5.7109375" style="628" customWidth="1"/>
    <col min="7226" max="7226" width="8.7109375" style="628" customWidth="1"/>
    <col min="7227" max="7230" width="3.7109375" style="628" customWidth="1"/>
    <col min="7231" max="7231" width="4.28515625" style="628" customWidth="1"/>
    <col min="7232" max="7232" width="4.5703125" style="628" customWidth="1"/>
    <col min="7233" max="7252" width="3.28515625" style="628" customWidth="1"/>
    <col min="7253" max="7254" width="9.140625" style="628" customWidth="1"/>
    <col min="7255" max="7255" width="16.42578125" style="628" customWidth="1"/>
    <col min="7256" max="7256" width="19.7109375" style="628" customWidth="1"/>
    <col min="7257" max="7257" width="9.7109375" style="628" customWidth="1"/>
    <col min="7258" max="7427" width="0" style="628" hidden="1"/>
    <col min="7428" max="7428" width="3.42578125" style="628" customWidth="1"/>
    <col min="7429" max="7429" width="14.42578125" style="628" customWidth="1"/>
    <col min="7430" max="7430" width="3.7109375" style="628" customWidth="1"/>
    <col min="7431" max="7432" width="4.28515625" style="628" customWidth="1"/>
    <col min="7433" max="7435" width="6.7109375" style="628" customWidth="1"/>
    <col min="7436" max="7436" width="4.85546875" style="628" customWidth="1"/>
    <col min="7437" max="7477" width="3.7109375" style="628" customWidth="1"/>
    <col min="7478" max="7478" width="7" style="628" customWidth="1"/>
    <col min="7479" max="7481" width="5.7109375" style="628" customWidth="1"/>
    <col min="7482" max="7482" width="8.7109375" style="628" customWidth="1"/>
    <col min="7483" max="7486" width="3.7109375" style="628" customWidth="1"/>
    <col min="7487" max="7487" width="4.28515625" style="628" customWidth="1"/>
    <col min="7488" max="7488" width="4.5703125" style="628" customWidth="1"/>
    <col min="7489" max="7508" width="3.28515625" style="628" customWidth="1"/>
    <col min="7509" max="7510" width="9.140625" style="628" customWidth="1"/>
    <col min="7511" max="7511" width="16.42578125" style="628" customWidth="1"/>
    <col min="7512" max="7512" width="19.7109375" style="628" customWidth="1"/>
    <col min="7513" max="7513" width="9.7109375" style="628" customWidth="1"/>
    <col min="7514" max="7683" width="0" style="628" hidden="1"/>
    <col min="7684" max="7684" width="3.42578125" style="628" customWidth="1"/>
    <col min="7685" max="7685" width="14.42578125" style="628" customWidth="1"/>
    <col min="7686" max="7686" width="3.7109375" style="628" customWidth="1"/>
    <col min="7687" max="7688" width="4.28515625" style="628" customWidth="1"/>
    <col min="7689" max="7691" width="6.7109375" style="628" customWidth="1"/>
    <col min="7692" max="7692" width="4.85546875" style="628" customWidth="1"/>
    <col min="7693" max="7733" width="3.7109375" style="628" customWidth="1"/>
    <col min="7734" max="7734" width="7" style="628" customWidth="1"/>
    <col min="7735" max="7737" width="5.7109375" style="628" customWidth="1"/>
    <col min="7738" max="7738" width="8.7109375" style="628" customWidth="1"/>
    <col min="7739" max="7742" width="3.7109375" style="628" customWidth="1"/>
    <col min="7743" max="7743" width="4.28515625" style="628" customWidth="1"/>
    <col min="7744" max="7744" width="4.5703125" style="628" customWidth="1"/>
    <col min="7745" max="7764" width="3.28515625" style="628" customWidth="1"/>
    <col min="7765" max="7766" width="9.140625" style="628" customWidth="1"/>
    <col min="7767" max="7767" width="16.42578125" style="628" customWidth="1"/>
    <col min="7768" max="7768" width="19.7109375" style="628" customWidth="1"/>
    <col min="7769" max="7769" width="9.7109375" style="628" customWidth="1"/>
    <col min="7770" max="7939" width="0" style="628" hidden="1"/>
    <col min="7940" max="7940" width="3.42578125" style="628" customWidth="1"/>
    <col min="7941" max="7941" width="14.42578125" style="628" customWidth="1"/>
    <col min="7942" max="7942" width="3.7109375" style="628" customWidth="1"/>
    <col min="7943" max="7944" width="4.28515625" style="628" customWidth="1"/>
    <col min="7945" max="7947" width="6.7109375" style="628" customWidth="1"/>
    <col min="7948" max="7948" width="4.85546875" style="628" customWidth="1"/>
    <col min="7949" max="7989" width="3.7109375" style="628" customWidth="1"/>
    <col min="7990" max="7990" width="7" style="628" customWidth="1"/>
    <col min="7991" max="7993" width="5.7109375" style="628" customWidth="1"/>
    <col min="7994" max="7994" width="8.7109375" style="628" customWidth="1"/>
    <col min="7995" max="7998" width="3.7109375" style="628" customWidth="1"/>
    <col min="7999" max="7999" width="4.28515625" style="628" customWidth="1"/>
    <col min="8000" max="8000" width="4.5703125" style="628" customWidth="1"/>
    <col min="8001" max="8020" width="3.28515625" style="628" customWidth="1"/>
    <col min="8021" max="8022" width="9.140625" style="628" customWidth="1"/>
    <col min="8023" max="8023" width="16.42578125" style="628" customWidth="1"/>
    <col min="8024" max="8024" width="19.7109375" style="628" customWidth="1"/>
    <col min="8025" max="8025" width="9.7109375" style="628" customWidth="1"/>
    <col min="8026" max="8195" width="0" style="628" hidden="1"/>
    <col min="8196" max="8196" width="3.42578125" style="628" customWidth="1"/>
    <col min="8197" max="8197" width="14.42578125" style="628" customWidth="1"/>
    <col min="8198" max="8198" width="3.7109375" style="628" customWidth="1"/>
    <col min="8199" max="8200" width="4.28515625" style="628" customWidth="1"/>
    <col min="8201" max="8203" width="6.7109375" style="628" customWidth="1"/>
    <col min="8204" max="8204" width="4.85546875" style="628" customWidth="1"/>
    <col min="8205" max="8245" width="3.7109375" style="628" customWidth="1"/>
    <col min="8246" max="8246" width="7" style="628" customWidth="1"/>
    <col min="8247" max="8249" width="5.7109375" style="628" customWidth="1"/>
    <col min="8250" max="8250" width="8.7109375" style="628" customWidth="1"/>
    <col min="8251" max="8254" width="3.7109375" style="628" customWidth="1"/>
    <col min="8255" max="8255" width="4.28515625" style="628" customWidth="1"/>
    <col min="8256" max="8256" width="4.5703125" style="628" customWidth="1"/>
    <col min="8257" max="8276" width="3.28515625" style="628" customWidth="1"/>
    <col min="8277" max="8278" width="9.140625" style="628" customWidth="1"/>
    <col min="8279" max="8279" width="16.42578125" style="628" customWidth="1"/>
    <col min="8280" max="8280" width="19.7109375" style="628" customWidth="1"/>
    <col min="8281" max="8281" width="9.7109375" style="628" customWidth="1"/>
    <col min="8282" max="8451" width="0" style="628" hidden="1"/>
    <col min="8452" max="8452" width="3.42578125" style="628" customWidth="1"/>
    <col min="8453" max="8453" width="14.42578125" style="628" customWidth="1"/>
    <col min="8454" max="8454" width="3.7109375" style="628" customWidth="1"/>
    <col min="8455" max="8456" width="4.28515625" style="628" customWidth="1"/>
    <col min="8457" max="8459" width="6.7109375" style="628" customWidth="1"/>
    <col min="8460" max="8460" width="4.85546875" style="628" customWidth="1"/>
    <col min="8461" max="8501" width="3.7109375" style="628" customWidth="1"/>
    <col min="8502" max="8502" width="7" style="628" customWidth="1"/>
    <col min="8503" max="8505" width="5.7109375" style="628" customWidth="1"/>
    <col min="8506" max="8506" width="8.7109375" style="628" customWidth="1"/>
    <col min="8507" max="8510" width="3.7109375" style="628" customWidth="1"/>
    <col min="8511" max="8511" width="4.28515625" style="628" customWidth="1"/>
    <col min="8512" max="8512" width="4.5703125" style="628" customWidth="1"/>
    <col min="8513" max="8532" width="3.28515625" style="628" customWidth="1"/>
    <col min="8533" max="8534" width="9.140625" style="628" customWidth="1"/>
    <col min="8535" max="8535" width="16.42578125" style="628" customWidth="1"/>
    <col min="8536" max="8536" width="19.7109375" style="628" customWidth="1"/>
    <col min="8537" max="8537" width="9.7109375" style="628" customWidth="1"/>
    <col min="8538" max="8707" width="0" style="628" hidden="1"/>
    <col min="8708" max="8708" width="3.42578125" style="628" customWidth="1"/>
    <col min="8709" max="8709" width="14.42578125" style="628" customWidth="1"/>
    <col min="8710" max="8710" width="3.7109375" style="628" customWidth="1"/>
    <col min="8711" max="8712" width="4.28515625" style="628" customWidth="1"/>
    <col min="8713" max="8715" width="6.7109375" style="628" customWidth="1"/>
    <col min="8716" max="8716" width="4.85546875" style="628" customWidth="1"/>
    <col min="8717" max="8757" width="3.7109375" style="628" customWidth="1"/>
    <col min="8758" max="8758" width="7" style="628" customWidth="1"/>
    <col min="8759" max="8761" width="5.7109375" style="628" customWidth="1"/>
    <col min="8762" max="8762" width="8.7109375" style="628" customWidth="1"/>
    <col min="8763" max="8766" width="3.7109375" style="628" customWidth="1"/>
    <col min="8767" max="8767" width="4.28515625" style="628" customWidth="1"/>
    <col min="8768" max="8768" width="4.5703125" style="628" customWidth="1"/>
    <col min="8769" max="8788" width="3.28515625" style="628" customWidth="1"/>
    <col min="8789" max="8790" width="9.140625" style="628" customWidth="1"/>
    <col min="8791" max="8791" width="16.42578125" style="628" customWidth="1"/>
    <col min="8792" max="8792" width="19.7109375" style="628" customWidth="1"/>
    <col min="8793" max="8793" width="9.7109375" style="628" customWidth="1"/>
    <col min="8794" max="8963" width="0" style="628" hidden="1"/>
    <col min="8964" max="8964" width="3.42578125" style="628" customWidth="1"/>
    <col min="8965" max="8965" width="14.42578125" style="628" customWidth="1"/>
    <col min="8966" max="8966" width="3.7109375" style="628" customWidth="1"/>
    <col min="8967" max="8968" width="4.28515625" style="628" customWidth="1"/>
    <col min="8969" max="8971" width="6.7109375" style="628" customWidth="1"/>
    <col min="8972" max="8972" width="4.85546875" style="628" customWidth="1"/>
    <col min="8973" max="9013" width="3.7109375" style="628" customWidth="1"/>
    <col min="9014" max="9014" width="7" style="628" customWidth="1"/>
    <col min="9015" max="9017" width="5.7109375" style="628" customWidth="1"/>
    <col min="9018" max="9018" width="8.7109375" style="628" customWidth="1"/>
    <col min="9019" max="9022" width="3.7109375" style="628" customWidth="1"/>
    <col min="9023" max="9023" width="4.28515625" style="628" customWidth="1"/>
    <col min="9024" max="9024" width="4.5703125" style="628" customWidth="1"/>
    <col min="9025" max="9044" width="3.28515625" style="628" customWidth="1"/>
    <col min="9045" max="9046" width="9.140625" style="628" customWidth="1"/>
    <col min="9047" max="9047" width="16.42578125" style="628" customWidth="1"/>
    <col min="9048" max="9048" width="19.7109375" style="628" customWidth="1"/>
    <col min="9049" max="9049" width="9.7109375" style="628" customWidth="1"/>
    <col min="9050" max="9219" width="0" style="628" hidden="1"/>
    <col min="9220" max="9220" width="3.42578125" style="628" customWidth="1"/>
    <col min="9221" max="9221" width="14.42578125" style="628" customWidth="1"/>
    <col min="9222" max="9222" width="3.7109375" style="628" customWidth="1"/>
    <col min="9223" max="9224" width="4.28515625" style="628" customWidth="1"/>
    <col min="9225" max="9227" width="6.7109375" style="628" customWidth="1"/>
    <col min="9228" max="9228" width="4.85546875" style="628" customWidth="1"/>
    <col min="9229" max="9269" width="3.7109375" style="628" customWidth="1"/>
    <col min="9270" max="9270" width="7" style="628" customWidth="1"/>
    <col min="9271" max="9273" width="5.7109375" style="628" customWidth="1"/>
    <col min="9274" max="9274" width="8.7109375" style="628" customWidth="1"/>
    <col min="9275" max="9278" width="3.7109375" style="628" customWidth="1"/>
    <col min="9279" max="9279" width="4.28515625" style="628" customWidth="1"/>
    <col min="9280" max="9280" width="4.5703125" style="628" customWidth="1"/>
    <col min="9281" max="9300" width="3.28515625" style="628" customWidth="1"/>
    <col min="9301" max="9302" width="9.140625" style="628" customWidth="1"/>
    <col min="9303" max="9303" width="16.42578125" style="628" customWidth="1"/>
    <col min="9304" max="9304" width="19.7109375" style="628" customWidth="1"/>
    <col min="9305" max="9305" width="9.7109375" style="628" customWidth="1"/>
    <col min="9306" max="9475" width="0" style="628" hidden="1"/>
    <col min="9476" max="9476" width="3.42578125" style="628" customWidth="1"/>
    <col min="9477" max="9477" width="14.42578125" style="628" customWidth="1"/>
    <col min="9478" max="9478" width="3.7109375" style="628" customWidth="1"/>
    <col min="9479" max="9480" width="4.28515625" style="628" customWidth="1"/>
    <col min="9481" max="9483" width="6.7109375" style="628" customWidth="1"/>
    <col min="9484" max="9484" width="4.85546875" style="628" customWidth="1"/>
    <col min="9485" max="9525" width="3.7109375" style="628" customWidth="1"/>
    <col min="9526" max="9526" width="7" style="628" customWidth="1"/>
    <col min="9527" max="9529" width="5.7109375" style="628" customWidth="1"/>
    <col min="9530" max="9530" width="8.7109375" style="628" customWidth="1"/>
    <col min="9531" max="9534" width="3.7109375" style="628" customWidth="1"/>
    <col min="9535" max="9535" width="4.28515625" style="628" customWidth="1"/>
    <col min="9536" max="9536" width="4.5703125" style="628" customWidth="1"/>
    <col min="9537" max="9556" width="3.28515625" style="628" customWidth="1"/>
    <col min="9557" max="9558" width="9.140625" style="628" customWidth="1"/>
    <col min="9559" max="9559" width="16.42578125" style="628" customWidth="1"/>
    <col min="9560" max="9560" width="19.7109375" style="628" customWidth="1"/>
    <col min="9561" max="9561" width="9.7109375" style="628" customWidth="1"/>
    <col min="9562" max="9731" width="0" style="628" hidden="1"/>
    <col min="9732" max="9732" width="3.42578125" style="628" customWidth="1"/>
    <col min="9733" max="9733" width="14.42578125" style="628" customWidth="1"/>
    <col min="9734" max="9734" width="3.7109375" style="628" customWidth="1"/>
    <col min="9735" max="9736" width="4.28515625" style="628" customWidth="1"/>
    <col min="9737" max="9739" width="6.7109375" style="628" customWidth="1"/>
    <col min="9740" max="9740" width="4.85546875" style="628" customWidth="1"/>
    <col min="9741" max="9781" width="3.7109375" style="628" customWidth="1"/>
    <col min="9782" max="9782" width="7" style="628" customWidth="1"/>
    <col min="9783" max="9785" width="5.7109375" style="628" customWidth="1"/>
    <col min="9786" max="9786" width="8.7109375" style="628" customWidth="1"/>
    <col min="9787" max="9790" width="3.7109375" style="628" customWidth="1"/>
    <col min="9791" max="9791" width="4.28515625" style="628" customWidth="1"/>
    <col min="9792" max="9792" width="4.5703125" style="628" customWidth="1"/>
    <col min="9793" max="9812" width="3.28515625" style="628" customWidth="1"/>
    <col min="9813" max="9814" width="9.140625" style="628" customWidth="1"/>
    <col min="9815" max="9815" width="16.42578125" style="628" customWidth="1"/>
    <col min="9816" max="9816" width="19.7109375" style="628" customWidth="1"/>
    <col min="9817" max="9817" width="9.7109375" style="628" customWidth="1"/>
    <col min="9818" max="9987" width="0" style="628" hidden="1"/>
    <col min="9988" max="9988" width="3.42578125" style="628" customWidth="1"/>
    <col min="9989" max="9989" width="14.42578125" style="628" customWidth="1"/>
    <col min="9990" max="9990" width="3.7109375" style="628" customWidth="1"/>
    <col min="9991" max="9992" width="4.28515625" style="628" customWidth="1"/>
    <col min="9993" max="9995" width="6.7109375" style="628" customWidth="1"/>
    <col min="9996" max="9996" width="4.85546875" style="628" customWidth="1"/>
    <col min="9997" max="10037" width="3.7109375" style="628" customWidth="1"/>
    <col min="10038" max="10038" width="7" style="628" customWidth="1"/>
    <col min="10039" max="10041" width="5.7109375" style="628" customWidth="1"/>
    <col min="10042" max="10042" width="8.7109375" style="628" customWidth="1"/>
    <col min="10043" max="10046" width="3.7109375" style="628" customWidth="1"/>
    <col min="10047" max="10047" width="4.28515625" style="628" customWidth="1"/>
    <col min="10048" max="10048" width="4.5703125" style="628" customWidth="1"/>
    <col min="10049" max="10068" width="3.28515625" style="628" customWidth="1"/>
    <col min="10069" max="10070" width="9.140625" style="628" customWidth="1"/>
    <col min="10071" max="10071" width="16.42578125" style="628" customWidth="1"/>
    <col min="10072" max="10072" width="19.7109375" style="628" customWidth="1"/>
    <col min="10073" max="10073" width="9.7109375" style="628" customWidth="1"/>
    <col min="10074" max="10243" width="0" style="628" hidden="1"/>
    <col min="10244" max="10244" width="3.42578125" style="628" customWidth="1"/>
    <col min="10245" max="10245" width="14.42578125" style="628" customWidth="1"/>
    <col min="10246" max="10246" width="3.7109375" style="628" customWidth="1"/>
    <col min="10247" max="10248" width="4.28515625" style="628" customWidth="1"/>
    <col min="10249" max="10251" width="6.7109375" style="628" customWidth="1"/>
    <col min="10252" max="10252" width="4.85546875" style="628" customWidth="1"/>
    <col min="10253" max="10293" width="3.7109375" style="628" customWidth="1"/>
    <col min="10294" max="10294" width="7" style="628" customWidth="1"/>
    <col min="10295" max="10297" width="5.7109375" style="628" customWidth="1"/>
    <col min="10298" max="10298" width="8.7109375" style="628" customWidth="1"/>
    <col min="10299" max="10302" width="3.7109375" style="628" customWidth="1"/>
    <col min="10303" max="10303" width="4.28515625" style="628" customWidth="1"/>
    <col min="10304" max="10304" width="4.5703125" style="628" customWidth="1"/>
    <col min="10305" max="10324" width="3.28515625" style="628" customWidth="1"/>
    <col min="10325" max="10326" width="9.140625" style="628" customWidth="1"/>
    <col min="10327" max="10327" width="16.42578125" style="628" customWidth="1"/>
    <col min="10328" max="10328" width="19.7109375" style="628" customWidth="1"/>
    <col min="10329" max="10329" width="9.7109375" style="628" customWidth="1"/>
    <col min="10330" max="10499" width="0" style="628" hidden="1"/>
    <col min="10500" max="10500" width="3.42578125" style="628" customWidth="1"/>
    <col min="10501" max="10501" width="14.42578125" style="628" customWidth="1"/>
    <col min="10502" max="10502" width="3.7109375" style="628" customWidth="1"/>
    <col min="10503" max="10504" width="4.28515625" style="628" customWidth="1"/>
    <col min="10505" max="10507" width="6.7109375" style="628" customWidth="1"/>
    <col min="10508" max="10508" width="4.85546875" style="628" customWidth="1"/>
    <col min="10509" max="10549" width="3.7109375" style="628" customWidth="1"/>
    <col min="10550" max="10550" width="7" style="628" customWidth="1"/>
    <col min="10551" max="10553" width="5.7109375" style="628" customWidth="1"/>
    <col min="10554" max="10554" width="8.7109375" style="628" customWidth="1"/>
    <col min="10555" max="10558" width="3.7109375" style="628" customWidth="1"/>
    <col min="10559" max="10559" width="4.28515625" style="628" customWidth="1"/>
    <col min="10560" max="10560" width="4.5703125" style="628" customWidth="1"/>
    <col min="10561" max="10580" width="3.28515625" style="628" customWidth="1"/>
    <col min="10581" max="10582" width="9.140625" style="628" customWidth="1"/>
    <col min="10583" max="10583" width="16.42578125" style="628" customWidth="1"/>
    <col min="10584" max="10584" width="19.7109375" style="628" customWidth="1"/>
    <col min="10585" max="10585" width="9.7109375" style="628" customWidth="1"/>
    <col min="10586" max="10755" width="0" style="628" hidden="1"/>
    <col min="10756" max="10756" width="3.42578125" style="628" customWidth="1"/>
    <col min="10757" max="10757" width="14.42578125" style="628" customWidth="1"/>
    <col min="10758" max="10758" width="3.7109375" style="628" customWidth="1"/>
    <col min="10759" max="10760" width="4.28515625" style="628" customWidth="1"/>
    <col min="10761" max="10763" width="6.7109375" style="628" customWidth="1"/>
    <col min="10764" max="10764" width="4.85546875" style="628" customWidth="1"/>
    <col min="10765" max="10805" width="3.7109375" style="628" customWidth="1"/>
    <col min="10806" max="10806" width="7" style="628" customWidth="1"/>
    <col min="10807" max="10809" width="5.7109375" style="628" customWidth="1"/>
    <col min="10810" max="10810" width="8.7109375" style="628" customWidth="1"/>
    <col min="10811" max="10814" width="3.7109375" style="628" customWidth="1"/>
    <col min="10815" max="10815" width="4.28515625" style="628" customWidth="1"/>
    <col min="10816" max="10816" width="4.5703125" style="628" customWidth="1"/>
    <col min="10817" max="10836" width="3.28515625" style="628" customWidth="1"/>
    <col min="10837" max="10838" width="9.140625" style="628" customWidth="1"/>
    <col min="10839" max="10839" width="16.42578125" style="628" customWidth="1"/>
    <col min="10840" max="10840" width="19.7109375" style="628" customWidth="1"/>
    <col min="10841" max="10841" width="9.7109375" style="628" customWidth="1"/>
    <col min="10842" max="11011" width="0" style="628" hidden="1"/>
    <col min="11012" max="11012" width="3.42578125" style="628" customWidth="1"/>
    <col min="11013" max="11013" width="14.42578125" style="628" customWidth="1"/>
    <col min="11014" max="11014" width="3.7109375" style="628" customWidth="1"/>
    <col min="11015" max="11016" width="4.28515625" style="628" customWidth="1"/>
    <col min="11017" max="11019" width="6.7109375" style="628" customWidth="1"/>
    <col min="11020" max="11020" width="4.85546875" style="628" customWidth="1"/>
    <col min="11021" max="11061" width="3.7109375" style="628" customWidth="1"/>
    <col min="11062" max="11062" width="7" style="628" customWidth="1"/>
    <col min="11063" max="11065" width="5.7109375" style="628" customWidth="1"/>
    <col min="11066" max="11066" width="8.7109375" style="628" customWidth="1"/>
    <col min="11067" max="11070" width="3.7109375" style="628" customWidth="1"/>
    <col min="11071" max="11071" width="4.28515625" style="628" customWidth="1"/>
    <col min="11072" max="11072" width="4.5703125" style="628" customWidth="1"/>
    <col min="11073" max="11092" width="3.28515625" style="628" customWidth="1"/>
    <col min="11093" max="11094" width="9.140625" style="628" customWidth="1"/>
    <col min="11095" max="11095" width="16.42578125" style="628" customWidth="1"/>
    <col min="11096" max="11096" width="19.7109375" style="628" customWidth="1"/>
    <col min="11097" max="11097" width="9.7109375" style="628" customWidth="1"/>
    <col min="11098" max="11267" width="0" style="628" hidden="1"/>
    <col min="11268" max="11268" width="3.42578125" style="628" customWidth="1"/>
    <col min="11269" max="11269" width="14.42578125" style="628" customWidth="1"/>
    <col min="11270" max="11270" width="3.7109375" style="628" customWidth="1"/>
    <col min="11271" max="11272" width="4.28515625" style="628" customWidth="1"/>
    <col min="11273" max="11275" width="6.7109375" style="628" customWidth="1"/>
    <col min="11276" max="11276" width="4.85546875" style="628" customWidth="1"/>
    <col min="11277" max="11317" width="3.7109375" style="628" customWidth="1"/>
    <col min="11318" max="11318" width="7" style="628" customWidth="1"/>
    <col min="11319" max="11321" width="5.7109375" style="628" customWidth="1"/>
    <col min="11322" max="11322" width="8.7109375" style="628" customWidth="1"/>
    <col min="11323" max="11326" width="3.7109375" style="628" customWidth="1"/>
    <col min="11327" max="11327" width="4.28515625" style="628" customWidth="1"/>
    <col min="11328" max="11328" width="4.5703125" style="628" customWidth="1"/>
    <col min="11329" max="11348" width="3.28515625" style="628" customWidth="1"/>
    <col min="11349" max="11350" width="9.140625" style="628" customWidth="1"/>
    <col min="11351" max="11351" width="16.42578125" style="628" customWidth="1"/>
    <col min="11352" max="11352" width="19.7109375" style="628" customWidth="1"/>
    <col min="11353" max="11353" width="9.7109375" style="628" customWidth="1"/>
    <col min="11354" max="11523" width="0" style="628" hidden="1"/>
    <col min="11524" max="11524" width="3.42578125" style="628" customWidth="1"/>
    <col min="11525" max="11525" width="14.42578125" style="628" customWidth="1"/>
    <col min="11526" max="11526" width="3.7109375" style="628" customWidth="1"/>
    <col min="11527" max="11528" width="4.28515625" style="628" customWidth="1"/>
    <col min="11529" max="11531" width="6.7109375" style="628" customWidth="1"/>
    <col min="11532" max="11532" width="4.85546875" style="628" customWidth="1"/>
    <col min="11533" max="11573" width="3.7109375" style="628" customWidth="1"/>
    <col min="11574" max="11574" width="7" style="628" customWidth="1"/>
    <col min="11575" max="11577" width="5.7109375" style="628" customWidth="1"/>
    <col min="11578" max="11578" width="8.7109375" style="628" customWidth="1"/>
    <col min="11579" max="11582" width="3.7109375" style="628" customWidth="1"/>
    <col min="11583" max="11583" width="4.28515625" style="628" customWidth="1"/>
    <col min="11584" max="11584" width="4.5703125" style="628" customWidth="1"/>
    <col min="11585" max="11604" width="3.28515625" style="628" customWidth="1"/>
    <col min="11605" max="11606" width="9.140625" style="628" customWidth="1"/>
    <col min="11607" max="11607" width="16.42578125" style="628" customWidth="1"/>
    <col min="11608" max="11608" width="19.7109375" style="628" customWidth="1"/>
    <col min="11609" max="11609" width="9.7109375" style="628" customWidth="1"/>
    <col min="11610" max="11779" width="0" style="628" hidden="1"/>
    <col min="11780" max="11780" width="3.42578125" style="628" customWidth="1"/>
    <col min="11781" max="11781" width="14.42578125" style="628" customWidth="1"/>
    <col min="11782" max="11782" width="3.7109375" style="628" customWidth="1"/>
    <col min="11783" max="11784" width="4.28515625" style="628" customWidth="1"/>
    <col min="11785" max="11787" width="6.7109375" style="628" customWidth="1"/>
    <col min="11788" max="11788" width="4.85546875" style="628" customWidth="1"/>
    <col min="11789" max="11829" width="3.7109375" style="628" customWidth="1"/>
    <col min="11830" max="11830" width="7" style="628" customWidth="1"/>
    <col min="11831" max="11833" width="5.7109375" style="628" customWidth="1"/>
    <col min="11834" max="11834" width="8.7109375" style="628" customWidth="1"/>
    <col min="11835" max="11838" width="3.7109375" style="628" customWidth="1"/>
    <col min="11839" max="11839" width="4.28515625" style="628" customWidth="1"/>
    <col min="11840" max="11840" width="4.5703125" style="628" customWidth="1"/>
    <col min="11841" max="11860" width="3.28515625" style="628" customWidth="1"/>
    <col min="11861" max="11862" width="9.140625" style="628" customWidth="1"/>
    <col min="11863" max="11863" width="16.42578125" style="628" customWidth="1"/>
    <col min="11864" max="11864" width="19.7109375" style="628" customWidth="1"/>
    <col min="11865" max="11865" width="9.7109375" style="628" customWidth="1"/>
    <col min="11866" max="12035" width="0" style="628" hidden="1"/>
    <col min="12036" max="12036" width="3.42578125" style="628" customWidth="1"/>
    <col min="12037" max="12037" width="14.42578125" style="628" customWidth="1"/>
    <col min="12038" max="12038" width="3.7109375" style="628" customWidth="1"/>
    <col min="12039" max="12040" width="4.28515625" style="628" customWidth="1"/>
    <col min="12041" max="12043" width="6.7109375" style="628" customWidth="1"/>
    <col min="12044" max="12044" width="4.85546875" style="628" customWidth="1"/>
    <col min="12045" max="12085" width="3.7109375" style="628" customWidth="1"/>
    <col min="12086" max="12086" width="7" style="628" customWidth="1"/>
    <col min="12087" max="12089" width="5.7109375" style="628" customWidth="1"/>
    <col min="12090" max="12090" width="8.7109375" style="628" customWidth="1"/>
    <col min="12091" max="12094" width="3.7109375" style="628" customWidth="1"/>
    <col min="12095" max="12095" width="4.28515625" style="628" customWidth="1"/>
    <col min="12096" max="12096" width="4.5703125" style="628" customWidth="1"/>
    <col min="12097" max="12116" width="3.28515625" style="628" customWidth="1"/>
    <col min="12117" max="12118" width="9.140625" style="628" customWidth="1"/>
    <col min="12119" max="12119" width="16.42578125" style="628" customWidth="1"/>
    <col min="12120" max="12120" width="19.7109375" style="628" customWidth="1"/>
    <col min="12121" max="12121" width="9.7109375" style="628" customWidth="1"/>
    <col min="12122" max="12291" width="0" style="628" hidden="1"/>
    <col min="12292" max="12292" width="3.42578125" style="628" customWidth="1"/>
    <col min="12293" max="12293" width="14.42578125" style="628" customWidth="1"/>
    <col min="12294" max="12294" width="3.7109375" style="628" customWidth="1"/>
    <col min="12295" max="12296" width="4.28515625" style="628" customWidth="1"/>
    <col min="12297" max="12299" width="6.7109375" style="628" customWidth="1"/>
    <col min="12300" max="12300" width="4.85546875" style="628" customWidth="1"/>
    <col min="12301" max="12341" width="3.7109375" style="628" customWidth="1"/>
    <col min="12342" max="12342" width="7" style="628" customWidth="1"/>
    <col min="12343" max="12345" width="5.7109375" style="628" customWidth="1"/>
    <col min="12346" max="12346" width="8.7109375" style="628" customWidth="1"/>
    <col min="12347" max="12350" width="3.7109375" style="628" customWidth="1"/>
    <col min="12351" max="12351" width="4.28515625" style="628" customWidth="1"/>
    <col min="12352" max="12352" width="4.5703125" style="628" customWidth="1"/>
    <col min="12353" max="12372" width="3.28515625" style="628" customWidth="1"/>
    <col min="12373" max="12374" width="9.140625" style="628" customWidth="1"/>
    <col min="12375" max="12375" width="16.42578125" style="628" customWidth="1"/>
    <col min="12376" max="12376" width="19.7109375" style="628" customWidth="1"/>
    <col min="12377" max="12377" width="9.7109375" style="628" customWidth="1"/>
    <col min="12378" max="12547" width="0" style="628" hidden="1"/>
    <col min="12548" max="12548" width="3.42578125" style="628" customWidth="1"/>
    <col min="12549" max="12549" width="14.42578125" style="628" customWidth="1"/>
    <col min="12550" max="12550" width="3.7109375" style="628" customWidth="1"/>
    <col min="12551" max="12552" width="4.28515625" style="628" customWidth="1"/>
    <col min="12553" max="12555" width="6.7109375" style="628" customWidth="1"/>
    <col min="12556" max="12556" width="4.85546875" style="628" customWidth="1"/>
    <col min="12557" max="12597" width="3.7109375" style="628" customWidth="1"/>
    <col min="12598" max="12598" width="7" style="628" customWidth="1"/>
    <col min="12599" max="12601" width="5.7109375" style="628" customWidth="1"/>
    <col min="12602" max="12602" width="8.7109375" style="628" customWidth="1"/>
    <col min="12603" max="12606" width="3.7109375" style="628" customWidth="1"/>
    <col min="12607" max="12607" width="4.28515625" style="628" customWidth="1"/>
    <col min="12608" max="12608" width="4.5703125" style="628" customWidth="1"/>
    <col min="12609" max="12628" width="3.28515625" style="628" customWidth="1"/>
    <col min="12629" max="12630" width="9.140625" style="628" customWidth="1"/>
    <col min="12631" max="12631" width="16.42578125" style="628" customWidth="1"/>
    <col min="12632" max="12632" width="19.7109375" style="628" customWidth="1"/>
    <col min="12633" max="12633" width="9.7109375" style="628" customWidth="1"/>
    <col min="12634" max="12803" width="0" style="628" hidden="1"/>
    <col min="12804" max="12804" width="3.42578125" style="628" customWidth="1"/>
    <col min="12805" max="12805" width="14.42578125" style="628" customWidth="1"/>
    <col min="12806" max="12806" width="3.7109375" style="628" customWidth="1"/>
    <col min="12807" max="12808" width="4.28515625" style="628" customWidth="1"/>
    <col min="12809" max="12811" width="6.7109375" style="628" customWidth="1"/>
    <col min="12812" max="12812" width="4.85546875" style="628" customWidth="1"/>
    <col min="12813" max="12853" width="3.7109375" style="628" customWidth="1"/>
    <col min="12854" max="12854" width="7" style="628" customWidth="1"/>
    <col min="12855" max="12857" width="5.7109375" style="628" customWidth="1"/>
    <col min="12858" max="12858" width="8.7109375" style="628" customWidth="1"/>
    <col min="12859" max="12862" width="3.7109375" style="628" customWidth="1"/>
    <col min="12863" max="12863" width="4.28515625" style="628" customWidth="1"/>
    <col min="12864" max="12864" width="4.5703125" style="628" customWidth="1"/>
    <col min="12865" max="12884" width="3.28515625" style="628" customWidth="1"/>
    <col min="12885" max="12886" width="9.140625" style="628" customWidth="1"/>
    <col min="12887" max="12887" width="16.42578125" style="628" customWidth="1"/>
    <col min="12888" max="12888" width="19.7109375" style="628" customWidth="1"/>
    <col min="12889" max="12889" width="9.7109375" style="628" customWidth="1"/>
    <col min="12890" max="13059" width="0" style="628" hidden="1"/>
    <col min="13060" max="13060" width="3.42578125" style="628" customWidth="1"/>
    <col min="13061" max="13061" width="14.42578125" style="628" customWidth="1"/>
    <col min="13062" max="13062" width="3.7109375" style="628" customWidth="1"/>
    <col min="13063" max="13064" width="4.28515625" style="628" customWidth="1"/>
    <col min="13065" max="13067" width="6.7109375" style="628" customWidth="1"/>
    <col min="13068" max="13068" width="4.85546875" style="628" customWidth="1"/>
    <col min="13069" max="13109" width="3.7109375" style="628" customWidth="1"/>
    <col min="13110" max="13110" width="7" style="628" customWidth="1"/>
    <col min="13111" max="13113" width="5.7109375" style="628" customWidth="1"/>
    <col min="13114" max="13114" width="8.7109375" style="628" customWidth="1"/>
    <col min="13115" max="13118" width="3.7109375" style="628" customWidth="1"/>
    <col min="13119" max="13119" width="4.28515625" style="628" customWidth="1"/>
    <col min="13120" max="13120" width="4.5703125" style="628" customWidth="1"/>
    <col min="13121" max="13140" width="3.28515625" style="628" customWidth="1"/>
    <col min="13141" max="13142" width="9.140625" style="628" customWidth="1"/>
    <col min="13143" max="13143" width="16.42578125" style="628" customWidth="1"/>
    <col min="13144" max="13144" width="19.7109375" style="628" customWidth="1"/>
    <col min="13145" max="13145" width="9.7109375" style="628" customWidth="1"/>
    <col min="13146" max="13315" width="0" style="628" hidden="1"/>
    <col min="13316" max="13316" width="3.42578125" style="628" customWidth="1"/>
    <col min="13317" max="13317" width="14.42578125" style="628" customWidth="1"/>
    <col min="13318" max="13318" width="3.7109375" style="628" customWidth="1"/>
    <col min="13319" max="13320" width="4.28515625" style="628" customWidth="1"/>
    <col min="13321" max="13323" width="6.7109375" style="628" customWidth="1"/>
    <col min="13324" max="13324" width="4.85546875" style="628" customWidth="1"/>
    <col min="13325" max="13365" width="3.7109375" style="628" customWidth="1"/>
    <col min="13366" max="13366" width="7" style="628" customWidth="1"/>
    <col min="13367" max="13369" width="5.7109375" style="628" customWidth="1"/>
    <col min="13370" max="13370" width="8.7109375" style="628" customWidth="1"/>
    <col min="13371" max="13374" width="3.7109375" style="628" customWidth="1"/>
    <col min="13375" max="13375" width="4.28515625" style="628" customWidth="1"/>
    <col min="13376" max="13376" width="4.5703125" style="628" customWidth="1"/>
    <col min="13377" max="13396" width="3.28515625" style="628" customWidth="1"/>
    <col min="13397" max="13398" width="9.140625" style="628" customWidth="1"/>
    <col min="13399" max="13399" width="16.42578125" style="628" customWidth="1"/>
    <col min="13400" max="13400" width="19.7109375" style="628" customWidth="1"/>
    <col min="13401" max="13401" width="9.7109375" style="628" customWidth="1"/>
    <col min="13402" max="13571" width="0" style="628" hidden="1"/>
    <col min="13572" max="13572" width="3.42578125" style="628" customWidth="1"/>
    <col min="13573" max="13573" width="14.42578125" style="628" customWidth="1"/>
    <col min="13574" max="13574" width="3.7109375" style="628" customWidth="1"/>
    <col min="13575" max="13576" width="4.28515625" style="628" customWidth="1"/>
    <col min="13577" max="13579" width="6.7109375" style="628" customWidth="1"/>
    <col min="13580" max="13580" width="4.85546875" style="628" customWidth="1"/>
    <col min="13581" max="13621" width="3.7109375" style="628" customWidth="1"/>
    <col min="13622" max="13622" width="7" style="628" customWidth="1"/>
    <col min="13623" max="13625" width="5.7109375" style="628" customWidth="1"/>
    <col min="13626" max="13626" width="8.7109375" style="628" customWidth="1"/>
    <col min="13627" max="13630" width="3.7109375" style="628" customWidth="1"/>
    <col min="13631" max="13631" width="4.28515625" style="628" customWidth="1"/>
    <col min="13632" max="13632" width="4.5703125" style="628" customWidth="1"/>
    <col min="13633" max="13652" width="3.28515625" style="628" customWidth="1"/>
    <col min="13653" max="13654" width="9.140625" style="628" customWidth="1"/>
    <col min="13655" max="13655" width="16.42578125" style="628" customWidth="1"/>
    <col min="13656" max="13656" width="19.7109375" style="628" customWidth="1"/>
    <col min="13657" max="13657" width="9.7109375" style="628" customWidth="1"/>
    <col min="13658" max="13827" width="0" style="628" hidden="1"/>
    <col min="13828" max="13828" width="3.42578125" style="628" customWidth="1"/>
    <col min="13829" max="13829" width="14.42578125" style="628" customWidth="1"/>
    <col min="13830" max="13830" width="3.7109375" style="628" customWidth="1"/>
    <col min="13831" max="13832" width="4.28515625" style="628" customWidth="1"/>
    <col min="13833" max="13835" width="6.7109375" style="628" customWidth="1"/>
    <col min="13836" max="13836" width="4.85546875" style="628" customWidth="1"/>
    <col min="13837" max="13877" width="3.7109375" style="628" customWidth="1"/>
    <col min="13878" max="13878" width="7" style="628" customWidth="1"/>
    <col min="13879" max="13881" width="5.7109375" style="628" customWidth="1"/>
    <col min="13882" max="13882" width="8.7109375" style="628" customWidth="1"/>
    <col min="13883" max="13886" width="3.7109375" style="628" customWidth="1"/>
    <col min="13887" max="13887" width="4.28515625" style="628" customWidth="1"/>
    <col min="13888" max="13888" width="4.5703125" style="628" customWidth="1"/>
    <col min="13889" max="13908" width="3.28515625" style="628" customWidth="1"/>
    <col min="13909" max="13910" width="9.140625" style="628" customWidth="1"/>
    <col min="13911" max="13911" width="16.42578125" style="628" customWidth="1"/>
    <col min="13912" max="13912" width="19.7109375" style="628" customWidth="1"/>
    <col min="13913" max="13913" width="9.7109375" style="628" customWidth="1"/>
    <col min="13914" max="14083" width="0" style="628" hidden="1"/>
    <col min="14084" max="14084" width="3.42578125" style="628" customWidth="1"/>
    <col min="14085" max="14085" width="14.42578125" style="628" customWidth="1"/>
    <col min="14086" max="14086" width="3.7109375" style="628" customWidth="1"/>
    <col min="14087" max="14088" width="4.28515625" style="628" customWidth="1"/>
    <col min="14089" max="14091" width="6.7109375" style="628" customWidth="1"/>
    <col min="14092" max="14092" width="4.85546875" style="628" customWidth="1"/>
    <col min="14093" max="14133" width="3.7109375" style="628" customWidth="1"/>
    <col min="14134" max="14134" width="7" style="628" customWidth="1"/>
    <col min="14135" max="14137" width="5.7109375" style="628" customWidth="1"/>
    <col min="14138" max="14138" width="8.7109375" style="628" customWidth="1"/>
    <col min="14139" max="14142" width="3.7109375" style="628" customWidth="1"/>
    <col min="14143" max="14143" width="4.28515625" style="628" customWidth="1"/>
    <col min="14144" max="14144" width="4.5703125" style="628" customWidth="1"/>
    <col min="14145" max="14164" width="3.28515625" style="628" customWidth="1"/>
    <col min="14165" max="14166" width="9.140625" style="628" customWidth="1"/>
    <col min="14167" max="14167" width="16.42578125" style="628" customWidth="1"/>
    <col min="14168" max="14168" width="19.7109375" style="628" customWidth="1"/>
    <col min="14169" max="14169" width="9.7109375" style="628" customWidth="1"/>
    <col min="14170" max="14339" width="0" style="628" hidden="1"/>
    <col min="14340" max="14340" width="3.42578125" style="628" customWidth="1"/>
    <col min="14341" max="14341" width="14.42578125" style="628" customWidth="1"/>
    <col min="14342" max="14342" width="3.7109375" style="628" customWidth="1"/>
    <col min="14343" max="14344" width="4.28515625" style="628" customWidth="1"/>
    <col min="14345" max="14347" width="6.7109375" style="628" customWidth="1"/>
    <col min="14348" max="14348" width="4.85546875" style="628" customWidth="1"/>
    <col min="14349" max="14389" width="3.7109375" style="628" customWidth="1"/>
    <col min="14390" max="14390" width="7" style="628" customWidth="1"/>
    <col min="14391" max="14393" width="5.7109375" style="628" customWidth="1"/>
    <col min="14394" max="14394" width="8.7109375" style="628" customWidth="1"/>
    <col min="14395" max="14398" width="3.7109375" style="628" customWidth="1"/>
    <col min="14399" max="14399" width="4.28515625" style="628" customWidth="1"/>
    <col min="14400" max="14400" width="4.5703125" style="628" customWidth="1"/>
    <col min="14401" max="14420" width="3.28515625" style="628" customWidth="1"/>
    <col min="14421" max="14422" width="9.140625" style="628" customWidth="1"/>
    <col min="14423" max="14423" width="16.42578125" style="628" customWidth="1"/>
    <col min="14424" max="14424" width="19.7109375" style="628" customWidth="1"/>
    <col min="14425" max="14425" width="9.7109375" style="628" customWidth="1"/>
    <col min="14426" max="14595" width="0" style="628" hidden="1"/>
    <col min="14596" max="14596" width="3.42578125" style="628" customWidth="1"/>
    <col min="14597" max="14597" width="14.42578125" style="628" customWidth="1"/>
    <col min="14598" max="14598" width="3.7109375" style="628" customWidth="1"/>
    <col min="14599" max="14600" width="4.28515625" style="628" customWidth="1"/>
    <col min="14601" max="14603" width="6.7109375" style="628" customWidth="1"/>
    <col min="14604" max="14604" width="4.85546875" style="628" customWidth="1"/>
    <col min="14605" max="14645" width="3.7109375" style="628" customWidth="1"/>
    <col min="14646" max="14646" width="7" style="628" customWidth="1"/>
    <col min="14647" max="14649" width="5.7109375" style="628" customWidth="1"/>
    <col min="14650" max="14650" width="8.7109375" style="628" customWidth="1"/>
    <col min="14651" max="14654" width="3.7109375" style="628" customWidth="1"/>
    <col min="14655" max="14655" width="4.28515625" style="628" customWidth="1"/>
    <col min="14656" max="14656" width="4.5703125" style="628" customWidth="1"/>
    <col min="14657" max="14676" width="3.28515625" style="628" customWidth="1"/>
    <col min="14677" max="14678" width="9.140625" style="628" customWidth="1"/>
    <col min="14679" max="14679" width="16.42578125" style="628" customWidth="1"/>
    <col min="14680" max="14680" width="19.7109375" style="628" customWidth="1"/>
    <col min="14681" max="14681" width="9.7109375" style="628" customWidth="1"/>
    <col min="14682" max="14851" width="0" style="628" hidden="1"/>
    <col min="14852" max="14852" width="3.42578125" style="628" customWidth="1"/>
    <col min="14853" max="14853" width="14.42578125" style="628" customWidth="1"/>
    <col min="14854" max="14854" width="3.7109375" style="628" customWidth="1"/>
    <col min="14855" max="14856" width="4.28515625" style="628" customWidth="1"/>
    <col min="14857" max="14859" width="6.7109375" style="628" customWidth="1"/>
    <col min="14860" max="14860" width="4.85546875" style="628" customWidth="1"/>
    <col min="14861" max="14901" width="3.7109375" style="628" customWidth="1"/>
    <col min="14902" max="14902" width="7" style="628" customWidth="1"/>
    <col min="14903" max="14905" width="5.7109375" style="628" customWidth="1"/>
    <col min="14906" max="14906" width="8.7109375" style="628" customWidth="1"/>
    <col min="14907" max="14910" width="3.7109375" style="628" customWidth="1"/>
    <col min="14911" max="14911" width="4.28515625" style="628" customWidth="1"/>
    <col min="14912" max="14912" width="4.5703125" style="628" customWidth="1"/>
    <col min="14913" max="14932" width="3.28515625" style="628" customWidth="1"/>
    <col min="14933" max="14934" width="9.140625" style="628" customWidth="1"/>
    <col min="14935" max="14935" width="16.42578125" style="628" customWidth="1"/>
    <col min="14936" max="14936" width="19.7109375" style="628" customWidth="1"/>
    <col min="14937" max="14937" width="9.7109375" style="628" customWidth="1"/>
    <col min="14938" max="15107" width="0" style="628" hidden="1"/>
    <col min="15108" max="15108" width="3.42578125" style="628" customWidth="1"/>
    <col min="15109" max="15109" width="14.42578125" style="628" customWidth="1"/>
    <col min="15110" max="15110" width="3.7109375" style="628" customWidth="1"/>
    <col min="15111" max="15112" width="4.28515625" style="628" customWidth="1"/>
    <col min="15113" max="15115" width="6.7109375" style="628" customWidth="1"/>
    <col min="15116" max="15116" width="4.85546875" style="628" customWidth="1"/>
    <col min="15117" max="15157" width="3.7109375" style="628" customWidth="1"/>
    <col min="15158" max="15158" width="7" style="628" customWidth="1"/>
    <col min="15159" max="15161" width="5.7109375" style="628" customWidth="1"/>
    <col min="15162" max="15162" width="8.7109375" style="628" customWidth="1"/>
    <col min="15163" max="15166" width="3.7109375" style="628" customWidth="1"/>
    <col min="15167" max="15167" width="4.28515625" style="628" customWidth="1"/>
    <col min="15168" max="15168" width="4.5703125" style="628" customWidth="1"/>
    <col min="15169" max="15188" width="3.28515625" style="628" customWidth="1"/>
    <col min="15189" max="15190" width="9.140625" style="628" customWidth="1"/>
    <col min="15191" max="15191" width="16.42578125" style="628" customWidth="1"/>
    <col min="15192" max="15192" width="19.7109375" style="628" customWidth="1"/>
    <col min="15193" max="15193" width="9.7109375" style="628" customWidth="1"/>
    <col min="15194" max="15363" width="0" style="628" hidden="1"/>
    <col min="15364" max="15364" width="3.42578125" style="628" customWidth="1"/>
    <col min="15365" max="15365" width="14.42578125" style="628" customWidth="1"/>
    <col min="15366" max="15366" width="3.7109375" style="628" customWidth="1"/>
    <col min="15367" max="15368" width="4.28515625" style="628" customWidth="1"/>
    <col min="15369" max="15371" width="6.7109375" style="628" customWidth="1"/>
    <col min="15372" max="15372" width="4.85546875" style="628" customWidth="1"/>
    <col min="15373" max="15413" width="3.7109375" style="628" customWidth="1"/>
    <col min="15414" max="15414" width="7" style="628" customWidth="1"/>
    <col min="15415" max="15417" width="5.7109375" style="628" customWidth="1"/>
    <col min="15418" max="15418" width="8.7109375" style="628" customWidth="1"/>
    <col min="15419" max="15422" width="3.7109375" style="628" customWidth="1"/>
    <col min="15423" max="15423" width="4.28515625" style="628" customWidth="1"/>
    <col min="15424" max="15424" width="4.5703125" style="628" customWidth="1"/>
    <col min="15425" max="15444" width="3.28515625" style="628" customWidth="1"/>
    <col min="15445" max="15446" width="9.140625" style="628" customWidth="1"/>
    <col min="15447" max="15447" width="16.42578125" style="628" customWidth="1"/>
    <col min="15448" max="15448" width="19.7109375" style="628" customWidth="1"/>
    <col min="15449" max="15449" width="9.7109375" style="628" customWidth="1"/>
    <col min="15450" max="15619" width="0" style="628" hidden="1"/>
    <col min="15620" max="15620" width="3.42578125" style="628" customWidth="1"/>
    <col min="15621" max="15621" width="14.42578125" style="628" customWidth="1"/>
    <col min="15622" max="15622" width="3.7109375" style="628" customWidth="1"/>
    <col min="15623" max="15624" width="4.28515625" style="628" customWidth="1"/>
    <col min="15625" max="15627" width="6.7109375" style="628" customWidth="1"/>
    <col min="15628" max="15628" width="4.85546875" style="628" customWidth="1"/>
    <col min="15629" max="15669" width="3.7109375" style="628" customWidth="1"/>
    <col min="15670" max="15670" width="7" style="628" customWidth="1"/>
    <col min="15671" max="15673" width="5.7109375" style="628" customWidth="1"/>
    <col min="15674" max="15674" width="8.7109375" style="628" customWidth="1"/>
    <col min="15675" max="15678" width="3.7109375" style="628" customWidth="1"/>
    <col min="15679" max="15679" width="4.28515625" style="628" customWidth="1"/>
    <col min="15680" max="15680" width="4.5703125" style="628" customWidth="1"/>
    <col min="15681" max="15700" width="3.28515625" style="628" customWidth="1"/>
    <col min="15701" max="15702" width="9.140625" style="628" customWidth="1"/>
    <col min="15703" max="15703" width="16.42578125" style="628" customWidth="1"/>
    <col min="15704" max="15704" width="19.7109375" style="628" customWidth="1"/>
    <col min="15705" max="15705" width="9.7109375" style="628" customWidth="1"/>
    <col min="15706" max="15875" width="0" style="628" hidden="1"/>
    <col min="15876" max="15876" width="3.42578125" style="628" customWidth="1"/>
    <col min="15877" max="15877" width="14.42578125" style="628" customWidth="1"/>
    <col min="15878" max="15878" width="3.7109375" style="628" customWidth="1"/>
    <col min="15879" max="15880" width="4.28515625" style="628" customWidth="1"/>
    <col min="15881" max="15883" width="6.7109375" style="628" customWidth="1"/>
    <col min="15884" max="15884" width="4.85546875" style="628" customWidth="1"/>
    <col min="15885" max="15925" width="3.7109375" style="628" customWidth="1"/>
    <col min="15926" max="15926" width="7" style="628" customWidth="1"/>
    <col min="15927" max="15929" width="5.7109375" style="628" customWidth="1"/>
    <col min="15930" max="15930" width="8.7109375" style="628" customWidth="1"/>
    <col min="15931" max="15934" width="3.7109375" style="628" customWidth="1"/>
    <col min="15935" max="15935" width="4.28515625" style="628" customWidth="1"/>
    <col min="15936" max="15936" width="4.5703125" style="628" customWidth="1"/>
    <col min="15937" max="15956" width="3.28515625" style="628" customWidth="1"/>
    <col min="15957" max="15958" width="9.140625" style="628" customWidth="1"/>
    <col min="15959" max="15959" width="16.42578125" style="628" customWidth="1"/>
    <col min="15960" max="15960" width="19.7109375" style="628" customWidth="1"/>
    <col min="15961" max="15961" width="9.7109375" style="628" customWidth="1"/>
    <col min="15962" max="16131" width="0" style="628" hidden="1"/>
    <col min="16132" max="16132" width="3.42578125" style="628" customWidth="1"/>
    <col min="16133" max="16133" width="14.42578125" style="628" customWidth="1"/>
    <col min="16134" max="16134" width="3.7109375" style="628" customWidth="1"/>
    <col min="16135" max="16136" width="4.28515625" style="628" customWidth="1"/>
    <col min="16137" max="16139" width="6.7109375" style="628" customWidth="1"/>
    <col min="16140" max="16140" width="4.85546875" style="628" customWidth="1"/>
    <col min="16141" max="16181" width="3.7109375" style="628" customWidth="1"/>
    <col min="16182" max="16182" width="7" style="628" customWidth="1"/>
    <col min="16183" max="16185" width="5.7109375" style="628" customWidth="1"/>
    <col min="16186" max="16186" width="8.7109375" style="628" customWidth="1"/>
    <col min="16187" max="16190" width="3.7109375" style="628" customWidth="1"/>
    <col min="16191" max="16191" width="4.28515625" style="628" customWidth="1"/>
    <col min="16192" max="16192" width="4.5703125" style="628" customWidth="1"/>
    <col min="16193" max="16212" width="3.28515625" style="628" customWidth="1"/>
    <col min="16213" max="16214" width="9.140625" style="628" customWidth="1"/>
    <col min="16215" max="16215" width="16.42578125" style="628" customWidth="1"/>
    <col min="16216" max="16216" width="19.7109375" style="628" customWidth="1"/>
    <col min="16217" max="16217" width="9.7109375" style="628" customWidth="1"/>
    <col min="16218" max="16384" width="0" style="628" hidden="1"/>
  </cols>
  <sheetData>
    <row r="1" spans="1:88" ht="24.75" customHeight="1" thickTop="1" x14ac:dyDescent="0.4">
      <c r="B1" s="2"/>
      <c r="C1" s="3" t="s">
        <v>0</v>
      </c>
      <c r="D1" s="4"/>
      <c r="E1" s="5"/>
      <c r="F1" s="5"/>
      <c r="G1" s="5" t="s">
        <v>197</v>
      </c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2437">
        <v>41851</v>
      </c>
      <c r="T1" s="2438"/>
      <c r="U1" s="2438"/>
      <c r="V1" s="2438"/>
      <c r="W1" s="6"/>
      <c r="X1" s="7"/>
      <c r="Y1" s="721"/>
      <c r="Z1" s="721"/>
      <c r="AA1" s="721"/>
      <c r="AB1" s="721"/>
      <c r="AC1" s="721"/>
      <c r="AD1" s="721"/>
      <c r="AE1" s="721"/>
      <c r="AF1" s="721"/>
      <c r="AG1" s="721"/>
      <c r="AH1" s="721"/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1"/>
      <c r="AU1" s="721"/>
      <c r="AV1" s="721"/>
      <c r="AW1" s="721"/>
      <c r="AX1" s="721"/>
      <c r="AY1" s="721"/>
      <c r="AZ1" s="721"/>
      <c r="BA1" s="721"/>
      <c r="BB1" s="721"/>
      <c r="BC1" s="721"/>
      <c r="BD1" s="721"/>
      <c r="BE1" s="721"/>
      <c r="BF1" s="721"/>
      <c r="BG1" s="721"/>
      <c r="BH1" s="721"/>
      <c r="BI1" s="721"/>
      <c r="BJ1" s="721"/>
      <c r="BK1" s="721"/>
      <c r="BL1" s="721"/>
      <c r="BM1" s="721"/>
      <c r="BN1" s="721"/>
      <c r="BO1" s="721"/>
      <c r="BP1" s="721"/>
      <c r="BQ1" s="721"/>
      <c r="BR1" s="721"/>
      <c r="BS1" s="721"/>
      <c r="BT1" s="721"/>
      <c r="BU1" s="721"/>
      <c r="BV1" s="721"/>
      <c r="BW1" s="721"/>
      <c r="BX1" s="721"/>
      <c r="BY1" s="2284"/>
      <c r="BZ1" s="721"/>
      <c r="CA1" s="721"/>
      <c r="CB1" s="721"/>
      <c r="CC1" s="721"/>
      <c r="CD1" s="721"/>
      <c r="CE1" s="721"/>
      <c r="CF1" s="9"/>
      <c r="CG1" s="2439" t="s">
        <v>2</v>
      </c>
      <c r="CH1" s="2440"/>
      <c r="CI1" s="2441"/>
      <c r="CJ1" s="10" t="s">
        <v>3</v>
      </c>
    </row>
    <row r="2" spans="1:88" ht="30.75" thickBot="1" x14ac:dyDescent="0.45">
      <c r="B2" s="11"/>
      <c r="C2" s="12" t="s">
        <v>4</v>
      </c>
      <c r="D2" s="13"/>
      <c r="E2" s="14"/>
      <c r="F2" s="14"/>
      <c r="G2" s="14" t="s">
        <v>953</v>
      </c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2442">
        <v>41949</v>
      </c>
      <c r="T2" s="2443"/>
      <c r="U2" s="2443"/>
      <c r="V2" s="2443"/>
      <c r="W2" s="16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720"/>
      <c r="BW2" s="720"/>
      <c r="BX2" s="720"/>
      <c r="BY2" s="2280"/>
      <c r="BZ2" s="720"/>
      <c r="CA2" s="720"/>
      <c r="CB2" s="720"/>
      <c r="CC2" s="720"/>
      <c r="CD2" s="720"/>
      <c r="CE2" s="720"/>
      <c r="CF2" s="18"/>
      <c r="CG2" s="2446" t="s">
        <v>198</v>
      </c>
      <c r="CH2" s="2447"/>
      <c r="CI2" s="2448"/>
      <c r="CJ2" s="19" t="s">
        <v>622</v>
      </c>
    </row>
    <row r="3" spans="1:88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6"/>
      <c r="CH3" s="27"/>
      <c r="CI3" s="27"/>
      <c r="CJ3" s="28"/>
    </row>
    <row r="4" spans="1:88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723"/>
      <c r="BW4" s="723"/>
      <c r="BX4" s="723"/>
      <c r="BY4" s="2285"/>
      <c r="BZ4" s="723"/>
      <c r="CA4" s="723"/>
      <c r="CB4" s="723"/>
      <c r="CC4" s="723"/>
      <c r="CD4" s="723"/>
      <c r="CE4" s="723"/>
      <c r="CF4" s="723"/>
      <c r="CG4" s="27"/>
      <c r="CH4" s="27"/>
      <c r="CI4" s="27"/>
      <c r="CJ4" s="28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33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33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33" customFormat="1" ht="12.75" customHeight="1" thickBot="1" x14ac:dyDescent="0.3">
      <c r="B9" s="34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33" customFormat="1" ht="12.75" customHeight="1" thickBot="1" x14ac:dyDescent="0.3">
      <c r="B10" s="716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33" customFormat="1" ht="12.75" customHeight="1" x14ac:dyDescent="0.25">
      <c r="B11" s="717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33" customFormat="1" ht="12.75" customHeight="1" thickBot="1" x14ac:dyDescent="0.3">
      <c r="B12" s="722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33" customFormat="1" ht="64.5" customHeight="1" thickBot="1" x14ac:dyDescent="0.3">
      <c r="B13" s="41" t="s">
        <v>56</v>
      </c>
      <c r="C13" s="2458"/>
      <c r="D13" s="2395" t="s">
        <v>57</v>
      </c>
      <c r="E13" s="2395" t="s">
        <v>58</v>
      </c>
      <c r="F13" s="718"/>
      <c r="G13" s="718"/>
      <c r="H13" s="718"/>
      <c r="I13" s="718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44" customFormat="1" ht="20.100000000000001" customHeight="1" thickBot="1" x14ac:dyDescent="0.25">
      <c r="B14" s="45"/>
      <c r="C14" s="2396"/>
      <c r="D14" s="2396"/>
      <c r="E14" s="2396"/>
      <c r="F14" s="719"/>
      <c r="G14" s="719"/>
      <c r="H14" s="719"/>
      <c r="I14" s="719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51" t="s">
        <v>64</v>
      </c>
      <c r="BE14" s="52" t="s">
        <v>65</v>
      </c>
      <c r="BF14" s="53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5">
      <c r="A15" s="735"/>
      <c r="B15" s="763" t="s">
        <v>235</v>
      </c>
      <c r="C15" s="753" t="s">
        <v>203</v>
      </c>
      <c r="D15" s="753">
        <v>715</v>
      </c>
      <c r="E15" s="754"/>
      <c r="F15" s="764">
        <v>401.49</v>
      </c>
      <c r="G15" s="764">
        <v>398.45</v>
      </c>
      <c r="H15" s="764"/>
      <c r="I15" s="769"/>
      <c r="J15" s="752"/>
      <c r="K15" s="753"/>
      <c r="L15" s="753"/>
      <c r="M15" s="753"/>
      <c r="N15" s="753"/>
      <c r="O15" s="753"/>
      <c r="P15" s="753"/>
      <c r="Q15" s="753"/>
      <c r="R15" s="739"/>
      <c r="S15" s="739"/>
      <c r="T15" s="739"/>
      <c r="U15" s="740"/>
      <c r="V15" s="772"/>
      <c r="W15" s="753"/>
      <c r="X15" s="753"/>
      <c r="Y15" s="753"/>
      <c r="Z15" s="753"/>
      <c r="AA15" s="753"/>
      <c r="AB15" s="753"/>
      <c r="AC15" s="774"/>
      <c r="AD15" s="772"/>
      <c r="AE15" s="773"/>
      <c r="AF15" s="773"/>
      <c r="AG15" s="773"/>
      <c r="AH15" s="773"/>
      <c r="AI15" s="773"/>
      <c r="AJ15" s="773"/>
      <c r="AK15" s="775"/>
      <c r="AL15" s="772"/>
      <c r="AM15" s="753"/>
      <c r="AN15" s="753"/>
      <c r="AO15" s="753"/>
      <c r="AP15" s="753"/>
      <c r="AQ15" s="753"/>
      <c r="AR15" s="753"/>
      <c r="AS15" s="754"/>
      <c r="AT15" s="737"/>
      <c r="AU15" s="741"/>
      <c r="AV15" s="741"/>
      <c r="AW15" s="738"/>
      <c r="AX15" s="772"/>
      <c r="AY15" s="754"/>
      <c r="AZ15" s="772">
        <v>1</v>
      </c>
      <c r="BA15" s="753" t="s">
        <v>225</v>
      </c>
      <c r="BB15" s="754" t="s">
        <v>225</v>
      </c>
      <c r="BC15" s="784" t="s">
        <v>225</v>
      </c>
      <c r="BD15" s="772" t="s">
        <v>225</v>
      </c>
      <c r="BE15" s="753" t="s">
        <v>225</v>
      </c>
      <c r="BF15" s="754" t="s">
        <v>225</v>
      </c>
      <c r="BG15" s="773"/>
      <c r="BH15" s="753"/>
      <c r="BI15" s="753" t="s">
        <v>225</v>
      </c>
      <c r="BJ15" s="753" t="s">
        <v>225</v>
      </c>
      <c r="BK15" s="753" t="s">
        <v>225</v>
      </c>
      <c r="BL15" s="753">
        <v>1</v>
      </c>
      <c r="BM15" s="753" t="s">
        <v>225</v>
      </c>
      <c r="BN15" s="753">
        <v>1</v>
      </c>
      <c r="BO15" s="753" t="s">
        <v>225</v>
      </c>
      <c r="BP15" s="753"/>
      <c r="BQ15" s="753" t="s">
        <v>225</v>
      </c>
      <c r="BR15" s="753" t="s">
        <v>225</v>
      </c>
      <c r="BS15" s="753" t="s">
        <v>225</v>
      </c>
      <c r="BT15" s="753" t="s">
        <v>225</v>
      </c>
      <c r="BU15" s="753" t="s">
        <v>225</v>
      </c>
      <c r="BV15" s="774" t="s">
        <v>225</v>
      </c>
      <c r="BW15" s="774"/>
      <c r="BX15" s="774"/>
      <c r="BY15" s="2187"/>
      <c r="BZ15" s="774"/>
      <c r="CA15" s="774"/>
      <c r="CB15" s="774"/>
      <c r="CC15" s="784"/>
      <c r="CD15" s="785"/>
      <c r="CE15" s="786"/>
      <c r="CF15" s="775"/>
      <c r="CG15" s="791" t="s">
        <v>225</v>
      </c>
      <c r="CH15" s="784"/>
      <c r="CI15" s="2321" t="s">
        <v>232</v>
      </c>
      <c r="CJ15" s="2322" t="s">
        <v>225</v>
      </c>
    </row>
    <row r="16" spans="1:88" ht="15.95" customHeight="1" x14ac:dyDescent="0.25">
      <c r="A16" s="735"/>
      <c r="B16" s="762"/>
      <c r="C16" s="756"/>
      <c r="D16" s="756">
        <v>715</v>
      </c>
      <c r="E16" s="757">
        <v>709</v>
      </c>
      <c r="F16" s="765"/>
      <c r="G16" s="765">
        <v>398.45</v>
      </c>
      <c r="H16" s="765">
        <v>393.67</v>
      </c>
      <c r="I16" s="766"/>
      <c r="J16" s="755"/>
      <c r="K16" s="756"/>
      <c r="L16" s="756"/>
      <c r="M16" s="756"/>
      <c r="N16" s="756"/>
      <c r="O16" s="756"/>
      <c r="P16" s="756"/>
      <c r="Q16" s="756"/>
      <c r="R16" s="744"/>
      <c r="S16" s="744"/>
      <c r="T16" s="744"/>
      <c r="U16" s="745"/>
      <c r="V16" s="770" t="s">
        <v>225</v>
      </c>
      <c r="W16" s="756" t="s">
        <v>225</v>
      </c>
      <c r="X16" s="756" t="s">
        <v>225</v>
      </c>
      <c r="Y16" s="756" t="s">
        <v>225</v>
      </c>
      <c r="Z16" s="756" t="s">
        <v>225</v>
      </c>
      <c r="AA16" s="756" t="s">
        <v>225</v>
      </c>
      <c r="AB16" s="756" t="s">
        <v>225</v>
      </c>
      <c r="AC16" s="777" t="s">
        <v>225</v>
      </c>
      <c r="AD16" s="770" t="s">
        <v>225</v>
      </c>
      <c r="AE16" s="776">
        <v>8</v>
      </c>
      <c r="AF16" s="776" t="s">
        <v>225</v>
      </c>
      <c r="AG16" s="776"/>
      <c r="AH16" s="776" t="s">
        <v>225</v>
      </c>
      <c r="AI16" s="776" t="s">
        <v>225</v>
      </c>
      <c r="AJ16" s="776" t="s">
        <v>225</v>
      </c>
      <c r="AK16" s="778" t="s">
        <v>225</v>
      </c>
      <c r="AL16" s="770" t="s">
        <v>225</v>
      </c>
      <c r="AM16" s="756" t="s">
        <v>225</v>
      </c>
      <c r="AN16" s="756" t="s">
        <v>225</v>
      </c>
      <c r="AO16" s="756" t="s">
        <v>225</v>
      </c>
      <c r="AP16" s="756" t="s">
        <v>225</v>
      </c>
      <c r="AQ16" s="756" t="s">
        <v>225</v>
      </c>
      <c r="AR16" s="756" t="s">
        <v>225</v>
      </c>
      <c r="AS16" s="757" t="s">
        <v>225</v>
      </c>
      <c r="AT16" s="742"/>
      <c r="AU16" s="746"/>
      <c r="AV16" s="746"/>
      <c r="AW16" s="743"/>
      <c r="AX16" s="770" t="s">
        <v>225</v>
      </c>
      <c r="AY16" s="757" t="s">
        <v>225</v>
      </c>
      <c r="AZ16" s="770"/>
      <c r="BA16" s="756"/>
      <c r="BB16" s="757"/>
      <c r="BC16" s="787" t="s">
        <v>225</v>
      </c>
      <c r="BD16" s="770"/>
      <c r="BE16" s="756"/>
      <c r="BF16" s="757"/>
      <c r="BG16" s="776"/>
      <c r="BH16" s="756"/>
      <c r="BI16" s="756"/>
      <c r="BJ16" s="756" t="s">
        <v>225</v>
      </c>
      <c r="BK16" s="756"/>
      <c r="BL16" s="756"/>
      <c r="BM16" s="756"/>
      <c r="BN16" s="756"/>
      <c r="BO16" s="756"/>
      <c r="BP16" s="756"/>
      <c r="BQ16" s="756"/>
      <c r="BR16" s="756"/>
      <c r="BS16" s="756"/>
      <c r="BT16" s="756"/>
      <c r="BU16" s="756"/>
      <c r="BV16" s="777"/>
      <c r="BW16" s="777"/>
      <c r="BX16" s="777"/>
      <c r="BY16" s="2190"/>
      <c r="BZ16" s="777"/>
      <c r="CA16" s="777"/>
      <c r="CB16" s="777"/>
      <c r="CC16" s="787" t="s">
        <v>225</v>
      </c>
      <c r="CD16" s="783"/>
      <c r="CE16" s="788"/>
      <c r="CF16" s="778"/>
      <c r="CG16" s="787"/>
      <c r="CH16" s="787"/>
      <c r="CI16" s="2323" t="s">
        <v>225</v>
      </c>
      <c r="CJ16" s="2324"/>
    </row>
    <row r="17" spans="2:88" ht="15.95" customHeight="1" x14ac:dyDescent="0.2">
      <c r="B17" s="762" t="s">
        <v>236</v>
      </c>
      <c r="C17" s="756" t="s">
        <v>200</v>
      </c>
      <c r="D17" s="756">
        <v>800</v>
      </c>
      <c r="E17" s="757"/>
      <c r="F17" s="765">
        <v>375.07</v>
      </c>
      <c r="G17" s="765">
        <v>369.29</v>
      </c>
      <c r="H17" s="765"/>
      <c r="I17" s="766"/>
      <c r="J17" s="755"/>
      <c r="K17" s="756"/>
      <c r="L17" s="756"/>
      <c r="M17" s="756"/>
      <c r="N17" s="756"/>
      <c r="O17" s="756"/>
      <c r="P17" s="756"/>
      <c r="Q17" s="756"/>
      <c r="R17" s="744"/>
      <c r="S17" s="744"/>
      <c r="T17" s="744"/>
      <c r="U17" s="745"/>
      <c r="V17" s="770"/>
      <c r="W17" s="756"/>
      <c r="X17" s="756"/>
      <c r="Y17" s="756"/>
      <c r="Z17" s="756"/>
      <c r="AA17" s="756"/>
      <c r="AB17" s="756"/>
      <c r="AC17" s="777"/>
      <c r="AD17" s="770"/>
      <c r="AE17" s="776"/>
      <c r="AF17" s="776"/>
      <c r="AG17" s="776"/>
      <c r="AH17" s="776"/>
      <c r="AI17" s="776"/>
      <c r="AJ17" s="776"/>
      <c r="AK17" s="778"/>
      <c r="AL17" s="770"/>
      <c r="AM17" s="756"/>
      <c r="AN17" s="756"/>
      <c r="AO17" s="756"/>
      <c r="AP17" s="756"/>
      <c r="AQ17" s="756"/>
      <c r="AR17" s="756"/>
      <c r="AS17" s="757"/>
      <c r="AT17" s="742"/>
      <c r="AU17" s="746"/>
      <c r="AV17" s="746"/>
      <c r="AW17" s="743"/>
      <c r="AX17" s="770"/>
      <c r="AY17" s="757"/>
      <c r="AZ17" s="770" t="s">
        <v>225</v>
      </c>
      <c r="BA17" s="756" t="s">
        <v>225</v>
      </c>
      <c r="BB17" s="757" t="s">
        <v>225</v>
      </c>
      <c r="BC17" s="787" t="s">
        <v>225</v>
      </c>
      <c r="BD17" s="770" t="s">
        <v>225</v>
      </c>
      <c r="BE17" s="756" t="s">
        <v>225</v>
      </c>
      <c r="BF17" s="757" t="s">
        <v>225</v>
      </c>
      <c r="BG17" s="776"/>
      <c r="BH17" s="756"/>
      <c r="BI17" s="756" t="s">
        <v>225</v>
      </c>
      <c r="BJ17" s="756" t="s">
        <v>225</v>
      </c>
      <c r="BK17" s="756" t="s">
        <v>225</v>
      </c>
      <c r="BL17" s="756" t="s">
        <v>225</v>
      </c>
      <c r="BM17" s="756" t="s">
        <v>225</v>
      </c>
      <c r="BN17" s="756" t="s">
        <v>225</v>
      </c>
      <c r="BO17" s="756">
        <v>1</v>
      </c>
      <c r="BP17" s="756"/>
      <c r="BQ17" s="756" t="s">
        <v>225</v>
      </c>
      <c r="BR17" s="756" t="s">
        <v>225</v>
      </c>
      <c r="BS17" s="756" t="s">
        <v>225</v>
      </c>
      <c r="BT17" s="756" t="s">
        <v>225</v>
      </c>
      <c r="BU17" s="756" t="s">
        <v>225</v>
      </c>
      <c r="BV17" s="777" t="s">
        <v>225</v>
      </c>
      <c r="BW17" s="777"/>
      <c r="BX17" s="777"/>
      <c r="BY17" s="2190"/>
      <c r="BZ17" s="777"/>
      <c r="CA17" s="777"/>
      <c r="CB17" s="777">
        <v>1</v>
      </c>
      <c r="CC17" s="787"/>
      <c r="CD17" s="783"/>
      <c r="CE17" s="788"/>
      <c r="CF17" s="778"/>
      <c r="CG17" s="787" t="s">
        <v>225</v>
      </c>
      <c r="CH17" s="787"/>
      <c r="CI17" s="2323" t="s">
        <v>647</v>
      </c>
      <c r="CJ17" s="2324" t="s">
        <v>225</v>
      </c>
    </row>
    <row r="18" spans="2:88" ht="15.95" customHeight="1" x14ac:dyDescent="0.2">
      <c r="B18" s="762"/>
      <c r="C18" s="756"/>
      <c r="D18" s="756">
        <v>800</v>
      </c>
      <c r="E18" s="757">
        <v>708</v>
      </c>
      <c r="F18" s="765"/>
      <c r="G18" s="765">
        <v>369.29</v>
      </c>
      <c r="H18" s="765">
        <v>368.67</v>
      </c>
      <c r="I18" s="766"/>
      <c r="J18" s="755"/>
      <c r="K18" s="756"/>
      <c r="L18" s="756"/>
      <c r="M18" s="756"/>
      <c r="N18" s="756"/>
      <c r="O18" s="756"/>
      <c r="P18" s="756"/>
      <c r="Q18" s="756"/>
      <c r="R18" s="747"/>
      <c r="S18" s="747"/>
      <c r="T18" s="747"/>
      <c r="U18" s="748"/>
      <c r="V18" s="770" t="s">
        <v>225</v>
      </c>
      <c r="W18" s="756" t="s">
        <v>225</v>
      </c>
      <c r="X18" s="756" t="s">
        <v>225</v>
      </c>
      <c r="Y18" s="756" t="s">
        <v>225</v>
      </c>
      <c r="Z18" s="756" t="s">
        <v>225</v>
      </c>
      <c r="AA18" s="756" t="s">
        <v>225</v>
      </c>
      <c r="AB18" s="756" t="s">
        <v>225</v>
      </c>
      <c r="AC18" s="777" t="s">
        <v>225</v>
      </c>
      <c r="AD18" s="770" t="s">
        <v>225</v>
      </c>
      <c r="AE18" s="776" t="s">
        <v>225</v>
      </c>
      <c r="AF18" s="776"/>
      <c r="AG18" s="776" t="s">
        <v>225</v>
      </c>
      <c r="AH18" s="776" t="s">
        <v>225</v>
      </c>
      <c r="AI18" s="776" t="s">
        <v>225</v>
      </c>
      <c r="AJ18" s="776" t="s">
        <v>225</v>
      </c>
      <c r="AK18" s="778" t="s">
        <v>225</v>
      </c>
      <c r="AL18" s="770" t="s">
        <v>225</v>
      </c>
      <c r="AM18" s="756" t="s">
        <v>225</v>
      </c>
      <c r="AN18" s="756" t="s">
        <v>225</v>
      </c>
      <c r="AO18" s="756" t="s">
        <v>225</v>
      </c>
      <c r="AP18" s="756" t="s">
        <v>225</v>
      </c>
      <c r="AQ18" s="756" t="s">
        <v>225</v>
      </c>
      <c r="AR18" s="756" t="s">
        <v>225</v>
      </c>
      <c r="AS18" s="757" t="s">
        <v>225</v>
      </c>
      <c r="AT18" s="742"/>
      <c r="AU18" s="746"/>
      <c r="AV18" s="746"/>
      <c r="AW18" s="743"/>
      <c r="AX18" s="770" t="s">
        <v>225</v>
      </c>
      <c r="AY18" s="757" t="s">
        <v>225</v>
      </c>
      <c r="AZ18" s="770"/>
      <c r="BA18" s="756"/>
      <c r="BB18" s="757"/>
      <c r="BC18" s="787" t="s">
        <v>225</v>
      </c>
      <c r="BD18" s="770"/>
      <c r="BE18" s="756"/>
      <c r="BF18" s="757"/>
      <c r="BG18" s="776"/>
      <c r="BH18" s="756"/>
      <c r="BI18" s="756"/>
      <c r="BJ18" s="756" t="s">
        <v>225</v>
      </c>
      <c r="BK18" s="756"/>
      <c r="BL18" s="756"/>
      <c r="BM18" s="756"/>
      <c r="BN18" s="756"/>
      <c r="BO18" s="756"/>
      <c r="BP18" s="756"/>
      <c r="BQ18" s="756"/>
      <c r="BR18" s="756"/>
      <c r="BS18" s="756"/>
      <c r="BT18" s="756"/>
      <c r="BU18" s="756"/>
      <c r="BV18" s="777"/>
      <c r="BW18" s="777"/>
      <c r="BX18" s="777"/>
      <c r="BY18" s="2190"/>
      <c r="BZ18" s="777"/>
      <c r="CA18" s="777"/>
      <c r="CB18" s="777"/>
      <c r="CC18" s="787" t="s">
        <v>225</v>
      </c>
      <c r="CD18" s="783"/>
      <c r="CE18" s="788"/>
      <c r="CF18" s="778"/>
      <c r="CG18" s="787"/>
      <c r="CH18" s="787"/>
      <c r="CI18" s="2323" t="s">
        <v>661</v>
      </c>
      <c r="CJ18" s="2324"/>
    </row>
    <row r="19" spans="2:88" ht="15.95" customHeight="1" thickBot="1" x14ac:dyDescent="0.25">
      <c r="B19" s="761" t="s">
        <v>238</v>
      </c>
      <c r="C19" s="759" t="s">
        <v>203</v>
      </c>
      <c r="D19" s="759">
        <v>801</v>
      </c>
      <c r="E19" s="760"/>
      <c r="F19" s="767">
        <v>374.01</v>
      </c>
      <c r="G19" s="767">
        <v>369.89</v>
      </c>
      <c r="H19" s="767"/>
      <c r="I19" s="768"/>
      <c r="J19" s="758"/>
      <c r="K19" s="759"/>
      <c r="L19" s="759"/>
      <c r="M19" s="759"/>
      <c r="N19" s="759"/>
      <c r="O19" s="759"/>
      <c r="P19" s="759"/>
      <c r="Q19" s="759"/>
      <c r="R19" s="749"/>
      <c r="S19" s="749"/>
      <c r="T19" s="749"/>
      <c r="U19" s="750"/>
      <c r="V19" s="771"/>
      <c r="W19" s="759"/>
      <c r="X19" s="759"/>
      <c r="Y19" s="759"/>
      <c r="Z19" s="759"/>
      <c r="AA19" s="759"/>
      <c r="AB19" s="759"/>
      <c r="AC19" s="780"/>
      <c r="AD19" s="771"/>
      <c r="AE19" s="779"/>
      <c r="AF19" s="779"/>
      <c r="AG19" s="779"/>
      <c r="AH19" s="779"/>
      <c r="AI19" s="779"/>
      <c r="AJ19" s="779"/>
      <c r="AK19" s="781"/>
      <c r="AL19" s="771"/>
      <c r="AM19" s="759"/>
      <c r="AN19" s="759"/>
      <c r="AO19" s="759"/>
      <c r="AP19" s="759"/>
      <c r="AQ19" s="759"/>
      <c r="AR19" s="759"/>
      <c r="AS19" s="760"/>
      <c r="AT19" s="749"/>
      <c r="AU19" s="751"/>
      <c r="AV19" s="751"/>
      <c r="AW19" s="750"/>
      <c r="AX19" s="771"/>
      <c r="AY19" s="760"/>
      <c r="AZ19" s="771">
        <v>1</v>
      </c>
      <c r="BA19" s="759" t="s">
        <v>225</v>
      </c>
      <c r="BB19" s="760" t="s">
        <v>225</v>
      </c>
      <c r="BC19" s="789" t="s">
        <v>225</v>
      </c>
      <c r="BD19" s="771" t="s">
        <v>225</v>
      </c>
      <c r="BE19" s="759" t="s">
        <v>225</v>
      </c>
      <c r="BF19" s="760" t="s">
        <v>225</v>
      </c>
      <c r="BG19" s="779"/>
      <c r="BH19" s="759"/>
      <c r="BI19" s="759" t="s">
        <v>225</v>
      </c>
      <c r="BJ19" s="759" t="s">
        <v>225</v>
      </c>
      <c r="BK19" s="759" t="s">
        <v>225</v>
      </c>
      <c r="BL19" s="759">
        <v>1</v>
      </c>
      <c r="BM19" s="759" t="s">
        <v>225</v>
      </c>
      <c r="BN19" s="759" t="s">
        <v>225</v>
      </c>
      <c r="BO19" s="759">
        <v>1</v>
      </c>
      <c r="BP19" s="759"/>
      <c r="BQ19" s="759" t="s">
        <v>225</v>
      </c>
      <c r="BR19" s="759" t="s">
        <v>225</v>
      </c>
      <c r="BS19" s="759" t="s">
        <v>225</v>
      </c>
      <c r="BT19" s="759" t="s">
        <v>225</v>
      </c>
      <c r="BU19" s="759" t="s">
        <v>225</v>
      </c>
      <c r="BV19" s="780" t="s">
        <v>225</v>
      </c>
      <c r="BW19" s="780"/>
      <c r="BX19" s="780"/>
      <c r="BY19" s="2193"/>
      <c r="BZ19" s="780"/>
      <c r="CA19" s="780"/>
      <c r="CB19" s="780"/>
      <c r="CC19" s="789"/>
      <c r="CD19" s="782"/>
      <c r="CE19" s="790"/>
      <c r="CF19" s="781"/>
      <c r="CG19" s="789" t="s">
        <v>225</v>
      </c>
      <c r="CH19" s="789"/>
      <c r="CI19" s="2333" t="s">
        <v>228</v>
      </c>
      <c r="CJ19" s="2334" t="s">
        <v>225</v>
      </c>
    </row>
    <row r="20" spans="2:88" ht="15.95" customHeight="1" x14ac:dyDescent="0.2">
      <c r="B20" s="762"/>
      <c r="C20" s="756"/>
      <c r="D20" s="756">
        <v>801</v>
      </c>
      <c r="E20" s="757">
        <v>802</v>
      </c>
      <c r="F20" s="765"/>
      <c r="G20" s="765">
        <v>369.89</v>
      </c>
      <c r="H20" s="765">
        <v>369.86</v>
      </c>
      <c r="I20" s="766"/>
      <c r="J20" s="755"/>
      <c r="K20" s="756"/>
      <c r="L20" s="756"/>
      <c r="M20" s="756"/>
      <c r="N20" s="756"/>
      <c r="O20" s="756"/>
      <c r="P20" s="756"/>
      <c r="Q20" s="756"/>
      <c r="R20" s="737"/>
      <c r="S20" s="737"/>
      <c r="T20" s="737"/>
      <c r="U20" s="738"/>
      <c r="V20" s="772" t="s">
        <v>225</v>
      </c>
      <c r="W20" s="753" t="s">
        <v>225</v>
      </c>
      <c r="X20" s="753" t="s">
        <v>225</v>
      </c>
      <c r="Y20" s="753" t="s">
        <v>225</v>
      </c>
      <c r="Z20" s="753" t="s">
        <v>225</v>
      </c>
      <c r="AA20" s="753" t="s">
        <v>225</v>
      </c>
      <c r="AB20" s="753" t="s">
        <v>225</v>
      </c>
      <c r="AC20" s="774" t="s">
        <v>225</v>
      </c>
      <c r="AD20" s="772" t="s">
        <v>225</v>
      </c>
      <c r="AE20" s="773" t="s">
        <v>225</v>
      </c>
      <c r="AF20" s="773">
        <v>4</v>
      </c>
      <c r="AG20" s="773" t="s">
        <v>225</v>
      </c>
      <c r="AH20" s="773" t="s">
        <v>225</v>
      </c>
      <c r="AI20" s="776" t="s">
        <v>225</v>
      </c>
      <c r="AJ20" s="773" t="s">
        <v>225</v>
      </c>
      <c r="AK20" s="775" t="s">
        <v>225</v>
      </c>
      <c r="AL20" s="772" t="s">
        <v>225</v>
      </c>
      <c r="AM20" s="753" t="s">
        <v>225</v>
      </c>
      <c r="AN20" s="753" t="s">
        <v>225</v>
      </c>
      <c r="AO20" s="753" t="s">
        <v>225</v>
      </c>
      <c r="AP20" s="753" t="s">
        <v>225</v>
      </c>
      <c r="AQ20" s="753" t="s">
        <v>225</v>
      </c>
      <c r="AR20" s="753" t="s">
        <v>225</v>
      </c>
      <c r="AS20" s="754" t="s">
        <v>225</v>
      </c>
      <c r="AT20" s="737"/>
      <c r="AU20" s="741"/>
      <c r="AV20" s="741"/>
      <c r="AW20" s="738"/>
      <c r="AX20" s="770" t="s">
        <v>225</v>
      </c>
      <c r="AY20" s="757" t="s">
        <v>225</v>
      </c>
      <c r="AZ20" s="770"/>
      <c r="BA20" s="756"/>
      <c r="BB20" s="757"/>
      <c r="BC20" s="787" t="s">
        <v>225</v>
      </c>
      <c r="BD20" s="770"/>
      <c r="BE20" s="756"/>
      <c r="BF20" s="757"/>
      <c r="BG20" s="776"/>
      <c r="BH20" s="756"/>
      <c r="BI20" s="756"/>
      <c r="BJ20" s="756" t="s">
        <v>225</v>
      </c>
      <c r="BK20" s="756"/>
      <c r="BL20" s="756"/>
      <c r="BM20" s="756"/>
      <c r="BN20" s="756"/>
      <c r="BO20" s="756"/>
      <c r="BP20" s="756"/>
      <c r="BQ20" s="756"/>
      <c r="BR20" s="756"/>
      <c r="BS20" s="756"/>
      <c r="BT20" s="756"/>
      <c r="BU20" s="756"/>
      <c r="BV20" s="777"/>
      <c r="BW20" s="777"/>
      <c r="BX20" s="777"/>
      <c r="BY20" s="2190"/>
      <c r="BZ20" s="777"/>
      <c r="CA20" s="777"/>
      <c r="CB20" s="777"/>
      <c r="CC20" s="787" t="s">
        <v>225</v>
      </c>
      <c r="CD20" s="783"/>
      <c r="CE20" s="788"/>
      <c r="CF20" s="778"/>
      <c r="CG20" s="787"/>
      <c r="CH20" s="787"/>
      <c r="CI20" s="2323" t="s">
        <v>225</v>
      </c>
      <c r="CJ20" s="2324"/>
    </row>
    <row r="21" spans="2:88" ht="15.95" customHeight="1" x14ac:dyDescent="0.2">
      <c r="B21" s="762" t="s">
        <v>239</v>
      </c>
      <c r="C21" s="756" t="s">
        <v>203</v>
      </c>
      <c r="D21" s="756">
        <v>802</v>
      </c>
      <c r="E21" s="757"/>
      <c r="F21" s="765">
        <v>369.86</v>
      </c>
      <c r="G21" s="765">
        <v>369.86</v>
      </c>
      <c r="H21" s="765"/>
      <c r="I21" s="766"/>
      <c r="J21" s="755"/>
      <c r="K21" s="756"/>
      <c r="L21" s="756"/>
      <c r="M21" s="756"/>
      <c r="N21" s="756"/>
      <c r="O21" s="756"/>
      <c r="P21" s="756"/>
      <c r="Q21" s="756"/>
      <c r="R21" s="742"/>
      <c r="S21" s="742"/>
      <c r="T21" s="742"/>
      <c r="U21" s="743"/>
      <c r="V21" s="770"/>
      <c r="W21" s="756"/>
      <c r="X21" s="756"/>
      <c r="Y21" s="756"/>
      <c r="Z21" s="756"/>
      <c r="AA21" s="756"/>
      <c r="AB21" s="756"/>
      <c r="AC21" s="777"/>
      <c r="AD21" s="770"/>
      <c r="AE21" s="776"/>
      <c r="AF21" s="776"/>
      <c r="AG21" s="776"/>
      <c r="AH21" s="776"/>
      <c r="AI21" s="776"/>
      <c r="AJ21" s="776"/>
      <c r="AK21" s="778"/>
      <c r="AL21" s="770"/>
      <c r="AM21" s="756"/>
      <c r="AN21" s="756"/>
      <c r="AO21" s="756"/>
      <c r="AP21" s="756"/>
      <c r="AQ21" s="756"/>
      <c r="AR21" s="756"/>
      <c r="AS21" s="757"/>
      <c r="AT21" s="742"/>
      <c r="AU21" s="746"/>
      <c r="AV21" s="746"/>
      <c r="AW21" s="743"/>
      <c r="AX21" s="770"/>
      <c r="AY21" s="757"/>
      <c r="AZ21" s="770" t="s">
        <v>225</v>
      </c>
      <c r="BA21" s="756" t="s">
        <v>225</v>
      </c>
      <c r="BB21" s="757" t="s">
        <v>225</v>
      </c>
      <c r="BC21" s="787" t="s">
        <v>225</v>
      </c>
      <c r="BD21" s="770" t="s">
        <v>225</v>
      </c>
      <c r="BE21" s="756" t="s">
        <v>225</v>
      </c>
      <c r="BF21" s="757" t="s">
        <v>225</v>
      </c>
      <c r="BG21" s="776"/>
      <c r="BH21" s="756"/>
      <c r="BI21" s="756" t="s">
        <v>225</v>
      </c>
      <c r="BJ21" s="756" t="s">
        <v>225</v>
      </c>
      <c r="BK21" s="756" t="s">
        <v>225</v>
      </c>
      <c r="BL21" s="756" t="s">
        <v>225</v>
      </c>
      <c r="BM21" s="756" t="s">
        <v>225</v>
      </c>
      <c r="BN21" s="756" t="s">
        <v>225</v>
      </c>
      <c r="BO21" s="756" t="s">
        <v>225</v>
      </c>
      <c r="BP21" s="756"/>
      <c r="BQ21" s="756" t="s">
        <v>225</v>
      </c>
      <c r="BR21" s="756" t="s">
        <v>225</v>
      </c>
      <c r="BS21" s="756" t="s">
        <v>225</v>
      </c>
      <c r="BT21" s="756" t="s">
        <v>225</v>
      </c>
      <c r="BU21" s="756" t="s">
        <v>225</v>
      </c>
      <c r="BV21" s="777" t="s">
        <v>225</v>
      </c>
      <c r="BW21" s="777">
        <v>1</v>
      </c>
      <c r="BX21" s="777"/>
      <c r="BY21" s="2190"/>
      <c r="BZ21" s="777"/>
      <c r="CA21" s="777"/>
      <c r="CB21" s="777"/>
      <c r="CC21" s="787"/>
      <c r="CD21" s="783"/>
      <c r="CE21" s="788"/>
      <c r="CF21" s="778"/>
      <c r="CG21" s="787">
        <v>0.44650000000000001</v>
      </c>
      <c r="CH21" s="787"/>
      <c r="CI21" s="2323" t="s">
        <v>227</v>
      </c>
      <c r="CJ21" s="2324" t="s">
        <v>225</v>
      </c>
    </row>
    <row r="22" spans="2:88" ht="15.95" customHeight="1" x14ac:dyDescent="0.2">
      <c r="B22" s="762"/>
      <c r="C22" s="756"/>
      <c r="D22" s="756">
        <v>802</v>
      </c>
      <c r="E22" s="757">
        <v>800</v>
      </c>
      <c r="F22" s="765"/>
      <c r="G22" s="765">
        <v>369.86</v>
      </c>
      <c r="H22" s="765">
        <v>369.44</v>
      </c>
      <c r="I22" s="766"/>
      <c r="J22" s="755"/>
      <c r="K22" s="756"/>
      <c r="L22" s="756"/>
      <c r="M22" s="756"/>
      <c r="N22" s="756"/>
      <c r="O22" s="756"/>
      <c r="P22" s="756"/>
      <c r="Q22" s="756"/>
      <c r="R22" s="742"/>
      <c r="S22" s="742"/>
      <c r="T22" s="742"/>
      <c r="U22" s="743"/>
      <c r="V22" s="770" t="s">
        <v>225</v>
      </c>
      <c r="W22" s="756" t="s">
        <v>225</v>
      </c>
      <c r="X22" s="756" t="s">
        <v>225</v>
      </c>
      <c r="Y22" s="756" t="s">
        <v>225</v>
      </c>
      <c r="Z22" s="756" t="s">
        <v>225</v>
      </c>
      <c r="AA22" s="756" t="s">
        <v>225</v>
      </c>
      <c r="AB22" s="756" t="s">
        <v>225</v>
      </c>
      <c r="AC22" s="777" t="s">
        <v>225</v>
      </c>
      <c r="AD22" s="770" t="s">
        <v>225</v>
      </c>
      <c r="AE22" s="776" t="s">
        <v>225</v>
      </c>
      <c r="AF22" s="776"/>
      <c r="AG22" s="776" t="s">
        <v>225</v>
      </c>
      <c r="AH22" s="776" t="s">
        <v>225</v>
      </c>
      <c r="AI22" s="776" t="s">
        <v>225</v>
      </c>
      <c r="AJ22" s="776" t="s">
        <v>225</v>
      </c>
      <c r="AK22" s="778" t="s">
        <v>225</v>
      </c>
      <c r="AL22" s="770" t="s">
        <v>225</v>
      </c>
      <c r="AM22" s="756" t="s">
        <v>225</v>
      </c>
      <c r="AN22" s="756" t="s">
        <v>225</v>
      </c>
      <c r="AO22" s="756" t="s">
        <v>225</v>
      </c>
      <c r="AP22" s="756" t="s">
        <v>225</v>
      </c>
      <c r="AQ22" s="756" t="s">
        <v>225</v>
      </c>
      <c r="AR22" s="756" t="s">
        <v>225</v>
      </c>
      <c r="AS22" s="757" t="s">
        <v>225</v>
      </c>
      <c r="AT22" s="742"/>
      <c r="AU22" s="746"/>
      <c r="AV22" s="746"/>
      <c r="AW22" s="743"/>
      <c r="AX22" s="770" t="s">
        <v>225</v>
      </c>
      <c r="AY22" s="757" t="s">
        <v>225</v>
      </c>
      <c r="AZ22" s="770"/>
      <c r="BA22" s="756"/>
      <c r="BB22" s="757"/>
      <c r="BC22" s="787" t="s">
        <v>225</v>
      </c>
      <c r="BD22" s="770"/>
      <c r="BE22" s="756"/>
      <c r="BF22" s="757"/>
      <c r="BG22" s="776"/>
      <c r="BH22" s="756"/>
      <c r="BI22" s="756"/>
      <c r="BJ22" s="756" t="s">
        <v>225</v>
      </c>
      <c r="BK22" s="756"/>
      <c r="BL22" s="756"/>
      <c r="BM22" s="756"/>
      <c r="BN22" s="756"/>
      <c r="BO22" s="756"/>
      <c r="BP22" s="756"/>
      <c r="BQ22" s="756"/>
      <c r="BR22" s="756"/>
      <c r="BS22" s="756"/>
      <c r="BT22" s="756"/>
      <c r="BU22" s="756"/>
      <c r="BV22" s="777"/>
      <c r="BW22" s="777"/>
      <c r="BX22" s="777"/>
      <c r="BY22" s="2190"/>
      <c r="BZ22" s="777"/>
      <c r="CA22" s="777"/>
      <c r="CB22" s="777"/>
      <c r="CC22" s="787" t="s">
        <v>225</v>
      </c>
      <c r="CD22" s="783"/>
      <c r="CE22" s="788"/>
      <c r="CF22" s="778"/>
      <c r="CG22" s="787"/>
      <c r="CH22" s="787"/>
      <c r="CI22" s="2323" t="s">
        <v>661</v>
      </c>
      <c r="CJ22" s="2324"/>
    </row>
    <row r="23" spans="2:88" ht="15.95" customHeight="1" x14ac:dyDescent="0.2">
      <c r="B23" s="762" t="s">
        <v>240</v>
      </c>
      <c r="C23" s="756" t="s">
        <v>200</v>
      </c>
      <c r="D23" s="756">
        <v>803</v>
      </c>
      <c r="E23" s="757"/>
      <c r="F23" s="765">
        <v>375.94</v>
      </c>
      <c r="G23" s="765">
        <v>369.87</v>
      </c>
      <c r="H23" s="765"/>
      <c r="I23" s="766"/>
      <c r="J23" s="755"/>
      <c r="K23" s="756"/>
      <c r="L23" s="756"/>
      <c r="M23" s="756"/>
      <c r="N23" s="756"/>
      <c r="O23" s="756"/>
      <c r="P23" s="756"/>
      <c r="Q23" s="756"/>
      <c r="R23" s="742"/>
      <c r="S23" s="742"/>
      <c r="T23" s="742"/>
      <c r="U23" s="743"/>
      <c r="V23" s="770"/>
      <c r="W23" s="756"/>
      <c r="X23" s="756"/>
      <c r="Y23" s="756"/>
      <c r="Z23" s="756"/>
      <c r="AA23" s="756"/>
      <c r="AB23" s="756"/>
      <c r="AC23" s="777"/>
      <c r="AD23" s="770"/>
      <c r="AE23" s="776"/>
      <c r="AF23" s="776"/>
      <c r="AG23" s="776"/>
      <c r="AH23" s="776"/>
      <c r="AI23" s="776"/>
      <c r="AJ23" s="776"/>
      <c r="AK23" s="778"/>
      <c r="AL23" s="770"/>
      <c r="AM23" s="756"/>
      <c r="AN23" s="756"/>
      <c r="AO23" s="756"/>
      <c r="AP23" s="756"/>
      <c r="AQ23" s="756"/>
      <c r="AR23" s="756"/>
      <c r="AS23" s="757"/>
      <c r="AT23" s="742"/>
      <c r="AU23" s="746"/>
      <c r="AV23" s="746"/>
      <c r="AW23" s="743"/>
      <c r="AX23" s="770"/>
      <c r="AY23" s="757"/>
      <c r="AZ23" s="770" t="s">
        <v>225</v>
      </c>
      <c r="BA23" s="756" t="s">
        <v>225</v>
      </c>
      <c r="BB23" s="757" t="s">
        <v>225</v>
      </c>
      <c r="BC23" s="787" t="s">
        <v>225</v>
      </c>
      <c r="BD23" s="770" t="s">
        <v>225</v>
      </c>
      <c r="BE23" s="756" t="s">
        <v>225</v>
      </c>
      <c r="BF23" s="757" t="s">
        <v>225</v>
      </c>
      <c r="BG23" s="776"/>
      <c r="BH23" s="756"/>
      <c r="BI23" s="756" t="s">
        <v>225</v>
      </c>
      <c r="BJ23" s="756" t="s">
        <v>225</v>
      </c>
      <c r="BK23" s="756" t="s">
        <v>225</v>
      </c>
      <c r="BL23" s="756" t="s">
        <v>225</v>
      </c>
      <c r="BM23" s="756" t="s">
        <v>225</v>
      </c>
      <c r="BN23" s="756" t="s">
        <v>225</v>
      </c>
      <c r="BO23" s="756">
        <v>1</v>
      </c>
      <c r="BP23" s="756"/>
      <c r="BQ23" s="756" t="s">
        <v>225</v>
      </c>
      <c r="BR23" s="756" t="s">
        <v>225</v>
      </c>
      <c r="BS23" s="756" t="s">
        <v>225</v>
      </c>
      <c r="BT23" s="756" t="s">
        <v>225</v>
      </c>
      <c r="BU23" s="756" t="s">
        <v>225</v>
      </c>
      <c r="BV23" s="777" t="s">
        <v>225</v>
      </c>
      <c r="BW23" s="777"/>
      <c r="BX23" s="777"/>
      <c r="BY23" s="2190"/>
      <c r="BZ23" s="777"/>
      <c r="CA23" s="777"/>
      <c r="CB23" s="777">
        <v>1</v>
      </c>
      <c r="CC23" s="787"/>
      <c r="CD23" s="783"/>
      <c r="CE23" s="788"/>
      <c r="CF23" s="778"/>
      <c r="CG23" s="787" t="s">
        <v>225</v>
      </c>
      <c r="CH23" s="787"/>
      <c r="CI23" s="2323" t="s">
        <v>659</v>
      </c>
      <c r="CJ23" s="2324" t="s">
        <v>225</v>
      </c>
    </row>
    <row r="24" spans="2:88" ht="15.95" customHeight="1" thickBot="1" x14ac:dyDescent="0.25">
      <c r="B24" s="761"/>
      <c r="C24" s="759"/>
      <c r="D24" s="759">
        <v>803</v>
      </c>
      <c r="E24" s="760">
        <v>804</v>
      </c>
      <c r="F24" s="767"/>
      <c r="G24" s="767">
        <v>369.87</v>
      </c>
      <c r="H24" s="767">
        <v>366</v>
      </c>
      <c r="I24" s="768"/>
      <c r="J24" s="758"/>
      <c r="K24" s="759"/>
      <c r="L24" s="759"/>
      <c r="M24" s="759"/>
      <c r="N24" s="759"/>
      <c r="O24" s="759"/>
      <c r="P24" s="759"/>
      <c r="Q24" s="759"/>
      <c r="R24" s="749"/>
      <c r="S24" s="749"/>
      <c r="T24" s="749"/>
      <c r="U24" s="750"/>
      <c r="V24" s="771" t="s">
        <v>225</v>
      </c>
      <c r="W24" s="759" t="s">
        <v>225</v>
      </c>
      <c r="X24" s="759" t="s">
        <v>225</v>
      </c>
      <c r="Y24" s="759" t="s">
        <v>225</v>
      </c>
      <c r="Z24" s="759" t="s">
        <v>225</v>
      </c>
      <c r="AA24" s="759" t="s">
        <v>225</v>
      </c>
      <c r="AB24" s="759" t="s">
        <v>225</v>
      </c>
      <c r="AC24" s="780" t="s">
        <v>225</v>
      </c>
      <c r="AD24" s="771" t="s">
        <v>225</v>
      </c>
      <c r="AE24" s="779" t="s">
        <v>225</v>
      </c>
      <c r="AF24" s="779"/>
      <c r="AG24" s="779" t="s">
        <v>225</v>
      </c>
      <c r="AH24" s="779" t="s">
        <v>225</v>
      </c>
      <c r="AI24" s="779" t="s">
        <v>225</v>
      </c>
      <c r="AJ24" s="779" t="s">
        <v>225</v>
      </c>
      <c r="AK24" s="781" t="s">
        <v>225</v>
      </c>
      <c r="AL24" s="771" t="s">
        <v>225</v>
      </c>
      <c r="AM24" s="759" t="s">
        <v>225</v>
      </c>
      <c r="AN24" s="759" t="s">
        <v>225</v>
      </c>
      <c r="AO24" s="759" t="s">
        <v>225</v>
      </c>
      <c r="AP24" s="759" t="s">
        <v>225</v>
      </c>
      <c r="AQ24" s="759" t="s">
        <v>225</v>
      </c>
      <c r="AR24" s="759" t="s">
        <v>225</v>
      </c>
      <c r="AS24" s="760" t="s">
        <v>225</v>
      </c>
      <c r="AT24" s="749"/>
      <c r="AU24" s="751"/>
      <c r="AV24" s="751"/>
      <c r="AW24" s="750"/>
      <c r="AX24" s="771" t="s">
        <v>225</v>
      </c>
      <c r="AY24" s="760" t="s">
        <v>225</v>
      </c>
      <c r="AZ24" s="771"/>
      <c r="BA24" s="759"/>
      <c r="BB24" s="760"/>
      <c r="BC24" s="789" t="s">
        <v>225</v>
      </c>
      <c r="BD24" s="771"/>
      <c r="BE24" s="759"/>
      <c r="BF24" s="760"/>
      <c r="BG24" s="779"/>
      <c r="BH24" s="759"/>
      <c r="BI24" s="759"/>
      <c r="BJ24" s="759" t="s">
        <v>225</v>
      </c>
      <c r="BK24" s="759"/>
      <c r="BL24" s="759"/>
      <c r="BM24" s="759"/>
      <c r="BN24" s="759"/>
      <c r="BO24" s="759"/>
      <c r="BP24" s="759"/>
      <c r="BQ24" s="759"/>
      <c r="BR24" s="759"/>
      <c r="BS24" s="759"/>
      <c r="BT24" s="759"/>
      <c r="BU24" s="759"/>
      <c r="BV24" s="780"/>
      <c r="BW24" s="780"/>
      <c r="BX24" s="780"/>
      <c r="BY24" s="2193"/>
      <c r="BZ24" s="780"/>
      <c r="CA24" s="780"/>
      <c r="CB24" s="780"/>
      <c r="CC24" s="789" t="s">
        <v>225</v>
      </c>
      <c r="CD24" s="782"/>
      <c r="CE24" s="790"/>
      <c r="CF24" s="781"/>
      <c r="CG24" s="789"/>
      <c r="CH24" s="789"/>
      <c r="CI24" s="2323" t="s">
        <v>661</v>
      </c>
      <c r="CJ24" s="2324"/>
    </row>
    <row r="25" spans="2:88" ht="15.95" customHeight="1" x14ac:dyDescent="0.2">
      <c r="B25" s="762" t="s">
        <v>241</v>
      </c>
      <c r="C25" s="756" t="s">
        <v>200</v>
      </c>
      <c r="D25" s="756">
        <v>805</v>
      </c>
      <c r="E25" s="757"/>
      <c r="F25" s="765">
        <v>375.19</v>
      </c>
      <c r="G25" s="765">
        <v>375.19</v>
      </c>
      <c r="H25" s="765"/>
      <c r="I25" s="766"/>
      <c r="J25" s="755"/>
      <c r="K25" s="756"/>
      <c r="L25" s="756"/>
      <c r="M25" s="756"/>
      <c r="N25" s="756"/>
      <c r="O25" s="756"/>
      <c r="P25" s="756"/>
      <c r="Q25" s="756"/>
      <c r="R25" s="737"/>
      <c r="S25" s="737"/>
      <c r="T25" s="737"/>
      <c r="U25" s="738"/>
      <c r="V25" s="772"/>
      <c r="W25" s="753"/>
      <c r="X25" s="753"/>
      <c r="Y25" s="753"/>
      <c r="Z25" s="753"/>
      <c r="AA25" s="753"/>
      <c r="AB25" s="753"/>
      <c r="AC25" s="774"/>
      <c r="AD25" s="772"/>
      <c r="AE25" s="773"/>
      <c r="AF25" s="773"/>
      <c r="AG25" s="773"/>
      <c r="AH25" s="773"/>
      <c r="AI25" s="776"/>
      <c r="AJ25" s="773"/>
      <c r="AK25" s="775"/>
      <c r="AL25" s="772"/>
      <c r="AM25" s="753"/>
      <c r="AN25" s="753"/>
      <c r="AO25" s="753"/>
      <c r="AP25" s="753"/>
      <c r="AQ25" s="753"/>
      <c r="AR25" s="753"/>
      <c r="AS25" s="754"/>
      <c r="AT25" s="737"/>
      <c r="AU25" s="741"/>
      <c r="AV25" s="741"/>
      <c r="AW25" s="738"/>
      <c r="AX25" s="770"/>
      <c r="AY25" s="757"/>
      <c r="AZ25" s="770"/>
      <c r="BA25" s="756" t="s">
        <v>225</v>
      </c>
      <c r="BB25" s="757" t="s">
        <v>225</v>
      </c>
      <c r="BC25" s="787" t="s">
        <v>225</v>
      </c>
      <c r="BD25" s="770" t="s">
        <v>225</v>
      </c>
      <c r="BE25" s="756" t="s">
        <v>225</v>
      </c>
      <c r="BF25" s="757" t="s">
        <v>225</v>
      </c>
      <c r="BG25" s="776"/>
      <c r="BH25" s="756"/>
      <c r="BI25" s="756" t="s">
        <v>225</v>
      </c>
      <c r="BJ25" s="756" t="s">
        <v>225</v>
      </c>
      <c r="BK25" s="756" t="s">
        <v>225</v>
      </c>
      <c r="BL25" s="756"/>
      <c r="BM25" s="756" t="s">
        <v>225</v>
      </c>
      <c r="BN25" s="756" t="s">
        <v>225</v>
      </c>
      <c r="BO25" s="756" t="s">
        <v>225</v>
      </c>
      <c r="BP25" s="756"/>
      <c r="BQ25" s="756" t="s">
        <v>225</v>
      </c>
      <c r="BR25" s="756" t="s">
        <v>225</v>
      </c>
      <c r="BS25" s="756" t="s">
        <v>225</v>
      </c>
      <c r="BT25" s="756" t="s">
        <v>225</v>
      </c>
      <c r="BU25" s="756" t="s">
        <v>225</v>
      </c>
      <c r="BV25" s="777" t="s">
        <v>225</v>
      </c>
      <c r="BW25" s="777"/>
      <c r="BX25" s="777"/>
      <c r="BY25" s="2190"/>
      <c r="BZ25" s="777"/>
      <c r="CA25" s="777"/>
      <c r="CB25" s="777"/>
      <c r="CC25" s="787"/>
      <c r="CD25" s="783"/>
      <c r="CE25" s="788"/>
      <c r="CF25" s="778"/>
      <c r="CG25" s="787" t="s">
        <v>225</v>
      </c>
      <c r="CH25" s="787"/>
      <c r="CI25" s="2321" t="s">
        <v>666</v>
      </c>
      <c r="CJ25" s="2322" t="s">
        <v>225</v>
      </c>
    </row>
    <row r="26" spans="2:88" ht="15.95" customHeight="1" x14ac:dyDescent="0.2">
      <c r="B26" s="762"/>
      <c r="C26" s="756"/>
      <c r="D26" s="756">
        <v>805</v>
      </c>
      <c r="E26" s="757">
        <v>806</v>
      </c>
      <c r="F26" s="765"/>
      <c r="G26" s="765">
        <v>375.19</v>
      </c>
      <c r="H26" s="765">
        <v>373.51</v>
      </c>
      <c r="I26" s="766"/>
      <c r="J26" s="755"/>
      <c r="K26" s="756"/>
      <c r="L26" s="756"/>
      <c r="M26" s="756"/>
      <c r="N26" s="756"/>
      <c r="O26" s="756"/>
      <c r="P26" s="756"/>
      <c r="Q26" s="756"/>
      <c r="R26" s="742"/>
      <c r="S26" s="742"/>
      <c r="T26" s="742"/>
      <c r="U26" s="743"/>
      <c r="V26" s="770" t="s">
        <v>225</v>
      </c>
      <c r="W26" s="756" t="s">
        <v>225</v>
      </c>
      <c r="X26" s="756"/>
      <c r="Y26" s="756" t="s">
        <v>225</v>
      </c>
      <c r="Z26" s="756" t="s">
        <v>225</v>
      </c>
      <c r="AA26" s="756" t="s">
        <v>225</v>
      </c>
      <c r="AB26" s="756" t="s">
        <v>225</v>
      </c>
      <c r="AC26" s="777" t="s">
        <v>225</v>
      </c>
      <c r="AD26" s="770" t="s">
        <v>225</v>
      </c>
      <c r="AE26" s="776" t="s">
        <v>225</v>
      </c>
      <c r="AF26" s="776" t="s">
        <v>225</v>
      </c>
      <c r="AG26" s="776" t="s">
        <v>225</v>
      </c>
      <c r="AH26" s="776" t="s">
        <v>225</v>
      </c>
      <c r="AI26" s="776" t="s">
        <v>225</v>
      </c>
      <c r="AJ26" s="776" t="s">
        <v>225</v>
      </c>
      <c r="AK26" s="778" t="s">
        <v>225</v>
      </c>
      <c r="AL26" s="770" t="s">
        <v>225</v>
      </c>
      <c r="AM26" s="756" t="s">
        <v>225</v>
      </c>
      <c r="AN26" s="756" t="s">
        <v>225</v>
      </c>
      <c r="AO26" s="756" t="s">
        <v>225</v>
      </c>
      <c r="AP26" s="756" t="s">
        <v>225</v>
      </c>
      <c r="AQ26" s="756" t="s">
        <v>225</v>
      </c>
      <c r="AR26" s="756" t="s">
        <v>225</v>
      </c>
      <c r="AS26" s="757" t="s">
        <v>225</v>
      </c>
      <c r="AT26" s="742"/>
      <c r="AU26" s="746"/>
      <c r="AV26" s="746"/>
      <c r="AW26" s="743"/>
      <c r="AX26" s="770" t="s">
        <v>225</v>
      </c>
      <c r="AY26" s="757" t="s">
        <v>225</v>
      </c>
      <c r="AZ26" s="770"/>
      <c r="BA26" s="756"/>
      <c r="BB26" s="757"/>
      <c r="BC26" s="787" t="s">
        <v>225</v>
      </c>
      <c r="BD26" s="770"/>
      <c r="BE26" s="756"/>
      <c r="BF26" s="757"/>
      <c r="BG26" s="776"/>
      <c r="BH26" s="756"/>
      <c r="BI26" s="756"/>
      <c r="BJ26" s="756" t="s">
        <v>225</v>
      </c>
      <c r="BK26" s="756"/>
      <c r="BL26" s="756"/>
      <c r="BM26" s="756"/>
      <c r="BN26" s="756"/>
      <c r="BO26" s="756"/>
      <c r="BP26" s="756"/>
      <c r="BQ26" s="756"/>
      <c r="BR26" s="756"/>
      <c r="BS26" s="756"/>
      <c r="BT26" s="756"/>
      <c r="BU26" s="756"/>
      <c r="BV26" s="777"/>
      <c r="BW26" s="777"/>
      <c r="BX26" s="777"/>
      <c r="BY26" s="2190"/>
      <c r="BZ26" s="777"/>
      <c r="CA26" s="777"/>
      <c r="CB26" s="777"/>
      <c r="CC26" s="787"/>
      <c r="CD26" s="783"/>
      <c r="CE26" s="788"/>
      <c r="CF26" s="778"/>
      <c r="CG26" s="787"/>
      <c r="CH26" s="787"/>
      <c r="CI26" s="2323" t="s">
        <v>661</v>
      </c>
      <c r="CJ26" s="2324"/>
    </row>
    <row r="27" spans="2:88" ht="15.95" customHeight="1" x14ac:dyDescent="0.2">
      <c r="B27" s="762" t="s">
        <v>242</v>
      </c>
      <c r="C27" s="756" t="s">
        <v>200</v>
      </c>
      <c r="D27" s="756">
        <v>806</v>
      </c>
      <c r="E27" s="757"/>
      <c r="F27" s="765">
        <v>379.08</v>
      </c>
      <c r="G27" s="765">
        <v>373.21</v>
      </c>
      <c r="H27" s="765"/>
      <c r="I27" s="766"/>
      <c r="J27" s="755"/>
      <c r="K27" s="756"/>
      <c r="L27" s="756"/>
      <c r="M27" s="756"/>
      <c r="N27" s="756"/>
      <c r="O27" s="756"/>
      <c r="P27" s="756"/>
      <c r="Q27" s="756"/>
      <c r="R27" s="742"/>
      <c r="S27" s="742"/>
      <c r="T27" s="742"/>
      <c r="U27" s="743"/>
      <c r="V27" s="770"/>
      <c r="W27" s="756"/>
      <c r="X27" s="756"/>
      <c r="Y27" s="756"/>
      <c r="Z27" s="756"/>
      <c r="AA27" s="756"/>
      <c r="AB27" s="756"/>
      <c r="AC27" s="777"/>
      <c r="AD27" s="770"/>
      <c r="AE27" s="776"/>
      <c r="AF27" s="776"/>
      <c r="AG27" s="776"/>
      <c r="AH27" s="776"/>
      <c r="AI27" s="776"/>
      <c r="AJ27" s="776"/>
      <c r="AK27" s="778"/>
      <c r="AL27" s="770"/>
      <c r="AM27" s="756"/>
      <c r="AN27" s="756"/>
      <c r="AO27" s="756"/>
      <c r="AP27" s="756"/>
      <c r="AQ27" s="756"/>
      <c r="AR27" s="756"/>
      <c r="AS27" s="757"/>
      <c r="AT27" s="742"/>
      <c r="AU27" s="746"/>
      <c r="AV27" s="746"/>
      <c r="AW27" s="743"/>
      <c r="AX27" s="770"/>
      <c r="AY27" s="757"/>
      <c r="AZ27" s="770"/>
      <c r="BA27" s="756"/>
      <c r="BB27" s="757" t="s">
        <v>225</v>
      </c>
      <c r="BC27" s="787" t="s">
        <v>225</v>
      </c>
      <c r="BD27" s="770" t="s">
        <v>225</v>
      </c>
      <c r="BE27" s="756" t="s">
        <v>225</v>
      </c>
      <c r="BF27" s="757" t="s">
        <v>225</v>
      </c>
      <c r="BG27" s="776"/>
      <c r="BH27" s="756"/>
      <c r="BI27" s="756" t="s">
        <v>225</v>
      </c>
      <c r="BJ27" s="756" t="s">
        <v>225</v>
      </c>
      <c r="BK27" s="756" t="s">
        <v>225</v>
      </c>
      <c r="BL27" s="756" t="s">
        <v>225</v>
      </c>
      <c r="BM27" s="756" t="s">
        <v>225</v>
      </c>
      <c r="BN27" s="756" t="s">
        <v>225</v>
      </c>
      <c r="BO27" s="756" t="s">
        <v>225</v>
      </c>
      <c r="BP27" s="756"/>
      <c r="BQ27" s="756" t="s">
        <v>225</v>
      </c>
      <c r="BR27" s="756" t="s">
        <v>225</v>
      </c>
      <c r="BS27" s="756" t="s">
        <v>225</v>
      </c>
      <c r="BT27" s="756">
        <v>1</v>
      </c>
      <c r="BU27" s="756" t="s">
        <v>225</v>
      </c>
      <c r="BV27" s="777" t="s">
        <v>225</v>
      </c>
      <c r="BW27" s="777"/>
      <c r="BX27" s="777">
        <v>1</v>
      </c>
      <c r="BY27" s="2190"/>
      <c r="BZ27" s="777"/>
      <c r="CA27" s="777"/>
      <c r="CB27" s="777"/>
      <c r="CC27" s="787"/>
      <c r="CD27" s="783"/>
      <c r="CE27" s="788"/>
      <c r="CF27" s="778"/>
      <c r="CG27" s="787" t="s">
        <v>225</v>
      </c>
      <c r="CH27" s="787"/>
      <c r="CI27" s="2323" t="s">
        <v>243</v>
      </c>
      <c r="CJ27" s="2324" t="s">
        <v>225</v>
      </c>
    </row>
    <row r="28" spans="2:88" ht="15.95" customHeight="1" x14ac:dyDescent="0.2">
      <c r="B28" s="762"/>
      <c r="C28" s="756"/>
      <c r="D28" s="756">
        <v>806</v>
      </c>
      <c r="E28" s="757">
        <v>807</v>
      </c>
      <c r="F28" s="765"/>
      <c r="G28" s="765">
        <v>373.21</v>
      </c>
      <c r="H28" s="765">
        <v>372.56</v>
      </c>
      <c r="I28" s="766"/>
      <c r="J28" s="755"/>
      <c r="K28" s="756"/>
      <c r="L28" s="756"/>
      <c r="M28" s="756"/>
      <c r="N28" s="756"/>
      <c r="O28" s="756"/>
      <c r="P28" s="756"/>
      <c r="Q28" s="756"/>
      <c r="R28" s="742"/>
      <c r="S28" s="742"/>
      <c r="T28" s="742"/>
      <c r="U28" s="743"/>
      <c r="V28" s="770" t="s">
        <v>225</v>
      </c>
      <c r="W28" s="756" t="s">
        <v>225</v>
      </c>
      <c r="X28" s="756"/>
      <c r="Y28" s="756" t="s">
        <v>225</v>
      </c>
      <c r="Z28" s="756" t="s">
        <v>225</v>
      </c>
      <c r="AA28" s="756" t="s">
        <v>225</v>
      </c>
      <c r="AB28" s="756" t="s">
        <v>225</v>
      </c>
      <c r="AC28" s="777" t="s">
        <v>225</v>
      </c>
      <c r="AD28" s="770" t="s">
        <v>225</v>
      </c>
      <c r="AE28" s="776" t="s">
        <v>225</v>
      </c>
      <c r="AF28" s="776" t="s">
        <v>225</v>
      </c>
      <c r="AG28" s="776" t="s">
        <v>225</v>
      </c>
      <c r="AH28" s="776" t="s">
        <v>225</v>
      </c>
      <c r="AI28" s="776" t="s">
        <v>225</v>
      </c>
      <c r="AJ28" s="776" t="s">
        <v>225</v>
      </c>
      <c r="AK28" s="778" t="s">
        <v>225</v>
      </c>
      <c r="AL28" s="770" t="s">
        <v>225</v>
      </c>
      <c r="AM28" s="756" t="s">
        <v>225</v>
      </c>
      <c r="AN28" s="756" t="s">
        <v>225</v>
      </c>
      <c r="AO28" s="756" t="s">
        <v>225</v>
      </c>
      <c r="AP28" s="756" t="s">
        <v>225</v>
      </c>
      <c r="AQ28" s="756" t="s">
        <v>225</v>
      </c>
      <c r="AR28" s="756" t="s">
        <v>225</v>
      </c>
      <c r="AS28" s="757" t="s">
        <v>225</v>
      </c>
      <c r="AT28" s="742"/>
      <c r="AU28" s="746"/>
      <c r="AV28" s="746"/>
      <c r="AW28" s="743"/>
      <c r="AX28" s="770" t="s">
        <v>225</v>
      </c>
      <c r="AY28" s="757" t="s">
        <v>225</v>
      </c>
      <c r="AZ28" s="770"/>
      <c r="BA28" s="756"/>
      <c r="BB28" s="757"/>
      <c r="BC28" s="787" t="s">
        <v>225</v>
      </c>
      <c r="BD28" s="770"/>
      <c r="BE28" s="756"/>
      <c r="BF28" s="757"/>
      <c r="BG28" s="776"/>
      <c r="BH28" s="756"/>
      <c r="BI28" s="756"/>
      <c r="BJ28" s="756" t="s">
        <v>225</v>
      </c>
      <c r="BK28" s="756"/>
      <c r="BL28" s="756"/>
      <c r="BM28" s="756"/>
      <c r="BN28" s="756"/>
      <c r="BO28" s="756"/>
      <c r="BP28" s="756"/>
      <c r="BQ28" s="756"/>
      <c r="BR28" s="756"/>
      <c r="BS28" s="756"/>
      <c r="BT28" s="756"/>
      <c r="BU28" s="756"/>
      <c r="BV28" s="777"/>
      <c r="BW28" s="777"/>
      <c r="BX28" s="777"/>
      <c r="BY28" s="2190"/>
      <c r="BZ28" s="777"/>
      <c r="CA28" s="777"/>
      <c r="CB28" s="777"/>
      <c r="CC28" s="787"/>
      <c r="CD28" s="783"/>
      <c r="CE28" s="788"/>
      <c r="CF28" s="778"/>
      <c r="CG28" s="787"/>
      <c r="CH28" s="787"/>
      <c r="CI28" s="2323" t="s">
        <v>661</v>
      </c>
      <c r="CJ28" s="2324"/>
    </row>
    <row r="29" spans="2:88" ht="15.95" customHeight="1" thickBot="1" x14ac:dyDescent="0.25">
      <c r="B29" s="761" t="s">
        <v>244</v>
      </c>
      <c r="C29" s="759" t="s">
        <v>200</v>
      </c>
      <c r="D29" s="759">
        <v>807</v>
      </c>
      <c r="E29" s="760"/>
      <c r="F29" s="767">
        <v>377.93</v>
      </c>
      <c r="G29" s="767">
        <v>372.06</v>
      </c>
      <c r="H29" s="767"/>
      <c r="I29" s="768"/>
      <c r="J29" s="758"/>
      <c r="K29" s="759"/>
      <c r="L29" s="759"/>
      <c r="M29" s="759"/>
      <c r="N29" s="759"/>
      <c r="O29" s="759"/>
      <c r="P29" s="759"/>
      <c r="Q29" s="759"/>
      <c r="R29" s="749"/>
      <c r="S29" s="749"/>
      <c r="T29" s="749"/>
      <c r="U29" s="750"/>
      <c r="V29" s="771"/>
      <c r="W29" s="759"/>
      <c r="X29" s="759"/>
      <c r="Y29" s="759"/>
      <c r="Z29" s="759"/>
      <c r="AA29" s="759"/>
      <c r="AB29" s="759"/>
      <c r="AC29" s="780"/>
      <c r="AD29" s="771"/>
      <c r="AE29" s="779"/>
      <c r="AF29" s="779"/>
      <c r="AG29" s="779"/>
      <c r="AH29" s="779"/>
      <c r="AI29" s="779"/>
      <c r="AJ29" s="779"/>
      <c r="AK29" s="781"/>
      <c r="AL29" s="771"/>
      <c r="AM29" s="759"/>
      <c r="AN29" s="759"/>
      <c r="AO29" s="759"/>
      <c r="AP29" s="759"/>
      <c r="AQ29" s="759"/>
      <c r="AR29" s="759"/>
      <c r="AS29" s="760"/>
      <c r="AT29" s="749"/>
      <c r="AU29" s="751"/>
      <c r="AV29" s="751"/>
      <c r="AW29" s="750"/>
      <c r="AX29" s="771"/>
      <c r="AY29" s="760"/>
      <c r="AZ29" s="771"/>
      <c r="BA29" s="759"/>
      <c r="BB29" s="760" t="s">
        <v>225</v>
      </c>
      <c r="BC29" s="789" t="s">
        <v>225</v>
      </c>
      <c r="BD29" s="771" t="s">
        <v>225</v>
      </c>
      <c r="BE29" s="759" t="s">
        <v>225</v>
      </c>
      <c r="BF29" s="760" t="s">
        <v>225</v>
      </c>
      <c r="BG29" s="779"/>
      <c r="BH29" s="759"/>
      <c r="BI29" s="759" t="s">
        <v>225</v>
      </c>
      <c r="BJ29" s="759" t="s">
        <v>225</v>
      </c>
      <c r="BK29" s="759" t="s">
        <v>225</v>
      </c>
      <c r="BL29" s="759" t="s">
        <v>225</v>
      </c>
      <c r="BM29" s="759" t="s">
        <v>225</v>
      </c>
      <c r="BN29" s="759" t="s">
        <v>225</v>
      </c>
      <c r="BO29" s="759" t="s">
        <v>225</v>
      </c>
      <c r="BP29" s="759">
        <v>1</v>
      </c>
      <c r="BQ29" s="759" t="s">
        <v>225</v>
      </c>
      <c r="BR29" s="759" t="s">
        <v>225</v>
      </c>
      <c r="BS29" s="759" t="s">
        <v>225</v>
      </c>
      <c r="BT29" s="759" t="s">
        <v>225</v>
      </c>
      <c r="BU29" s="759" t="s">
        <v>225</v>
      </c>
      <c r="BV29" s="780" t="s">
        <v>225</v>
      </c>
      <c r="BW29" s="780"/>
      <c r="BX29" s="780"/>
      <c r="BY29" s="2193"/>
      <c r="BZ29" s="780"/>
      <c r="CA29" s="780"/>
      <c r="CB29" s="780">
        <v>1</v>
      </c>
      <c r="CC29" s="789"/>
      <c r="CD29" s="782"/>
      <c r="CE29" s="790"/>
      <c r="CF29" s="781"/>
      <c r="CG29" s="789" t="s">
        <v>225</v>
      </c>
      <c r="CH29" s="789"/>
      <c r="CI29" s="2333" t="s">
        <v>659</v>
      </c>
      <c r="CJ29" s="2334" t="s">
        <v>225</v>
      </c>
    </row>
    <row r="30" spans="2:88" ht="15.95" customHeight="1" x14ac:dyDescent="0.2">
      <c r="B30" s="762"/>
      <c r="C30" s="756"/>
      <c r="D30" s="756">
        <v>807</v>
      </c>
      <c r="E30" s="757">
        <v>808</v>
      </c>
      <c r="F30" s="765"/>
      <c r="G30" s="765">
        <v>372.06</v>
      </c>
      <c r="H30" s="765">
        <v>369.05</v>
      </c>
      <c r="I30" s="766"/>
      <c r="J30" s="755"/>
      <c r="K30" s="756"/>
      <c r="L30" s="756"/>
      <c r="M30" s="756"/>
      <c r="N30" s="756"/>
      <c r="O30" s="756"/>
      <c r="P30" s="756"/>
      <c r="Q30" s="756"/>
      <c r="R30" s="737"/>
      <c r="S30" s="737"/>
      <c r="T30" s="737"/>
      <c r="U30" s="738"/>
      <c r="V30" s="772" t="s">
        <v>225</v>
      </c>
      <c r="W30" s="753" t="s">
        <v>225</v>
      </c>
      <c r="X30" s="753" t="s">
        <v>225</v>
      </c>
      <c r="Y30" s="753" t="s">
        <v>225</v>
      </c>
      <c r="Z30" s="753" t="s">
        <v>225</v>
      </c>
      <c r="AA30" s="753" t="s">
        <v>225</v>
      </c>
      <c r="AB30" s="753" t="s">
        <v>225</v>
      </c>
      <c r="AC30" s="774" t="s">
        <v>225</v>
      </c>
      <c r="AD30" s="772" t="s">
        <v>225</v>
      </c>
      <c r="AE30" s="773" t="s">
        <v>225</v>
      </c>
      <c r="AF30" s="773"/>
      <c r="AG30" s="773" t="s">
        <v>225</v>
      </c>
      <c r="AH30" s="773" t="s">
        <v>225</v>
      </c>
      <c r="AI30" s="776" t="s">
        <v>225</v>
      </c>
      <c r="AJ30" s="773" t="s">
        <v>225</v>
      </c>
      <c r="AK30" s="775" t="s">
        <v>225</v>
      </c>
      <c r="AL30" s="772" t="s">
        <v>225</v>
      </c>
      <c r="AM30" s="753" t="s">
        <v>225</v>
      </c>
      <c r="AN30" s="753" t="s">
        <v>225</v>
      </c>
      <c r="AO30" s="753" t="s">
        <v>225</v>
      </c>
      <c r="AP30" s="753" t="s">
        <v>225</v>
      </c>
      <c r="AQ30" s="753" t="s">
        <v>225</v>
      </c>
      <c r="AR30" s="753" t="s">
        <v>225</v>
      </c>
      <c r="AS30" s="754" t="s">
        <v>225</v>
      </c>
      <c r="AT30" s="737"/>
      <c r="AU30" s="741"/>
      <c r="AV30" s="741"/>
      <c r="AW30" s="738"/>
      <c r="AX30" s="770" t="s">
        <v>225</v>
      </c>
      <c r="AY30" s="757" t="s">
        <v>225</v>
      </c>
      <c r="AZ30" s="770"/>
      <c r="BA30" s="756"/>
      <c r="BB30" s="757"/>
      <c r="BC30" s="787" t="s">
        <v>225</v>
      </c>
      <c r="BD30" s="770"/>
      <c r="BE30" s="756"/>
      <c r="BF30" s="757"/>
      <c r="BG30" s="776"/>
      <c r="BH30" s="756"/>
      <c r="BI30" s="756"/>
      <c r="BJ30" s="756" t="s">
        <v>225</v>
      </c>
      <c r="BK30" s="756"/>
      <c r="BL30" s="756"/>
      <c r="BM30" s="756"/>
      <c r="BN30" s="756"/>
      <c r="BO30" s="756"/>
      <c r="BP30" s="756"/>
      <c r="BQ30" s="756"/>
      <c r="BR30" s="756"/>
      <c r="BS30" s="756"/>
      <c r="BT30" s="756"/>
      <c r="BU30" s="756"/>
      <c r="BV30" s="777"/>
      <c r="BW30" s="777"/>
      <c r="BX30" s="777"/>
      <c r="BY30" s="2190"/>
      <c r="BZ30" s="777"/>
      <c r="CA30" s="777"/>
      <c r="CB30" s="777"/>
      <c r="CC30" s="787" t="s">
        <v>225</v>
      </c>
      <c r="CD30" s="783"/>
      <c r="CE30" s="788"/>
      <c r="CF30" s="778"/>
      <c r="CG30" s="787"/>
      <c r="CH30" s="787"/>
      <c r="CI30" s="2323" t="s">
        <v>661</v>
      </c>
      <c r="CJ30" s="2324"/>
    </row>
    <row r="31" spans="2:88" ht="15.95" customHeight="1" x14ac:dyDescent="0.2">
      <c r="B31" s="762" t="s">
        <v>245</v>
      </c>
      <c r="C31" s="756" t="s">
        <v>200</v>
      </c>
      <c r="D31" s="756">
        <v>809</v>
      </c>
      <c r="E31" s="757"/>
      <c r="F31" s="765">
        <v>377.55</v>
      </c>
      <c r="G31" s="765">
        <v>377.55</v>
      </c>
      <c r="H31" s="765"/>
      <c r="I31" s="766"/>
      <c r="J31" s="755"/>
      <c r="K31" s="756"/>
      <c r="L31" s="756"/>
      <c r="M31" s="756"/>
      <c r="N31" s="756"/>
      <c r="O31" s="756"/>
      <c r="P31" s="756"/>
      <c r="Q31" s="756"/>
      <c r="R31" s="742"/>
      <c r="S31" s="742"/>
      <c r="T31" s="742"/>
      <c r="U31" s="743"/>
      <c r="V31" s="770"/>
      <c r="W31" s="756"/>
      <c r="X31" s="756"/>
      <c r="Y31" s="756"/>
      <c r="Z31" s="756"/>
      <c r="AA31" s="756"/>
      <c r="AB31" s="756"/>
      <c r="AC31" s="777"/>
      <c r="AD31" s="770"/>
      <c r="AE31" s="776"/>
      <c r="AF31" s="776"/>
      <c r="AG31" s="776"/>
      <c r="AH31" s="776"/>
      <c r="AI31" s="776"/>
      <c r="AJ31" s="776"/>
      <c r="AK31" s="778"/>
      <c r="AL31" s="770"/>
      <c r="AM31" s="756"/>
      <c r="AN31" s="756"/>
      <c r="AO31" s="756"/>
      <c r="AP31" s="756"/>
      <c r="AQ31" s="756"/>
      <c r="AR31" s="756"/>
      <c r="AS31" s="757"/>
      <c r="AT31" s="742"/>
      <c r="AU31" s="746"/>
      <c r="AV31" s="746"/>
      <c r="AW31" s="743"/>
      <c r="AX31" s="770"/>
      <c r="AY31" s="757"/>
      <c r="AZ31" s="770"/>
      <c r="BA31" s="756"/>
      <c r="BB31" s="757" t="s">
        <v>225</v>
      </c>
      <c r="BC31" s="787" t="s">
        <v>225</v>
      </c>
      <c r="BD31" s="770" t="s">
        <v>225</v>
      </c>
      <c r="BE31" s="756" t="s">
        <v>225</v>
      </c>
      <c r="BF31" s="757" t="s">
        <v>225</v>
      </c>
      <c r="BG31" s="776"/>
      <c r="BH31" s="756"/>
      <c r="BI31" s="756" t="s">
        <v>225</v>
      </c>
      <c r="BJ31" s="756" t="s">
        <v>225</v>
      </c>
      <c r="BK31" s="756" t="s">
        <v>225</v>
      </c>
      <c r="BL31" s="756" t="s">
        <v>225</v>
      </c>
      <c r="BM31" s="756" t="s">
        <v>225</v>
      </c>
      <c r="BN31" s="756" t="s">
        <v>225</v>
      </c>
      <c r="BO31" s="756" t="s">
        <v>225</v>
      </c>
      <c r="BP31" s="756"/>
      <c r="BQ31" s="756" t="s">
        <v>225</v>
      </c>
      <c r="BR31" s="756"/>
      <c r="BS31" s="756" t="s">
        <v>225</v>
      </c>
      <c r="BT31" s="756"/>
      <c r="BU31" s="756" t="s">
        <v>225</v>
      </c>
      <c r="BV31" s="777" t="s">
        <v>225</v>
      </c>
      <c r="BW31" s="777"/>
      <c r="BX31" s="777"/>
      <c r="BY31" s="2190"/>
      <c r="BZ31" s="777"/>
      <c r="CA31" s="777"/>
      <c r="CB31" s="777"/>
      <c r="CC31" s="787"/>
      <c r="CD31" s="783"/>
      <c r="CE31" s="788"/>
      <c r="CF31" s="778"/>
      <c r="CG31" s="787"/>
      <c r="CH31" s="787"/>
      <c r="CI31" s="2323" t="s">
        <v>666</v>
      </c>
      <c r="CJ31" s="2324" t="s">
        <v>225</v>
      </c>
    </row>
    <row r="32" spans="2:88" ht="15.95" customHeight="1" x14ac:dyDescent="0.2">
      <c r="B32" s="762"/>
      <c r="C32" s="756"/>
      <c r="D32" s="756">
        <v>809</v>
      </c>
      <c r="E32" s="757">
        <v>810</v>
      </c>
      <c r="F32" s="765"/>
      <c r="G32" s="765">
        <v>377.55</v>
      </c>
      <c r="H32" s="765">
        <v>376.22</v>
      </c>
      <c r="I32" s="766"/>
      <c r="J32" s="755"/>
      <c r="K32" s="756"/>
      <c r="L32" s="756"/>
      <c r="M32" s="756"/>
      <c r="N32" s="756"/>
      <c r="O32" s="756"/>
      <c r="P32" s="756"/>
      <c r="Q32" s="756"/>
      <c r="R32" s="742"/>
      <c r="S32" s="742"/>
      <c r="T32" s="742"/>
      <c r="U32" s="743"/>
      <c r="V32" s="770" t="s">
        <v>225</v>
      </c>
      <c r="W32" s="756" t="s">
        <v>225</v>
      </c>
      <c r="X32" s="756" t="s">
        <v>225</v>
      </c>
      <c r="Y32" s="756"/>
      <c r="Z32" s="756" t="s">
        <v>225</v>
      </c>
      <c r="AA32" s="756" t="s">
        <v>225</v>
      </c>
      <c r="AB32" s="756" t="s">
        <v>225</v>
      </c>
      <c r="AC32" s="777" t="s">
        <v>225</v>
      </c>
      <c r="AD32" s="770" t="s">
        <v>225</v>
      </c>
      <c r="AE32" s="776" t="s">
        <v>225</v>
      </c>
      <c r="AF32" s="776" t="s">
        <v>225</v>
      </c>
      <c r="AG32" s="776"/>
      <c r="AH32" s="776" t="s">
        <v>225</v>
      </c>
      <c r="AI32" s="776" t="s">
        <v>225</v>
      </c>
      <c r="AJ32" s="776" t="s">
        <v>225</v>
      </c>
      <c r="AK32" s="778" t="s">
        <v>225</v>
      </c>
      <c r="AL32" s="770" t="s">
        <v>225</v>
      </c>
      <c r="AM32" s="756" t="s">
        <v>225</v>
      </c>
      <c r="AN32" s="756" t="s">
        <v>225</v>
      </c>
      <c r="AO32" s="756" t="s">
        <v>225</v>
      </c>
      <c r="AP32" s="756" t="s">
        <v>225</v>
      </c>
      <c r="AQ32" s="756" t="s">
        <v>225</v>
      </c>
      <c r="AR32" s="756" t="s">
        <v>225</v>
      </c>
      <c r="AS32" s="757" t="s">
        <v>225</v>
      </c>
      <c r="AT32" s="742"/>
      <c r="AU32" s="746"/>
      <c r="AV32" s="746"/>
      <c r="AW32" s="743"/>
      <c r="AX32" s="770" t="s">
        <v>225</v>
      </c>
      <c r="AY32" s="757" t="s">
        <v>225</v>
      </c>
      <c r="AZ32" s="770"/>
      <c r="BA32" s="756"/>
      <c r="BB32" s="757"/>
      <c r="BC32" s="787" t="s">
        <v>225</v>
      </c>
      <c r="BD32" s="770"/>
      <c r="BE32" s="756"/>
      <c r="BF32" s="757"/>
      <c r="BG32" s="776"/>
      <c r="BH32" s="756"/>
      <c r="BI32" s="756"/>
      <c r="BJ32" s="756" t="s">
        <v>225</v>
      </c>
      <c r="BK32" s="756"/>
      <c r="BL32" s="756"/>
      <c r="BM32" s="756"/>
      <c r="BN32" s="756"/>
      <c r="BO32" s="756"/>
      <c r="BP32" s="756"/>
      <c r="BQ32" s="756"/>
      <c r="BR32" s="756"/>
      <c r="BS32" s="756"/>
      <c r="BT32" s="756"/>
      <c r="BU32" s="756"/>
      <c r="BV32" s="777"/>
      <c r="BW32" s="777"/>
      <c r="BX32" s="777"/>
      <c r="BY32" s="2190"/>
      <c r="BZ32" s="777"/>
      <c r="CA32" s="777"/>
      <c r="CB32" s="777"/>
      <c r="CC32" s="787" t="s">
        <v>225</v>
      </c>
      <c r="CD32" s="783"/>
      <c r="CE32" s="788"/>
      <c r="CF32" s="778"/>
      <c r="CG32" s="787"/>
      <c r="CH32" s="787"/>
      <c r="CI32" s="2323" t="s">
        <v>658</v>
      </c>
      <c r="CJ32" s="2324"/>
    </row>
    <row r="33" spans="1:88" ht="15.95" customHeight="1" x14ac:dyDescent="0.2">
      <c r="B33" s="762" t="s">
        <v>247</v>
      </c>
      <c r="C33" s="756" t="s">
        <v>200</v>
      </c>
      <c r="D33" s="756">
        <v>810</v>
      </c>
      <c r="E33" s="757"/>
      <c r="F33" s="765">
        <v>382.26</v>
      </c>
      <c r="G33" s="765">
        <v>376.22</v>
      </c>
      <c r="H33" s="765"/>
      <c r="I33" s="766"/>
      <c r="J33" s="755"/>
      <c r="K33" s="756"/>
      <c r="L33" s="756"/>
      <c r="M33" s="756"/>
      <c r="N33" s="756"/>
      <c r="O33" s="756"/>
      <c r="P33" s="756"/>
      <c r="Q33" s="756"/>
      <c r="R33" s="742"/>
      <c r="S33" s="742"/>
      <c r="T33" s="742"/>
      <c r="U33" s="743"/>
      <c r="V33" s="770"/>
      <c r="W33" s="756"/>
      <c r="X33" s="756"/>
      <c r="Y33" s="756"/>
      <c r="Z33" s="756"/>
      <c r="AA33" s="756"/>
      <c r="AB33" s="756"/>
      <c r="AC33" s="777"/>
      <c r="AD33" s="770"/>
      <c r="AE33" s="776"/>
      <c r="AF33" s="776"/>
      <c r="AG33" s="776"/>
      <c r="AH33" s="776"/>
      <c r="AI33" s="776"/>
      <c r="AJ33" s="776"/>
      <c r="AK33" s="778"/>
      <c r="AL33" s="770"/>
      <c r="AM33" s="756"/>
      <c r="AN33" s="756"/>
      <c r="AO33" s="756"/>
      <c r="AP33" s="756"/>
      <c r="AQ33" s="756"/>
      <c r="AR33" s="756"/>
      <c r="AS33" s="757"/>
      <c r="AT33" s="742"/>
      <c r="AU33" s="746"/>
      <c r="AV33" s="746"/>
      <c r="AW33" s="743"/>
      <c r="AX33" s="770"/>
      <c r="AY33" s="757"/>
      <c r="AZ33" s="770">
        <v>1</v>
      </c>
      <c r="BA33" s="756">
        <v>1.04</v>
      </c>
      <c r="BB33" s="757" t="s">
        <v>225</v>
      </c>
      <c r="BC33" s="787" t="s">
        <v>225</v>
      </c>
      <c r="BD33" s="770" t="s">
        <v>225</v>
      </c>
      <c r="BE33" s="756" t="s">
        <v>225</v>
      </c>
      <c r="BF33" s="757" t="s">
        <v>225</v>
      </c>
      <c r="BG33" s="776"/>
      <c r="BH33" s="756"/>
      <c r="BI33" s="756" t="s">
        <v>225</v>
      </c>
      <c r="BJ33" s="756" t="s">
        <v>225</v>
      </c>
      <c r="BK33" s="756" t="s">
        <v>225</v>
      </c>
      <c r="BL33" s="756">
        <v>1</v>
      </c>
      <c r="BM33" s="756" t="s">
        <v>225</v>
      </c>
      <c r="BN33" s="756" t="s">
        <v>225</v>
      </c>
      <c r="BO33" s="756">
        <v>1</v>
      </c>
      <c r="BP33" s="756"/>
      <c r="BQ33" s="756" t="s">
        <v>225</v>
      </c>
      <c r="BR33" s="756" t="s">
        <v>225</v>
      </c>
      <c r="BS33" s="756" t="s">
        <v>225</v>
      </c>
      <c r="BT33" s="756" t="s">
        <v>225</v>
      </c>
      <c r="BU33" s="756" t="s">
        <v>225</v>
      </c>
      <c r="BV33" s="777" t="s">
        <v>225</v>
      </c>
      <c r="BW33" s="777"/>
      <c r="BX33" s="777"/>
      <c r="BY33" s="2190"/>
      <c r="BZ33" s="777"/>
      <c r="CA33" s="777"/>
      <c r="CB33" s="777"/>
      <c r="CC33" s="787"/>
      <c r="CD33" s="783"/>
      <c r="CE33" s="788"/>
      <c r="CF33" s="778"/>
      <c r="CG33" s="787" t="s">
        <v>225</v>
      </c>
      <c r="CH33" s="787"/>
      <c r="CI33" s="2323" t="s">
        <v>264</v>
      </c>
      <c r="CJ33" s="2324" t="s">
        <v>225</v>
      </c>
    </row>
    <row r="34" spans="1:88" ht="15.95" customHeight="1" thickBot="1" x14ac:dyDescent="0.25">
      <c r="B34" s="761"/>
      <c r="C34" s="759"/>
      <c r="D34" s="759">
        <v>810</v>
      </c>
      <c r="E34" s="760">
        <v>811</v>
      </c>
      <c r="F34" s="767"/>
      <c r="G34" s="767">
        <v>376.22</v>
      </c>
      <c r="H34" s="767">
        <v>375.7</v>
      </c>
      <c r="I34" s="768"/>
      <c r="J34" s="758"/>
      <c r="K34" s="759"/>
      <c r="L34" s="759"/>
      <c r="M34" s="759"/>
      <c r="N34" s="759"/>
      <c r="O34" s="759"/>
      <c r="P34" s="759"/>
      <c r="Q34" s="759"/>
      <c r="R34" s="749"/>
      <c r="S34" s="749"/>
      <c r="T34" s="749"/>
      <c r="U34" s="750"/>
      <c r="V34" s="771" t="s">
        <v>225</v>
      </c>
      <c r="W34" s="759" t="s">
        <v>225</v>
      </c>
      <c r="X34" s="759" t="s">
        <v>225</v>
      </c>
      <c r="Y34" s="759" t="s">
        <v>225</v>
      </c>
      <c r="Z34" s="759" t="s">
        <v>225</v>
      </c>
      <c r="AA34" s="759" t="s">
        <v>225</v>
      </c>
      <c r="AB34" s="759" t="s">
        <v>225</v>
      </c>
      <c r="AC34" s="780" t="s">
        <v>225</v>
      </c>
      <c r="AD34" s="771" t="s">
        <v>225</v>
      </c>
      <c r="AE34" s="779" t="s">
        <v>225</v>
      </c>
      <c r="AF34" s="779" t="s">
        <v>225</v>
      </c>
      <c r="AG34" s="779"/>
      <c r="AH34" s="779" t="s">
        <v>225</v>
      </c>
      <c r="AI34" s="779" t="s">
        <v>225</v>
      </c>
      <c r="AJ34" s="779" t="s">
        <v>225</v>
      </c>
      <c r="AK34" s="781" t="s">
        <v>225</v>
      </c>
      <c r="AL34" s="771" t="s">
        <v>225</v>
      </c>
      <c r="AM34" s="759" t="s">
        <v>225</v>
      </c>
      <c r="AN34" s="759" t="s">
        <v>225</v>
      </c>
      <c r="AO34" s="759" t="s">
        <v>225</v>
      </c>
      <c r="AP34" s="759" t="s">
        <v>225</v>
      </c>
      <c r="AQ34" s="759" t="s">
        <v>225</v>
      </c>
      <c r="AR34" s="759" t="s">
        <v>225</v>
      </c>
      <c r="AS34" s="760" t="s">
        <v>225</v>
      </c>
      <c r="AT34" s="749"/>
      <c r="AU34" s="751"/>
      <c r="AV34" s="751"/>
      <c r="AW34" s="750"/>
      <c r="AX34" s="771" t="s">
        <v>225</v>
      </c>
      <c r="AY34" s="760" t="s">
        <v>225</v>
      </c>
      <c r="AZ34" s="771"/>
      <c r="BA34" s="759"/>
      <c r="BB34" s="760"/>
      <c r="BC34" s="789" t="s">
        <v>225</v>
      </c>
      <c r="BD34" s="771"/>
      <c r="BE34" s="759"/>
      <c r="BF34" s="760"/>
      <c r="BG34" s="779"/>
      <c r="BH34" s="759"/>
      <c r="BI34" s="759"/>
      <c r="BJ34" s="759" t="s">
        <v>225</v>
      </c>
      <c r="BK34" s="759"/>
      <c r="BL34" s="759"/>
      <c r="BM34" s="759"/>
      <c r="BN34" s="759"/>
      <c r="BO34" s="759"/>
      <c r="BP34" s="759"/>
      <c r="BQ34" s="759"/>
      <c r="BR34" s="759"/>
      <c r="BS34" s="759"/>
      <c r="BT34" s="759"/>
      <c r="BU34" s="759"/>
      <c r="BV34" s="780"/>
      <c r="BW34" s="780"/>
      <c r="BX34" s="780"/>
      <c r="BY34" s="2193"/>
      <c r="BZ34" s="780"/>
      <c r="CA34" s="780"/>
      <c r="CB34" s="780"/>
      <c r="CC34" s="789" t="s">
        <v>225</v>
      </c>
      <c r="CD34" s="782"/>
      <c r="CE34" s="790"/>
      <c r="CF34" s="781"/>
      <c r="CG34" s="789"/>
      <c r="CH34" s="789"/>
      <c r="CI34" s="2323" t="s">
        <v>658</v>
      </c>
      <c r="CJ34" s="2324"/>
    </row>
    <row r="35" spans="1:88" ht="15.95" customHeight="1" x14ac:dyDescent="0.2">
      <c r="B35" s="762" t="s">
        <v>248</v>
      </c>
      <c r="C35" s="756" t="s">
        <v>200</v>
      </c>
      <c r="D35" s="756">
        <v>811</v>
      </c>
      <c r="E35" s="757"/>
      <c r="F35" s="765">
        <v>381.15</v>
      </c>
      <c r="G35" s="765">
        <v>375.7</v>
      </c>
      <c r="H35" s="765"/>
      <c r="I35" s="766"/>
      <c r="J35" s="755"/>
      <c r="K35" s="756"/>
      <c r="L35" s="756"/>
      <c r="M35" s="756"/>
      <c r="N35" s="756"/>
      <c r="O35" s="756"/>
      <c r="P35" s="756"/>
      <c r="Q35" s="756"/>
      <c r="R35" s="737"/>
      <c r="S35" s="737"/>
      <c r="T35" s="737"/>
      <c r="U35" s="738"/>
      <c r="V35" s="772"/>
      <c r="W35" s="753"/>
      <c r="X35" s="753"/>
      <c r="Y35" s="753"/>
      <c r="Z35" s="753"/>
      <c r="AA35" s="753"/>
      <c r="AB35" s="753"/>
      <c r="AC35" s="774"/>
      <c r="AD35" s="772"/>
      <c r="AE35" s="773"/>
      <c r="AF35" s="773"/>
      <c r="AG35" s="773"/>
      <c r="AH35" s="773"/>
      <c r="AI35" s="776"/>
      <c r="AJ35" s="773"/>
      <c r="AK35" s="775"/>
      <c r="AL35" s="772"/>
      <c r="AM35" s="753"/>
      <c r="AN35" s="753"/>
      <c r="AO35" s="753"/>
      <c r="AP35" s="753"/>
      <c r="AQ35" s="753"/>
      <c r="AR35" s="753"/>
      <c r="AS35" s="754"/>
      <c r="AT35" s="737"/>
      <c r="AU35" s="741"/>
      <c r="AV35" s="741"/>
      <c r="AW35" s="738"/>
      <c r="AX35" s="770"/>
      <c r="AY35" s="757"/>
      <c r="AZ35" s="770"/>
      <c r="BA35" s="756"/>
      <c r="BB35" s="757" t="s">
        <v>225</v>
      </c>
      <c r="BC35" s="787" t="s">
        <v>225</v>
      </c>
      <c r="BD35" s="770" t="s">
        <v>225</v>
      </c>
      <c r="BE35" s="756" t="s">
        <v>225</v>
      </c>
      <c r="BF35" s="757" t="s">
        <v>225</v>
      </c>
      <c r="BG35" s="776"/>
      <c r="BH35" s="756"/>
      <c r="BI35" s="756" t="s">
        <v>225</v>
      </c>
      <c r="BJ35" s="756" t="s">
        <v>225</v>
      </c>
      <c r="BK35" s="756" t="s">
        <v>225</v>
      </c>
      <c r="BL35" s="756" t="s">
        <v>225</v>
      </c>
      <c r="BM35" s="756" t="s">
        <v>225</v>
      </c>
      <c r="BN35" s="756" t="s">
        <v>225</v>
      </c>
      <c r="BO35" s="756" t="s">
        <v>225</v>
      </c>
      <c r="BP35" s="756"/>
      <c r="BQ35" s="756" t="s">
        <v>225</v>
      </c>
      <c r="BR35" s="756" t="s">
        <v>225</v>
      </c>
      <c r="BS35" s="756" t="s">
        <v>225</v>
      </c>
      <c r="BT35" s="756">
        <v>1</v>
      </c>
      <c r="BU35" s="756" t="s">
        <v>225</v>
      </c>
      <c r="BV35" s="777" t="s">
        <v>225</v>
      </c>
      <c r="BW35" s="777"/>
      <c r="BX35" s="777">
        <v>1</v>
      </c>
      <c r="BY35" s="2190"/>
      <c r="BZ35" s="777"/>
      <c r="CA35" s="777"/>
      <c r="CB35" s="777"/>
      <c r="CC35" s="787"/>
      <c r="CD35" s="783"/>
      <c r="CE35" s="788"/>
      <c r="CF35" s="778"/>
      <c r="CG35" s="787" t="s">
        <v>225</v>
      </c>
      <c r="CH35" s="787"/>
      <c r="CI35" s="2321" t="s">
        <v>229</v>
      </c>
      <c r="CJ35" s="2322" t="s">
        <v>225</v>
      </c>
    </row>
    <row r="36" spans="1:88" ht="15.95" customHeight="1" x14ac:dyDescent="0.2">
      <c r="B36" s="762"/>
      <c r="C36" s="756"/>
      <c r="D36" s="756">
        <v>811</v>
      </c>
      <c r="E36" s="757">
        <v>812</v>
      </c>
      <c r="F36" s="765"/>
      <c r="G36" s="765">
        <v>375.7</v>
      </c>
      <c r="H36" s="765">
        <v>375.07</v>
      </c>
      <c r="I36" s="766"/>
      <c r="J36" s="755"/>
      <c r="K36" s="756"/>
      <c r="L36" s="756"/>
      <c r="M36" s="756"/>
      <c r="N36" s="756"/>
      <c r="O36" s="756"/>
      <c r="P36" s="756"/>
      <c r="Q36" s="756"/>
      <c r="R36" s="742"/>
      <c r="S36" s="742"/>
      <c r="T36" s="742"/>
      <c r="U36" s="743"/>
      <c r="V36" s="770" t="s">
        <v>225</v>
      </c>
      <c r="W36" s="756" t="s">
        <v>225</v>
      </c>
      <c r="X36" s="756" t="s">
        <v>225</v>
      </c>
      <c r="Y36" s="756" t="s">
        <v>225</v>
      </c>
      <c r="Z36" s="756" t="s">
        <v>225</v>
      </c>
      <c r="AA36" s="756" t="s">
        <v>225</v>
      </c>
      <c r="AB36" s="756" t="s">
        <v>225</v>
      </c>
      <c r="AC36" s="777" t="s">
        <v>225</v>
      </c>
      <c r="AD36" s="770" t="s">
        <v>225</v>
      </c>
      <c r="AE36" s="776" t="s">
        <v>225</v>
      </c>
      <c r="AF36" s="776" t="s">
        <v>225</v>
      </c>
      <c r="AG36" s="776"/>
      <c r="AH36" s="776" t="s">
        <v>225</v>
      </c>
      <c r="AI36" s="776" t="s">
        <v>225</v>
      </c>
      <c r="AJ36" s="776" t="s">
        <v>225</v>
      </c>
      <c r="AK36" s="778" t="s">
        <v>225</v>
      </c>
      <c r="AL36" s="770" t="s">
        <v>225</v>
      </c>
      <c r="AM36" s="756" t="s">
        <v>225</v>
      </c>
      <c r="AN36" s="756" t="s">
        <v>225</v>
      </c>
      <c r="AO36" s="756" t="s">
        <v>225</v>
      </c>
      <c r="AP36" s="756" t="s">
        <v>225</v>
      </c>
      <c r="AQ36" s="756" t="s">
        <v>225</v>
      </c>
      <c r="AR36" s="756" t="s">
        <v>225</v>
      </c>
      <c r="AS36" s="757" t="s">
        <v>225</v>
      </c>
      <c r="AT36" s="742"/>
      <c r="AU36" s="746"/>
      <c r="AV36" s="746"/>
      <c r="AW36" s="743"/>
      <c r="AX36" s="770" t="s">
        <v>225</v>
      </c>
      <c r="AY36" s="757" t="s">
        <v>225</v>
      </c>
      <c r="AZ36" s="770"/>
      <c r="BA36" s="756"/>
      <c r="BB36" s="757"/>
      <c r="BC36" s="787" t="s">
        <v>225</v>
      </c>
      <c r="BD36" s="770"/>
      <c r="BE36" s="756"/>
      <c r="BF36" s="757"/>
      <c r="BG36" s="776"/>
      <c r="BH36" s="756"/>
      <c r="BI36" s="756"/>
      <c r="BJ36" s="756" t="s">
        <v>225</v>
      </c>
      <c r="BK36" s="756"/>
      <c r="BL36" s="756"/>
      <c r="BM36" s="756"/>
      <c r="BN36" s="756"/>
      <c r="BO36" s="756"/>
      <c r="BP36" s="756"/>
      <c r="BQ36" s="756"/>
      <c r="BR36" s="756"/>
      <c r="BS36" s="756"/>
      <c r="BT36" s="756"/>
      <c r="BU36" s="756"/>
      <c r="BV36" s="777"/>
      <c r="BW36" s="777"/>
      <c r="BX36" s="777"/>
      <c r="BY36" s="2190"/>
      <c r="BZ36" s="777"/>
      <c r="CA36" s="777"/>
      <c r="CB36" s="777"/>
      <c r="CC36" s="787" t="s">
        <v>225</v>
      </c>
      <c r="CD36" s="783"/>
      <c r="CE36" s="788"/>
      <c r="CF36" s="778"/>
      <c r="CG36" s="787"/>
      <c r="CH36" s="787"/>
      <c r="CI36" s="2323" t="s">
        <v>658</v>
      </c>
      <c r="CJ36" s="2324"/>
    </row>
    <row r="37" spans="1:88" ht="15.95" customHeight="1" x14ac:dyDescent="0.2">
      <c r="B37" s="762" t="s">
        <v>249</v>
      </c>
      <c r="C37" s="756" t="s">
        <v>200</v>
      </c>
      <c r="D37" s="756">
        <v>812</v>
      </c>
      <c r="E37" s="757"/>
      <c r="F37" s="765">
        <v>382.42</v>
      </c>
      <c r="G37" s="765">
        <v>374.82</v>
      </c>
      <c r="H37" s="765"/>
      <c r="I37" s="766"/>
      <c r="J37" s="755"/>
      <c r="K37" s="756"/>
      <c r="L37" s="756"/>
      <c r="M37" s="756"/>
      <c r="N37" s="756"/>
      <c r="O37" s="756"/>
      <c r="P37" s="756"/>
      <c r="Q37" s="756"/>
      <c r="R37" s="742"/>
      <c r="S37" s="742"/>
      <c r="T37" s="742"/>
      <c r="U37" s="743"/>
      <c r="V37" s="770"/>
      <c r="W37" s="756"/>
      <c r="X37" s="756"/>
      <c r="Y37" s="756"/>
      <c r="Z37" s="756"/>
      <c r="AA37" s="756"/>
      <c r="AB37" s="756"/>
      <c r="AC37" s="777"/>
      <c r="AD37" s="770"/>
      <c r="AE37" s="776"/>
      <c r="AF37" s="776"/>
      <c r="AG37" s="776"/>
      <c r="AH37" s="776"/>
      <c r="AI37" s="776"/>
      <c r="AJ37" s="776"/>
      <c r="AK37" s="778"/>
      <c r="AL37" s="770"/>
      <c r="AM37" s="756"/>
      <c r="AN37" s="756"/>
      <c r="AO37" s="756"/>
      <c r="AP37" s="756"/>
      <c r="AQ37" s="756"/>
      <c r="AR37" s="756"/>
      <c r="AS37" s="757"/>
      <c r="AT37" s="742"/>
      <c r="AU37" s="746"/>
      <c r="AV37" s="746"/>
      <c r="AW37" s="743"/>
      <c r="AX37" s="770"/>
      <c r="AY37" s="757"/>
      <c r="AZ37" s="770" t="s">
        <v>225</v>
      </c>
      <c r="BA37" s="756" t="s">
        <v>225</v>
      </c>
      <c r="BB37" s="757" t="s">
        <v>225</v>
      </c>
      <c r="BC37" s="787" t="s">
        <v>225</v>
      </c>
      <c r="BD37" s="770" t="s">
        <v>225</v>
      </c>
      <c r="BE37" s="756" t="s">
        <v>225</v>
      </c>
      <c r="BF37" s="757" t="s">
        <v>225</v>
      </c>
      <c r="BG37" s="776"/>
      <c r="BH37" s="756"/>
      <c r="BI37" s="756" t="s">
        <v>225</v>
      </c>
      <c r="BJ37" s="756" t="s">
        <v>225</v>
      </c>
      <c r="BK37" s="756" t="s">
        <v>225</v>
      </c>
      <c r="BL37" s="756" t="s">
        <v>225</v>
      </c>
      <c r="BM37" s="756" t="s">
        <v>225</v>
      </c>
      <c r="BN37" s="756" t="s">
        <v>225</v>
      </c>
      <c r="BO37" s="756">
        <v>1</v>
      </c>
      <c r="BP37" s="756"/>
      <c r="BQ37" s="756" t="s">
        <v>225</v>
      </c>
      <c r="BR37" s="756" t="s">
        <v>225</v>
      </c>
      <c r="BS37" s="756" t="s">
        <v>225</v>
      </c>
      <c r="BT37" s="756" t="s">
        <v>225</v>
      </c>
      <c r="BU37" s="756" t="s">
        <v>225</v>
      </c>
      <c r="BV37" s="777" t="s">
        <v>225</v>
      </c>
      <c r="BW37" s="777"/>
      <c r="BX37" s="777"/>
      <c r="BY37" s="2190"/>
      <c r="BZ37" s="777"/>
      <c r="CA37" s="777"/>
      <c r="CB37" s="777">
        <v>1</v>
      </c>
      <c r="CC37" s="787"/>
      <c r="CD37" s="783"/>
      <c r="CE37" s="788"/>
      <c r="CF37" s="778"/>
      <c r="CG37" s="787" t="s">
        <v>225</v>
      </c>
      <c r="CH37" s="787"/>
      <c r="CI37" s="2323" t="s">
        <v>659</v>
      </c>
      <c r="CJ37" s="2324" t="s">
        <v>225</v>
      </c>
    </row>
    <row r="38" spans="1:88" ht="15.95" customHeight="1" x14ac:dyDescent="0.2">
      <c r="B38" s="762"/>
      <c r="C38" s="756"/>
      <c r="D38" s="756">
        <v>812</v>
      </c>
      <c r="E38" s="757">
        <v>817</v>
      </c>
      <c r="F38" s="765"/>
      <c r="G38" s="765">
        <v>374.82</v>
      </c>
      <c r="H38" s="765">
        <v>371.66</v>
      </c>
      <c r="I38" s="766"/>
      <c r="J38" s="755"/>
      <c r="K38" s="756"/>
      <c r="L38" s="756"/>
      <c r="M38" s="756"/>
      <c r="N38" s="756"/>
      <c r="O38" s="756"/>
      <c r="P38" s="756"/>
      <c r="Q38" s="756"/>
      <c r="R38" s="742"/>
      <c r="S38" s="742"/>
      <c r="T38" s="742"/>
      <c r="U38" s="743"/>
      <c r="V38" s="770" t="s">
        <v>225</v>
      </c>
      <c r="W38" s="756" t="s">
        <v>225</v>
      </c>
      <c r="X38" s="756" t="s">
        <v>225</v>
      </c>
      <c r="Y38" s="756" t="s">
        <v>225</v>
      </c>
      <c r="Z38" s="756" t="s">
        <v>225</v>
      </c>
      <c r="AA38" s="756" t="s">
        <v>225</v>
      </c>
      <c r="AB38" s="756" t="s">
        <v>225</v>
      </c>
      <c r="AC38" s="777" t="s">
        <v>225</v>
      </c>
      <c r="AD38" s="770" t="s">
        <v>225</v>
      </c>
      <c r="AE38" s="776" t="s">
        <v>225</v>
      </c>
      <c r="AF38" s="776" t="s">
        <v>225</v>
      </c>
      <c r="AG38" s="776"/>
      <c r="AH38" s="776" t="s">
        <v>225</v>
      </c>
      <c r="AI38" s="776" t="s">
        <v>225</v>
      </c>
      <c r="AJ38" s="776" t="s">
        <v>225</v>
      </c>
      <c r="AK38" s="778" t="s">
        <v>225</v>
      </c>
      <c r="AL38" s="770" t="s">
        <v>225</v>
      </c>
      <c r="AM38" s="756" t="s">
        <v>225</v>
      </c>
      <c r="AN38" s="756" t="s">
        <v>225</v>
      </c>
      <c r="AO38" s="756" t="s">
        <v>225</v>
      </c>
      <c r="AP38" s="756" t="s">
        <v>225</v>
      </c>
      <c r="AQ38" s="756" t="s">
        <v>225</v>
      </c>
      <c r="AR38" s="756" t="s">
        <v>225</v>
      </c>
      <c r="AS38" s="757" t="s">
        <v>225</v>
      </c>
      <c r="AT38" s="742"/>
      <c r="AU38" s="746"/>
      <c r="AV38" s="746"/>
      <c r="AW38" s="743"/>
      <c r="AX38" s="770" t="s">
        <v>225</v>
      </c>
      <c r="AY38" s="757" t="s">
        <v>225</v>
      </c>
      <c r="AZ38" s="770"/>
      <c r="BA38" s="756"/>
      <c r="BB38" s="757"/>
      <c r="BC38" s="787" t="s">
        <v>225</v>
      </c>
      <c r="BD38" s="770"/>
      <c r="BE38" s="756"/>
      <c r="BF38" s="757"/>
      <c r="BG38" s="776"/>
      <c r="BH38" s="756"/>
      <c r="BI38" s="756"/>
      <c r="BJ38" s="756" t="s">
        <v>225</v>
      </c>
      <c r="BK38" s="756"/>
      <c r="BL38" s="756"/>
      <c r="BM38" s="756"/>
      <c r="BN38" s="756"/>
      <c r="BO38" s="756"/>
      <c r="BP38" s="756"/>
      <c r="BQ38" s="756"/>
      <c r="BR38" s="756"/>
      <c r="BS38" s="756"/>
      <c r="BT38" s="756"/>
      <c r="BU38" s="756"/>
      <c r="BV38" s="777"/>
      <c r="BW38" s="777"/>
      <c r="BX38" s="777"/>
      <c r="BY38" s="2190"/>
      <c r="BZ38" s="777"/>
      <c r="CA38" s="777"/>
      <c r="CB38" s="777"/>
      <c r="CC38" s="787" t="s">
        <v>225</v>
      </c>
      <c r="CD38" s="783"/>
      <c r="CE38" s="788"/>
      <c r="CF38" s="778"/>
      <c r="CG38" s="787"/>
      <c r="CH38" s="787"/>
      <c r="CI38" s="2323" t="s">
        <v>658</v>
      </c>
      <c r="CJ38" s="2324"/>
    </row>
    <row r="39" spans="1:88" ht="15.95" customHeight="1" thickBot="1" x14ac:dyDescent="0.25">
      <c r="A39" s="736"/>
      <c r="B39" s="811" t="s">
        <v>250</v>
      </c>
      <c r="C39" s="809" t="s">
        <v>200</v>
      </c>
      <c r="D39" s="809">
        <v>814</v>
      </c>
      <c r="E39" s="810"/>
      <c r="F39" s="815">
        <v>377.4</v>
      </c>
      <c r="G39" s="815">
        <v>374.63</v>
      </c>
      <c r="H39" s="815"/>
      <c r="I39" s="816"/>
      <c r="J39" s="808"/>
      <c r="K39" s="809"/>
      <c r="L39" s="809"/>
      <c r="M39" s="809"/>
      <c r="N39" s="809"/>
      <c r="O39" s="809"/>
      <c r="P39" s="809"/>
      <c r="Q39" s="809"/>
      <c r="R39" s="799"/>
      <c r="S39" s="799"/>
      <c r="T39" s="799"/>
      <c r="U39" s="800"/>
      <c r="V39" s="818"/>
      <c r="W39" s="809"/>
      <c r="X39" s="809"/>
      <c r="Y39" s="809"/>
      <c r="Z39" s="809"/>
      <c r="AA39" s="809"/>
      <c r="AB39" s="809"/>
      <c r="AC39" s="827"/>
      <c r="AD39" s="818"/>
      <c r="AE39" s="826"/>
      <c r="AF39" s="826"/>
      <c r="AG39" s="826"/>
      <c r="AH39" s="826"/>
      <c r="AI39" s="826"/>
      <c r="AJ39" s="826"/>
      <c r="AK39" s="828"/>
      <c r="AL39" s="818"/>
      <c r="AM39" s="809"/>
      <c r="AN39" s="809"/>
      <c r="AO39" s="809"/>
      <c r="AP39" s="809"/>
      <c r="AQ39" s="809"/>
      <c r="AR39" s="809"/>
      <c r="AS39" s="810"/>
      <c r="AT39" s="799"/>
      <c r="AU39" s="801"/>
      <c r="AV39" s="801"/>
      <c r="AW39" s="800"/>
      <c r="AX39" s="818"/>
      <c r="AY39" s="810"/>
      <c r="AZ39" s="818">
        <v>1</v>
      </c>
      <c r="BA39" s="809" t="s">
        <v>225</v>
      </c>
      <c r="BB39" s="810" t="s">
        <v>225</v>
      </c>
      <c r="BC39" s="833" t="s">
        <v>225</v>
      </c>
      <c r="BD39" s="818" t="s">
        <v>225</v>
      </c>
      <c r="BE39" s="809" t="s">
        <v>225</v>
      </c>
      <c r="BF39" s="810" t="s">
        <v>225</v>
      </c>
      <c r="BG39" s="826"/>
      <c r="BH39" s="809"/>
      <c r="BI39" s="809" t="s">
        <v>225</v>
      </c>
      <c r="BJ39" s="809" t="s">
        <v>225</v>
      </c>
      <c r="BK39" s="809" t="s">
        <v>225</v>
      </c>
      <c r="BL39" s="809">
        <v>1</v>
      </c>
      <c r="BM39" s="809" t="s">
        <v>225</v>
      </c>
      <c r="BN39" s="809">
        <v>1</v>
      </c>
      <c r="BO39" s="809" t="s">
        <v>225</v>
      </c>
      <c r="BP39" s="809"/>
      <c r="BQ39" s="809" t="s">
        <v>225</v>
      </c>
      <c r="BR39" s="809" t="s">
        <v>225</v>
      </c>
      <c r="BS39" s="809" t="s">
        <v>225</v>
      </c>
      <c r="BT39" s="809" t="s">
        <v>225</v>
      </c>
      <c r="BU39" s="809" t="s">
        <v>225</v>
      </c>
      <c r="BV39" s="827" t="s">
        <v>225</v>
      </c>
      <c r="BW39" s="827"/>
      <c r="BX39" s="827"/>
      <c r="BY39" s="2193"/>
      <c r="BZ39" s="827"/>
      <c r="CA39" s="827"/>
      <c r="CB39" s="827"/>
      <c r="CC39" s="833"/>
      <c r="CD39" s="829"/>
      <c r="CE39" s="834"/>
      <c r="CF39" s="828"/>
      <c r="CG39" s="833" t="s">
        <v>225</v>
      </c>
      <c r="CH39" s="833"/>
      <c r="CI39" s="2333" t="s">
        <v>232</v>
      </c>
      <c r="CJ39" s="2334" t="s">
        <v>225</v>
      </c>
    </row>
    <row r="40" spans="1:88" ht="15.95" customHeight="1" x14ac:dyDescent="0.2">
      <c r="A40" s="736"/>
      <c r="B40" s="812"/>
      <c r="C40" s="806"/>
      <c r="D40" s="806">
        <v>814</v>
      </c>
      <c r="E40" s="807">
        <v>816</v>
      </c>
      <c r="F40" s="813"/>
      <c r="G40" s="813">
        <v>374.63</v>
      </c>
      <c r="H40" s="813">
        <v>365.3</v>
      </c>
      <c r="I40" s="814"/>
      <c r="J40" s="805"/>
      <c r="K40" s="806"/>
      <c r="L40" s="806"/>
      <c r="M40" s="806"/>
      <c r="N40" s="806"/>
      <c r="O40" s="806"/>
      <c r="P40" s="806"/>
      <c r="Q40" s="806"/>
      <c r="R40" s="802"/>
      <c r="S40" s="793"/>
      <c r="T40" s="793"/>
      <c r="U40" s="794"/>
      <c r="V40" s="819" t="s">
        <v>225</v>
      </c>
      <c r="W40" s="803">
        <v>36</v>
      </c>
      <c r="X40" s="803" t="s">
        <v>225</v>
      </c>
      <c r="Y40" s="803" t="s">
        <v>225</v>
      </c>
      <c r="Z40" s="803" t="s">
        <v>225</v>
      </c>
      <c r="AA40" s="803" t="s">
        <v>225</v>
      </c>
      <c r="AB40" s="803" t="s">
        <v>225</v>
      </c>
      <c r="AC40" s="821" t="s">
        <v>225</v>
      </c>
      <c r="AD40" s="819" t="s">
        <v>225</v>
      </c>
      <c r="AE40" s="820"/>
      <c r="AF40" s="820" t="s">
        <v>225</v>
      </c>
      <c r="AG40" s="820" t="s">
        <v>225</v>
      </c>
      <c r="AH40" s="820" t="s">
        <v>225</v>
      </c>
      <c r="AI40" s="823" t="s">
        <v>225</v>
      </c>
      <c r="AJ40" s="820" t="s">
        <v>225</v>
      </c>
      <c r="AK40" s="822" t="s">
        <v>225</v>
      </c>
      <c r="AL40" s="819" t="s">
        <v>225</v>
      </c>
      <c r="AM40" s="803" t="s">
        <v>225</v>
      </c>
      <c r="AN40" s="803" t="s">
        <v>225</v>
      </c>
      <c r="AO40" s="803" t="s">
        <v>225</v>
      </c>
      <c r="AP40" s="803" t="s">
        <v>225</v>
      </c>
      <c r="AQ40" s="803" t="s">
        <v>225</v>
      </c>
      <c r="AR40" s="803" t="s">
        <v>225</v>
      </c>
      <c r="AS40" s="804" t="s">
        <v>225</v>
      </c>
      <c r="AT40" s="793"/>
      <c r="AU40" s="795"/>
      <c r="AV40" s="795"/>
      <c r="AW40" s="794"/>
      <c r="AX40" s="817" t="s">
        <v>225</v>
      </c>
      <c r="AY40" s="807" t="s">
        <v>225</v>
      </c>
      <c r="AZ40" s="817"/>
      <c r="BA40" s="806"/>
      <c r="BB40" s="807"/>
      <c r="BC40" s="831" t="s">
        <v>225</v>
      </c>
      <c r="BD40" s="817"/>
      <c r="BE40" s="806"/>
      <c r="BF40" s="807"/>
      <c r="BG40" s="823"/>
      <c r="BH40" s="806"/>
      <c r="BI40" s="806"/>
      <c r="BJ40" s="806" t="s">
        <v>225</v>
      </c>
      <c r="BK40" s="806"/>
      <c r="BL40" s="806"/>
      <c r="BM40" s="806"/>
      <c r="BN40" s="806"/>
      <c r="BO40" s="806"/>
      <c r="BP40" s="806"/>
      <c r="BQ40" s="806"/>
      <c r="BR40" s="806"/>
      <c r="BS40" s="806"/>
      <c r="BT40" s="806"/>
      <c r="BU40" s="806"/>
      <c r="BV40" s="824"/>
      <c r="BW40" s="824"/>
      <c r="BX40" s="824"/>
      <c r="BY40" s="2190"/>
      <c r="BZ40" s="824"/>
      <c r="CA40" s="824"/>
      <c r="CB40" s="824"/>
      <c r="CC40" s="831" t="s">
        <v>230</v>
      </c>
      <c r="CD40" s="830"/>
      <c r="CE40" s="832"/>
      <c r="CF40" s="825"/>
      <c r="CG40" s="831"/>
      <c r="CH40" s="831"/>
      <c r="CI40" s="2323" t="s">
        <v>225</v>
      </c>
      <c r="CJ40" s="2324"/>
    </row>
    <row r="41" spans="1:88" ht="15.95" customHeight="1" x14ac:dyDescent="0.2">
      <c r="A41" s="736"/>
      <c r="B41" s="812" t="s">
        <v>251</v>
      </c>
      <c r="C41" s="806" t="s">
        <v>200</v>
      </c>
      <c r="D41" s="806">
        <v>815</v>
      </c>
      <c r="E41" s="807"/>
      <c r="F41" s="813">
        <v>377.4</v>
      </c>
      <c r="G41" s="813">
        <v>374.65</v>
      </c>
      <c r="H41" s="813"/>
      <c r="I41" s="814"/>
      <c r="J41" s="805"/>
      <c r="K41" s="806"/>
      <c r="L41" s="806"/>
      <c r="M41" s="806"/>
      <c r="N41" s="806"/>
      <c r="O41" s="806"/>
      <c r="P41" s="806"/>
      <c r="Q41" s="806"/>
      <c r="R41" s="796"/>
      <c r="S41" s="796"/>
      <c r="T41" s="796"/>
      <c r="U41" s="797"/>
      <c r="V41" s="817"/>
      <c r="W41" s="806"/>
      <c r="X41" s="806"/>
      <c r="Y41" s="806"/>
      <c r="Z41" s="806"/>
      <c r="AA41" s="806"/>
      <c r="AB41" s="806"/>
      <c r="AC41" s="824"/>
      <c r="AD41" s="817"/>
      <c r="AE41" s="823"/>
      <c r="AF41" s="823"/>
      <c r="AG41" s="823"/>
      <c r="AH41" s="823"/>
      <c r="AI41" s="823"/>
      <c r="AJ41" s="823"/>
      <c r="AK41" s="825"/>
      <c r="AL41" s="817"/>
      <c r="AM41" s="806"/>
      <c r="AN41" s="806"/>
      <c r="AO41" s="806"/>
      <c r="AP41" s="806"/>
      <c r="AQ41" s="806"/>
      <c r="AR41" s="806"/>
      <c r="AS41" s="807"/>
      <c r="AT41" s="796"/>
      <c r="AU41" s="798"/>
      <c r="AV41" s="798"/>
      <c r="AW41" s="797"/>
      <c r="AX41" s="817"/>
      <c r="AY41" s="807"/>
      <c r="AZ41" s="817">
        <v>1</v>
      </c>
      <c r="BA41" s="806" t="s">
        <v>225</v>
      </c>
      <c r="BB41" s="807" t="s">
        <v>225</v>
      </c>
      <c r="BC41" s="831" t="s">
        <v>225</v>
      </c>
      <c r="BD41" s="817" t="s">
        <v>225</v>
      </c>
      <c r="BE41" s="806" t="s">
        <v>225</v>
      </c>
      <c r="BF41" s="807" t="s">
        <v>225</v>
      </c>
      <c r="BG41" s="823"/>
      <c r="BH41" s="806"/>
      <c r="BI41" s="806" t="s">
        <v>225</v>
      </c>
      <c r="BJ41" s="806" t="s">
        <v>225</v>
      </c>
      <c r="BK41" s="806" t="s">
        <v>225</v>
      </c>
      <c r="BL41" s="806">
        <v>1</v>
      </c>
      <c r="BM41" s="806" t="s">
        <v>225</v>
      </c>
      <c r="BN41" s="806">
        <v>1</v>
      </c>
      <c r="BO41" s="806" t="s">
        <v>225</v>
      </c>
      <c r="BP41" s="806"/>
      <c r="BQ41" s="806" t="s">
        <v>225</v>
      </c>
      <c r="BR41" s="806" t="s">
        <v>225</v>
      </c>
      <c r="BS41" s="806" t="s">
        <v>225</v>
      </c>
      <c r="BT41" s="806" t="s">
        <v>225</v>
      </c>
      <c r="BU41" s="806" t="s">
        <v>225</v>
      </c>
      <c r="BV41" s="824" t="s">
        <v>225</v>
      </c>
      <c r="BW41" s="824"/>
      <c r="BX41" s="824"/>
      <c r="BY41" s="2190"/>
      <c r="BZ41" s="824"/>
      <c r="CA41" s="824"/>
      <c r="CB41" s="824"/>
      <c r="CC41" s="831"/>
      <c r="CD41" s="830"/>
      <c r="CE41" s="832"/>
      <c r="CF41" s="825"/>
      <c r="CG41" s="831" t="s">
        <v>225</v>
      </c>
      <c r="CH41" s="831"/>
      <c r="CI41" s="2323" t="s">
        <v>232</v>
      </c>
      <c r="CJ41" s="2324" t="s">
        <v>225</v>
      </c>
    </row>
    <row r="42" spans="1:88" ht="15.95" customHeight="1" x14ac:dyDescent="0.2">
      <c r="A42" s="736"/>
      <c r="B42" s="812"/>
      <c r="C42" s="806"/>
      <c r="D42" s="806">
        <v>815</v>
      </c>
      <c r="E42" s="807">
        <v>814</v>
      </c>
      <c r="F42" s="813"/>
      <c r="G42" s="813">
        <v>374.65</v>
      </c>
      <c r="H42" s="813">
        <v>374.63</v>
      </c>
      <c r="I42" s="814"/>
      <c r="J42" s="805"/>
      <c r="K42" s="806"/>
      <c r="L42" s="806"/>
      <c r="M42" s="806"/>
      <c r="N42" s="806"/>
      <c r="O42" s="806"/>
      <c r="P42" s="806"/>
      <c r="Q42" s="806"/>
      <c r="R42" s="796"/>
      <c r="S42" s="796"/>
      <c r="T42" s="796"/>
      <c r="U42" s="797"/>
      <c r="V42" s="817" t="s">
        <v>225</v>
      </c>
      <c r="W42" s="806" t="s">
        <v>225</v>
      </c>
      <c r="X42" s="806" t="s">
        <v>225</v>
      </c>
      <c r="Y42" s="806" t="s">
        <v>225</v>
      </c>
      <c r="Z42" s="806" t="s">
        <v>225</v>
      </c>
      <c r="AA42" s="806" t="s">
        <v>225</v>
      </c>
      <c r="AB42" s="806" t="s">
        <v>225</v>
      </c>
      <c r="AC42" s="824" t="s">
        <v>225</v>
      </c>
      <c r="AD42" s="817" t="s">
        <v>225</v>
      </c>
      <c r="AE42" s="823">
        <v>8</v>
      </c>
      <c r="AF42" s="823" t="s">
        <v>225</v>
      </c>
      <c r="AG42" s="823" t="s">
        <v>225</v>
      </c>
      <c r="AH42" s="823" t="s">
        <v>225</v>
      </c>
      <c r="AI42" s="823" t="s">
        <v>225</v>
      </c>
      <c r="AJ42" s="823" t="s">
        <v>225</v>
      </c>
      <c r="AK42" s="825" t="s">
        <v>225</v>
      </c>
      <c r="AL42" s="817" t="s">
        <v>225</v>
      </c>
      <c r="AM42" s="806" t="s">
        <v>225</v>
      </c>
      <c r="AN42" s="806" t="s">
        <v>225</v>
      </c>
      <c r="AO42" s="806" t="s">
        <v>225</v>
      </c>
      <c r="AP42" s="806" t="s">
        <v>225</v>
      </c>
      <c r="AQ42" s="806" t="s">
        <v>225</v>
      </c>
      <c r="AR42" s="806" t="s">
        <v>225</v>
      </c>
      <c r="AS42" s="807" t="s">
        <v>225</v>
      </c>
      <c r="AT42" s="796"/>
      <c r="AU42" s="798"/>
      <c r="AV42" s="798"/>
      <c r="AW42" s="797"/>
      <c r="AX42" s="817" t="s">
        <v>225</v>
      </c>
      <c r="AY42" s="807" t="s">
        <v>225</v>
      </c>
      <c r="AZ42" s="817"/>
      <c r="BA42" s="806"/>
      <c r="BB42" s="807"/>
      <c r="BC42" s="831" t="s">
        <v>225</v>
      </c>
      <c r="BD42" s="817"/>
      <c r="BE42" s="806"/>
      <c r="BF42" s="807"/>
      <c r="BG42" s="823"/>
      <c r="BH42" s="806"/>
      <c r="BI42" s="806"/>
      <c r="BJ42" s="806" t="s">
        <v>225</v>
      </c>
      <c r="BK42" s="806"/>
      <c r="BL42" s="806"/>
      <c r="BM42" s="806"/>
      <c r="BN42" s="806"/>
      <c r="BO42" s="806"/>
      <c r="BP42" s="806"/>
      <c r="BQ42" s="806"/>
      <c r="BR42" s="806"/>
      <c r="BS42" s="806"/>
      <c r="BT42" s="806"/>
      <c r="BU42" s="806"/>
      <c r="BV42" s="824"/>
      <c r="BW42" s="824"/>
      <c r="BX42" s="824"/>
      <c r="BY42" s="2190"/>
      <c r="BZ42" s="824"/>
      <c r="CA42" s="824"/>
      <c r="CB42" s="824"/>
      <c r="CC42" s="831" t="s">
        <v>225</v>
      </c>
      <c r="CD42" s="830"/>
      <c r="CE42" s="832"/>
      <c r="CF42" s="825"/>
      <c r="CG42" s="831"/>
      <c r="CH42" s="831"/>
      <c r="CI42" s="2323" t="s">
        <v>225</v>
      </c>
      <c r="CJ42" s="2324"/>
    </row>
    <row r="43" spans="1:88" ht="15.95" customHeight="1" x14ac:dyDescent="0.2">
      <c r="B43" s="671" t="s">
        <v>310</v>
      </c>
      <c r="C43" s="659" t="s">
        <v>203</v>
      </c>
      <c r="D43" s="659">
        <v>817</v>
      </c>
      <c r="E43" s="663"/>
      <c r="F43" s="674">
        <v>371.91</v>
      </c>
      <c r="G43" s="674">
        <v>371.66</v>
      </c>
      <c r="H43" s="674"/>
      <c r="I43" s="675"/>
      <c r="J43" s="658"/>
      <c r="K43" s="659"/>
      <c r="L43" s="659"/>
      <c r="M43" s="659"/>
      <c r="N43" s="659"/>
      <c r="O43" s="659"/>
      <c r="P43" s="659"/>
      <c r="Q43" s="659"/>
      <c r="R43" s="634"/>
      <c r="S43" s="634"/>
      <c r="T43" s="634"/>
      <c r="U43" s="635"/>
      <c r="V43" s="649"/>
      <c r="W43" s="659"/>
      <c r="X43" s="659"/>
      <c r="Y43" s="659"/>
      <c r="Z43" s="659"/>
      <c r="AA43" s="659"/>
      <c r="AB43" s="659"/>
      <c r="AC43" s="661"/>
      <c r="AD43" s="649"/>
      <c r="AE43" s="660"/>
      <c r="AF43" s="660"/>
      <c r="AG43" s="660"/>
      <c r="AH43" s="660"/>
      <c r="AI43" s="660"/>
      <c r="AJ43" s="660"/>
      <c r="AK43" s="662"/>
      <c r="AL43" s="649"/>
      <c r="AM43" s="659"/>
      <c r="AN43" s="659"/>
      <c r="AO43" s="659"/>
      <c r="AP43" s="659"/>
      <c r="AQ43" s="659"/>
      <c r="AR43" s="659"/>
      <c r="AS43" s="663"/>
      <c r="AT43" s="634"/>
      <c r="AU43" s="638"/>
      <c r="AV43" s="638"/>
      <c r="AW43" s="635"/>
      <c r="AX43" s="712"/>
      <c r="AY43" s="690"/>
      <c r="AZ43" s="712"/>
      <c r="BA43" s="687"/>
      <c r="BB43" s="690"/>
      <c r="BC43" s="691"/>
      <c r="BD43" s="712"/>
      <c r="BE43" s="687"/>
      <c r="BF43" s="690"/>
      <c r="BG43" s="688"/>
      <c r="BH43" s="687"/>
      <c r="BI43" s="687"/>
      <c r="BJ43" s="687"/>
      <c r="BK43" s="687"/>
      <c r="BL43" s="687"/>
      <c r="BM43" s="687"/>
      <c r="BN43" s="687"/>
      <c r="BO43" s="687"/>
      <c r="BP43" s="687"/>
      <c r="BQ43" s="687"/>
      <c r="BR43" s="687"/>
      <c r="BS43" s="687"/>
      <c r="BT43" s="687"/>
      <c r="BU43" s="687"/>
      <c r="BV43" s="689"/>
      <c r="BW43" s="689"/>
      <c r="BX43" s="689"/>
      <c r="BY43" s="2190"/>
      <c r="BZ43" s="689"/>
      <c r="CA43" s="689"/>
      <c r="CB43" s="689"/>
      <c r="CC43" s="691"/>
      <c r="CD43" s="703"/>
      <c r="CE43" s="708"/>
      <c r="CF43" s="707"/>
      <c r="CG43" s="691">
        <v>0.55259999999999998</v>
      </c>
      <c r="CH43" s="691"/>
      <c r="CI43" s="2323" t="s">
        <v>227</v>
      </c>
      <c r="CJ43" s="2324"/>
    </row>
    <row r="44" spans="1:88" ht="15.95" customHeight="1" thickBot="1" x14ac:dyDescent="0.25">
      <c r="B44" s="670"/>
      <c r="C44" s="665"/>
      <c r="D44" s="665">
        <v>817</v>
      </c>
      <c r="E44" s="666">
        <v>813</v>
      </c>
      <c r="F44" s="676"/>
      <c r="G44" s="676">
        <v>371.66</v>
      </c>
      <c r="H44" s="676">
        <v>371.61</v>
      </c>
      <c r="I44" s="677"/>
      <c r="J44" s="664"/>
      <c r="K44" s="665"/>
      <c r="L44" s="665"/>
      <c r="M44" s="665"/>
      <c r="N44" s="665"/>
      <c r="O44" s="665"/>
      <c r="P44" s="665"/>
      <c r="Q44" s="665"/>
      <c r="R44" s="641"/>
      <c r="S44" s="641"/>
      <c r="T44" s="641"/>
      <c r="U44" s="642"/>
      <c r="V44" s="650"/>
      <c r="W44" s="665"/>
      <c r="X44" s="665"/>
      <c r="Y44" s="665"/>
      <c r="Z44" s="665"/>
      <c r="AA44" s="665"/>
      <c r="AB44" s="665"/>
      <c r="AC44" s="668"/>
      <c r="AD44" s="650"/>
      <c r="AE44" s="667"/>
      <c r="AF44" s="667"/>
      <c r="AG44" s="667">
        <v>12</v>
      </c>
      <c r="AH44" s="667"/>
      <c r="AI44" s="667"/>
      <c r="AJ44" s="667"/>
      <c r="AK44" s="669"/>
      <c r="AL44" s="650"/>
      <c r="AM44" s="665"/>
      <c r="AN44" s="665"/>
      <c r="AO44" s="665"/>
      <c r="AP44" s="665"/>
      <c r="AQ44" s="665"/>
      <c r="AR44" s="665"/>
      <c r="AS44" s="666"/>
      <c r="AT44" s="641"/>
      <c r="AU44" s="643"/>
      <c r="AV44" s="643"/>
      <c r="AW44" s="642"/>
      <c r="AX44" s="713"/>
      <c r="AY44" s="693"/>
      <c r="AZ44" s="713"/>
      <c r="BA44" s="692"/>
      <c r="BB44" s="693"/>
      <c r="BC44" s="696"/>
      <c r="BD44" s="713"/>
      <c r="BE44" s="692"/>
      <c r="BF44" s="693"/>
      <c r="BG44" s="694"/>
      <c r="BH44" s="692"/>
      <c r="BI44" s="692"/>
      <c r="BJ44" s="692"/>
      <c r="BK44" s="692"/>
      <c r="BL44" s="692"/>
      <c r="BM44" s="692"/>
      <c r="BN44" s="692"/>
      <c r="BO44" s="692"/>
      <c r="BP44" s="692"/>
      <c r="BQ44" s="692"/>
      <c r="BR44" s="692"/>
      <c r="BS44" s="692"/>
      <c r="BT44" s="692"/>
      <c r="BU44" s="692"/>
      <c r="BV44" s="695"/>
      <c r="BW44" s="695"/>
      <c r="BX44" s="695"/>
      <c r="BY44" s="2193"/>
      <c r="BZ44" s="695"/>
      <c r="CA44" s="695"/>
      <c r="CB44" s="695"/>
      <c r="CC44" s="696"/>
      <c r="CD44" s="702"/>
      <c r="CE44" s="710"/>
      <c r="CF44" s="709"/>
      <c r="CG44" s="696"/>
      <c r="CH44" s="696">
        <v>8</v>
      </c>
      <c r="CI44" s="2323"/>
      <c r="CJ44" s="2324"/>
    </row>
    <row r="45" spans="1:88" ht="15.95" customHeight="1" x14ac:dyDescent="0.2">
      <c r="A45" s="792"/>
      <c r="B45" s="921" t="s">
        <v>252</v>
      </c>
      <c r="C45" s="915" t="s">
        <v>200</v>
      </c>
      <c r="D45" s="915">
        <v>900</v>
      </c>
      <c r="E45" s="916"/>
      <c r="F45" s="922">
        <v>396.96</v>
      </c>
      <c r="G45" s="922">
        <v>393.72</v>
      </c>
      <c r="H45" s="922"/>
      <c r="I45" s="923"/>
      <c r="J45" s="914"/>
      <c r="K45" s="915"/>
      <c r="L45" s="915"/>
      <c r="M45" s="915"/>
      <c r="N45" s="915"/>
      <c r="O45" s="915"/>
      <c r="P45" s="915"/>
      <c r="Q45" s="915"/>
      <c r="R45" s="884"/>
      <c r="S45" s="884"/>
      <c r="T45" s="884"/>
      <c r="U45" s="885"/>
      <c r="V45" s="926"/>
      <c r="W45" s="915"/>
      <c r="X45" s="915"/>
      <c r="Y45" s="915"/>
      <c r="Z45" s="915"/>
      <c r="AA45" s="915"/>
      <c r="AB45" s="915"/>
      <c r="AC45" s="933"/>
      <c r="AD45" s="926"/>
      <c r="AE45" s="932"/>
      <c r="AF45" s="932"/>
      <c r="AG45" s="932"/>
      <c r="AH45" s="932"/>
      <c r="AI45" s="932"/>
      <c r="AJ45" s="932"/>
      <c r="AK45" s="934"/>
      <c r="AL45" s="926"/>
      <c r="AM45" s="915"/>
      <c r="AN45" s="915"/>
      <c r="AO45" s="915"/>
      <c r="AP45" s="915"/>
      <c r="AQ45" s="915"/>
      <c r="AR45" s="915"/>
      <c r="AS45" s="916"/>
      <c r="AT45" s="884"/>
      <c r="AU45" s="887"/>
      <c r="AV45" s="887"/>
      <c r="AW45" s="885"/>
      <c r="AX45" s="926"/>
      <c r="AY45" s="916"/>
      <c r="AZ45" s="926">
        <v>1</v>
      </c>
      <c r="BA45" s="915" t="s">
        <v>225</v>
      </c>
      <c r="BB45" s="916" t="s">
        <v>225</v>
      </c>
      <c r="BC45" s="940" t="s">
        <v>225</v>
      </c>
      <c r="BD45" s="926" t="s">
        <v>225</v>
      </c>
      <c r="BE45" s="915" t="s">
        <v>225</v>
      </c>
      <c r="BF45" s="916" t="s">
        <v>225</v>
      </c>
      <c r="BG45" s="932"/>
      <c r="BH45" s="915"/>
      <c r="BI45" s="915" t="s">
        <v>225</v>
      </c>
      <c r="BJ45" s="915" t="s">
        <v>225</v>
      </c>
      <c r="BK45" s="915" t="s">
        <v>225</v>
      </c>
      <c r="BL45" s="915">
        <v>1</v>
      </c>
      <c r="BM45" s="915" t="s">
        <v>225</v>
      </c>
      <c r="BN45" s="915" t="s">
        <v>225</v>
      </c>
      <c r="BO45" s="915">
        <v>1</v>
      </c>
      <c r="BP45" s="915"/>
      <c r="BQ45" s="915" t="s">
        <v>225</v>
      </c>
      <c r="BR45" s="915" t="s">
        <v>225</v>
      </c>
      <c r="BS45" s="915" t="s">
        <v>225</v>
      </c>
      <c r="BT45" s="915" t="s">
        <v>225</v>
      </c>
      <c r="BU45" s="915" t="s">
        <v>225</v>
      </c>
      <c r="BV45" s="933" t="s">
        <v>225</v>
      </c>
      <c r="BW45" s="933"/>
      <c r="BX45" s="933"/>
      <c r="BY45" s="2190"/>
      <c r="BZ45" s="933"/>
      <c r="CA45" s="933"/>
      <c r="CB45" s="933"/>
      <c r="CC45" s="940"/>
      <c r="CD45" s="939"/>
      <c r="CE45" s="941"/>
      <c r="CF45" s="934"/>
      <c r="CG45" s="940" t="s">
        <v>225</v>
      </c>
      <c r="CH45" s="940"/>
      <c r="CI45" s="2323" t="s">
        <v>228</v>
      </c>
      <c r="CJ45" s="2324" t="s">
        <v>225</v>
      </c>
    </row>
    <row r="46" spans="1:88" ht="15.95" customHeight="1" thickBot="1" x14ac:dyDescent="0.25">
      <c r="A46" s="792"/>
      <c r="B46" s="920"/>
      <c r="C46" s="918"/>
      <c r="D46" s="918">
        <v>900</v>
      </c>
      <c r="E46" s="919">
        <v>901</v>
      </c>
      <c r="F46" s="924"/>
      <c r="G46" s="924">
        <v>393.72</v>
      </c>
      <c r="H46" s="924">
        <v>393.56</v>
      </c>
      <c r="I46" s="925"/>
      <c r="J46" s="917"/>
      <c r="K46" s="918"/>
      <c r="L46" s="918"/>
      <c r="M46" s="918"/>
      <c r="N46" s="918"/>
      <c r="O46" s="918"/>
      <c r="P46" s="918"/>
      <c r="Q46" s="918"/>
      <c r="R46" s="888"/>
      <c r="S46" s="888"/>
      <c r="T46" s="888"/>
      <c r="U46" s="889"/>
      <c r="V46" s="927" t="s">
        <v>225</v>
      </c>
      <c r="W46" s="918" t="s">
        <v>225</v>
      </c>
      <c r="X46" s="918" t="s">
        <v>225</v>
      </c>
      <c r="Y46" s="918" t="s">
        <v>225</v>
      </c>
      <c r="Z46" s="918" t="s">
        <v>225</v>
      </c>
      <c r="AA46" s="918" t="s">
        <v>225</v>
      </c>
      <c r="AB46" s="918" t="s">
        <v>225</v>
      </c>
      <c r="AC46" s="936" t="s">
        <v>225</v>
      </c>
      <c r="AD46" s="927" t="s">
        <v>225</v>
      </c>
      <c r="AE46" s="935" t="s">
        <v>225</v>
      </c>
      <c r="AF46" s="935">
        <v>24</v>
      </c>
      <c r="AG46" s="935" t="s">
        <v>225</v>
      </c>
      <c r="AH46" s="935" t="s">
        <v>225</v>
      </c>
      <c r="AI46" s="935" t="s">
        <v>225</v>
      </c>
      <c r="AJ46" s="935" t="s">
        <v>225</v>
      </c>
      <c r="AK46" s="937" t="s">
        <v>225</v>
      </c>
      <c r="AL46" s="927" t="s">
        <v>225</v>
      </c>
      <c r="AM46" s="918" t="s">
        <v>225</v>
      </c>
      <c r="AN46" s="918" t="s">
        <v>225</v>
      </c>
      <c r="AO46" s="918" t="s">
        <v>225</v>
      </c>
      <c r="AP46" s="918" t="s">
        <v>225</v>
      </c>
      <c r="AQ46" s="918" t="s">
        <v>225</v>
      </c>
      <c r="AR46" s="918" t="s">
        <v>225</v>
      </c>
      <c r="AS46" s="919" t="s">
        <v>225</v>
      </c>
      <c r="AT46" s="888"/>
      <c r="AU46" s="891"/>
      <c r="AV46" s="891"/>
      <c r="AW46" s="889"/>
      <c r="AX46" s="927" t="s">
        <v>225</v>
      </c>
      <c r="AY46" s="919" t="s">
        <v>225</v>
      </c>
      <c r="AZ46" s="927"/>
      <c r="BA46" s="918"/>
      <c r="BB46" s="919"/>
      <c r="BC46" s="942" t="s">
        <v>225</v>
      </c>
      <c r="BD46" s="927"/>
      <c r="BE46" s="918"/>
      <c r="BF46" s="919"/>
      <c r="BG46" s="935"/>
      <c r="BH46" s="918"/>
      <c r="BI46" s="918"/>
      <c r="BJ46" s="918" t="s">
        <v>225</v>
      </c>
      <c r="BK46" s="918"/>
      <c r="BL46" s="918"/>
      <c r="BM46" s="918"/>
      <c r="BN46" s="918"/>
      <c r="BO46" s="918"/>
      <c r="BP46" s="918"/>
      <c r="BQ46" s="918"/>
      <c r="BR46" s="918"/>
      <c r="BS46" s="918"/>
      <c r="BT46" s="918"/>
      <c r="BU46" s="918"/>
      <c r="BV46" s="936"/>
      <c r="BW46" s="936"/>
      <c r="BX46" s="936"/>
      <c r="BY46" s="2193"/>
      <c r="BZ46" s="936"/>
      <c r="CA46" s="936"/>
      <c r="CB46" s="936"/>
      <c r="CC46" s="942" t="s">
        <v>225</v>
      </c>
      <c r="CD46" s="938"/>
      <c r="CE46" s="943"/>
      <c r="CF46" s="937"/>
      <c r="CG46" s="942"/>
      <c r="CH46" s="942"/>
      <c r="CI46" s="2323" t="s">
        <v>225</v>
      </c>
      <c r="CJ46" s="2324"/>
    </row>
    <row r="47" spans="1:88" ht="15.95" customHeight="1" x14ac:dyDescent="0.2">
      <c r="A47" s="792"/>
      <c r="B47" s="921" t="s">
        <v>253</v>
      </c>
      <c r="C47" s="915" t="s">
        <v>200</v>
      </c>
      <c r="D47" s="915">
        <v>901</v>
      </c>
      <c r="E47" s="916"/>
      <c r="F47" s="922">
        <v>393.56</v>
      </c>
      <c r="G47" s="922">
        <v>393.56</v>
      </c>
      <c r="H47" s="922"/>
      <c r="I47" s="923"/>
      <c r="J47" s="914"/>
      <c r="K47" s="915"/>
      <c r="L47" s="915"/>
      <c r="M47" s="915"/>
      <c r="N47" s="915"/>
      <c r="O47" s="915"/>
      <c r="P47" s="915"/>
      <c r="Q47" s="915"/>
      <c r="R47" s="880"/>
      <c r="S47" s="880"/>
      <c r="T47" s="880"/>
      <c r="U47" s="881"/>
      <c r="V47" s="928"/>
      <c r="W47" s="912"/>
      <c r="X47" s="912"/>
      <c r="Y47" s="912"/>
      <c r="Z47" s="912"/>
      <c r="AA47" s="912"/>
      <c r="AB47" s="912"/>
      <c r="AC47" s="930"/>
      <c r="AD47" s="928"/>
      <c r="AE47" s="929"/>
      <c r="AF47" s="929"/>
      <c r="AG47" s="929"/>
      <c r="AH47" s="929"/>
      <c r="AI47" s="932"/>
      <c r="AJ47" s="929"/>
      <c r="AK47" s="931"/>
      <c r="AL47" s="928"/>
      <c r="AM47" s="912"/>
      <c r="AN47" s="912"/>
      <c r="AO47" s="912"/>
      <c r="AP47" s="912"/>
      <c r="AQ47" s="912"/>
      <c r="AR47" s="912"/>
      <c r="AS47" s="913"/>
      <c r="AT47" s="880"/>
      <c r="AU47" s="883"/>
      <c r="AV47" s="883"/>
      <c r="AW47" s="881"/>
      <c r="AX47" s="926"/>
      <c r="AY47" s="916"/>
      <c r="AZ47" s="926" t="s">
        <v>225</v>
      </c>
      <c r="BA47" s="915" t="s">
        <v>225</v>
      </c>
      <c r="BB47" s="916" t="s">
        <v>225</v>
      </c>
      <c r="BC47" s="940" t="s">
        <v>225</v>
      </c>
      <c r="BD47" s="926" t="s">
        <v>225</v>
      </c>
      <c r="BE47" s="915" t="s">
        <v>225</v>
      </c>
      <c r="BF47" s="916" t="s">
        <v>225</v>
      </c>
      <c r="BG47" s="932"/>
      <c r="BH47" s="915"/>
      <c r="BI47" s="915" t="s">
        <v>225</v>
      </c>
      <c r="BJ47" s="915" t="s">
        <v>225</v>
      </c>
      <c r="BK47" s="915" t="s">
        <v>225</v>
      </c>
      <c r="BL47" s="915" t="s">
        <v>225</v>
      </c>
      <c r="BM47" s="915" t="s">
        <v>225</v>
      </c>
      <c r="BN47" s="915" t="s">
        <v>225</v>
      </c>
      <c r="BO47" s="915" t="s">
        <v>225</v>
      </c>
      <c r="BP47" s="915"/>
      <c r="BQ47" s="915" t="s">
        <v>225</v>
      </c>
      <c r="BR47" s="915" t="s">
        <v>225</v>
      </c>
      <c r="BS47" s="915" t="s">
        <v>225</v>
      </c>
      <c r="BT47" s="915" t="s">
        <v>225</v>
      </c>
      <c r="BU47" s="915" t="s">
        <v>225</v>
      </c>
      <c r="BV47" s="933" t="s">
        <v>225</v>
      </c>
      <c r="BW47" s="933">
        <v>1</v>
      </c>
      <c r="BX47" s="933"/>
      <c r="BY47" s="2190"/>
      <c r="BZ47" s="933"/>
      <c r="CA47" s="933"/>
      <c r="CB47" s="933"/>
      <c r="CC47" s="940"/>
      <c r="CD47" s="939"/>
      <c r="CE47" s="941"/>
      <c r="CF47" s="934"/>
      <c r="CG47" s="940">
        <v>0.44650000000000001</v>
      </c>
      <c r="CH47" s="940"/>
      <c r="CI47" s="2321" t="s">
        <v>227</v>
      </c>
      <c r="CJ47" s="2322" t="s">
        <v>225</v>
      </c>
    </row>
    <row r="48" spans="1:88" ht="15.95" customHeight="1" x14ac:dyDescent="0.2">
      <c r="A48" s="792"/>
      <c r="B48" s="921"/>
      <c r="C48" s="915"/>
      <c r="D48" s="915">
        <v>901</v>
      </c>
      <c r="E48" s="916">
        <v>902</v>
      </c>
      <c r="F48" s="922"/>
      <c r="G48" s="922">
        <v>393.56</v>
      </c>
      <c r="H48" s="922">
        <v>393.08</v>
      </c>
      <c r="I48" s="923"/>
      <c r="J48" s="914"/>
      <c r="K48" s="915"/>
      <c r="L48" s="915"/>
      <c r="M48" s="915"/>
      <c r="N48" s="915"/>
      <c r="O48" s="915"/>
      <c r="P48" s="915"/>
      <c r="Q48" s="915"/>
      <c r="R48" s="884"/>
      <c r="S48" s="884"/>
      <c r="T48" s="884"/>
      <c r="U48" s="885"/>
      <c r="V48" s="926" t="s">
        <v>225</v>
      </c>
      <c r="W48" s="915" t="s">
        <v>225</v>
      </c>
      <c r="X48" s="915" t="s">
        <v>225</v>
      </c>
      <c r="Y48" s="915" t="s">
        <v>225</v>
      </c>
      <c r="Z48" s="915" t="s">
        <v>225</v>
      </c>
      <c r="AA48" s="915" t="s">
        <v>225</v>
      </c>
      <c r="AB48" s="915" t="s">
        <v>225</v>
      </c>
      <c r="AC48" s="933" t="s">
        <v>225</v>
      </c>
      <c r="AD48" s="926" t="s">
        <v>225</v>
      </c>
      <c r="AE48" s="932" t="s">
        <v>225</v>
      </c>
      <c r="AF48" s="932"/>
      <c r="AG48" s="932" t="s">
        <v>225</v>
      </c>
      <c r="AH48" s="932" t="s">
        <v>225</v>
      </c>
      <c r="AI48" s="932" t="s">
        <v>225</v>
      </c>
      <c r="AJ48" s="932" t="s">
        <v>225</v>
      </c>
      <c r="AK48" s="934" t="s">
        <v>225</v>
      </c>
      <c r="AL48" s="926" t="s">
        <v>225</v>
      </c>
      <c r="AM48" s="915" t="s">
        <v>225</v>
      </c>
      <c r="AN48" s="915" t="s">
        <v>225</v>
      </c>
      <c r="AO48" s="915" t="s">
        <v>225</v>
      </c>
      <c r="AP48" s="915" t="s">
        <v>225</v>
      </c>
      <c r="AQ48" s="915" t="s">
        <v>225</v>
      </c>
      <c r="AR48" s="915" t="s">
        <v>225</v>
      </c>
      <c r="AS48" s="916" t="s">
        <v>225</v>
      </c>
      <c r="AT48" s="884"/>
      <c r="AU48" s="887"/>
      <c r="AV48" s="887"/>
      <c r="AW48" s="885"/>
      <c r="AX48" s="926" t="s">
        <v>225</v>
      </c>
      <c r="AY48" s="916" t="s">
        <v>225</v>
      </c>
      <c r="AZ48" s="926"/>
      <c r="BA48" s="915"/>
      <c r="BB48" s="916"/>
      <c r="BC48" s="940" t="s">
        <v>225</v>
      </c>
      <c r="BD48" s="926"/>
      <c r="BE48" s="915"/>
      <c r="BF48" s="916"/>
      <c r="BG48" s="932"/>
      <c r="BH48" s="915"/>
      <c r="BI48" s="915"/>
      <c r="BJ48" s="915" t="s">
        <v>225</v>
      </c>
      <c r="BK48" s="915"/>
      <c r="BL48" s="915"/>
      <c r="BM48" s="915"/>
      <c r="BN48" s="915"/>
      <c r="BO48" s="915"/>
      <c r="BP48" s="915"/>
      <c r="BQ48" s="915"/>
      <c r="BR48" s="915"/>
      <c r="BS48" s="915"/>
      <c r="BT48" s="915"/>
      <c r="BU48" s="915"/>
      <c r="BV48" s="933"/>
      <c r="BW48" s="933"/>
      <c r="BX48" s="933"/>
      <c r="BY48" s="2190"/>
      <c r="BZ48" s="933"/>
      <c r="CA48" s="933"/>
      <c r="CB48" s="933"/>
      <c r="CC48" s="940" t="s">
        <v>225</v>
      </c>
      <c r="CD48" s="939"/>
      <c r="CE48" s="941"/>
      <c r="CF48" s="934"/>
      <c r="CG48" s="940"/>
      <c r="CH48" s="940"/>
      <c r="CI48" s="2323" t="s">
        <v>661</v>
      </c>
      <c r="CJ48" s="2324"/>
    </row>
    <row r="49" spans="1:88" ht="15.95" customHeight="1" x14ac:dyDescent="0.2">
      <c r="A49" s="792"/>
      <c r="B49" s="921" t="s">
        <v>254</v>
      </c>
      <c r="C49" s="915" t="s">
        <v>200</v>
      </c>
      <c r="D49" s="915">
        <v>902</v>
      </c>
      <c r="E49" s="916"/>
      <c r="F49" s="922">
        <v>398.25</v>
      </c>
      <c r="G49" s="922">
        <v>392.93</v>
      </c>
      <c r="H49" s="922"/>
      <c r="I49" s="923"/>
      <c r="J49" s="914"/>
      <c r="K49" s="915"/>
      <c r="L49" s="915"/>
      <c r="M49" s="915"/>
      <c r="N49" s="915"/>
      <c r="O49" s="915"/>
      <c r="P49" s="915"/>
      <c r="Q49" s="915"/>
      <c r="R49" s="884"/>
      <c r="S49" s="884"/>
      <c r="T49" s="884"/>
      <c r="U49" s="885"/>
      <c r="V49" s="926"/>
      <c r="W49" s="915"/>
      <c r="X49" s="915"/>
      <c r="Y49" s="915"/>
      <c r="Z49" s="915"/>
      <c r="AA49" s="915"/>
      <c r="AB49" s="915"/>
      <c r="AC49" s="933"/>
      <c r="AD49" s="926"/>
      <c r="AE49" s="932"/>
      <c r="AF49" s="932"/>
      <c r="AG49" s="932"/>
      <c r="AH49" s="932"/>
      <c r="AI49" s="932"/>
      <c r="AJ49" s="932"/>
      <c r="AK49" s="934"/>
      <c r="AL49" s="926"/>
      <c r="AM49" s="915"/>
      <c r="AN49" s="915"/>
      <c r="AO49" s="915"/>
      <c r="AP49" s="915"/>
      <c r="AQ49" s="915"/>
      <c r="AR49" s="915"/>
      <c r="AS49" s="916"/>
      <c r="AT49" s="884"/>
      <c r="AU49" s="887"/>
      <c r="AV49" s="887"/>
      <c r="AW49" s="885"/>
      <c r="AX49" s="926"/>
      <c r="AY49" s="916"/>
      <c r="AZ49" s="926" t="s">
        <v>225</v>
      </c>
      <c r="BA49" s="915" t="s">
        <v>225</v>
      </c>
      <c r="BB49" s="916" t="s">
        <v>225</v>
      </c>
      <c r="BC49" s="940" t="s">
        <v>225</v>
      </c>
      <c r="BD49" s="926" t="s">
        <v>225</v>
      </c>
      <c r="BE49" s="915" t="s">
        <v>225</v>
      </c>
      <c r="BF49" s="916" t="s">
        <v>225</v>
      </c>
      <c r="BG49" s="932"/>
      <c r="BH49" s="915"/>
      <c r="BI49" s="915" t="s">
        <v>225</v>
      </c>
      <c r="BJ49" s="915" t="s">
        <v>225</v>
      </c>
      <c r="BK49" s="915" t="s">
        <v>225</v>
      </c>
      <c r="BL49" s="915" t="s">
        <v>225</v>
      </c>
      <c r="BM49" s="915" t="s">
        <v>225</v>
      </c>
      <c r="BN49" s="915" t="s">
        <v>225</v>
      </c>
      <c r="BO49" s="915">
        <v>1</v>
      </c>
      <c r="BP49" s="915"/>
      <c r="BQ49" s="915" t="s">
        <v>225</v>
      </c>
      <c r="BR49" s="915" t="s">
        <v>225</v>
      </c>
      <c r="BS49" s="915" t="s">
        <v>225</v>
      </c>
      <c r="BT49" s="915" t="s">
        <v>225</v>
      </c>
      <c r="BU49" s="915" t="s">
        <v>225</v>
      </c>
      <c r="BV49" s="933" t="s">
        <v>225</v>
      </c>
      <c r="BW49" s="933"/>
      <c r="BX49" s="933"/>
      <c r="BY49" s="2190"/>
      <c r="BZ49" s="933"/>
      <c r="CA49" s="933"/>
      <c r="CB49" s="933">
        <v>1</v>
      </c>
      <c r="CC49" s="940"/>
      <c r="CD49" s="939"/>
      <c r="CE49" s="941"/>
      <c r="CF49" s="934"/>
      <c r="CG49" s="940" t="s">
        <v>225</v>
      </c>
      <c r="CH49" s="940"/>
      <c r="CI49" s="2323" t="s">
        <v>659</v>
      </c>
      <c r="CJ49" s="2324" t="s">
        <v>225</v>
      </c>
    </row>
    <row r="50" spans="1:88" ht="15.95" customHeight="1" x14ac:dyDescent="0.2">
      <c r="A50" s="792"/>
      <c r="B50" s="921"/>
      <c r="C50" s="915"/>
      <c r="D50" s="915">
        <v>902</v>
      </c>
      <c r="E50" s="916">
        <v>967</v>
      </c>
      <c r="F50" s="922"/>
      <c r="G50" s="922">
        <v>392.93</v>
      </c>
      <c r="H50" s="922">
        <v>383.72</v>
      </c>
      <c r="I50" s="923"/>
      <c r="J50" s="914"/>
      <c r="K50" s="915"/>
      <c r="L50" s="915"/>
      <c r="M50" s="915"/>
      <c r="N50" s="915"/>
      <c r="O50" s="915"/>
      <c r="P50" s="915"/>
      <c r="Q50" s="915"/>
      <c r="R50" s="884"/>
      <c r="S50" s="884"/>
      <c r="T50" s="884"/>
      <c r="U50" s="885"/>
      <c r="V50" s="926" t="s">
        <v>225</v>
      </c>
      <c r="W50" s="915" t="s">
        <v>225</v>
      </c>
      <c r="X50" s="915" t="s">
        <v>225</v>
      </c>
      <c r="Y50" s="915" t="s">
        <v>225</v>
      </c>
      <c r="Z50" s="915" t="s">
        <v>225</v>
      </c>
      <c r="AA50" s="915" t="s">
        <v>225</v>
      </c>
      <c r="AB50" s="915" t="s">
        <v>225</v>
      </c>
      <c r="AC50" s="933" t="s">
        <v>225</v>
      </c>
      <c r="AD50" s="926" t="s">
        <v>225</v>
      </c>
      <c r="AE50" s="932" t="s">
        <v>225</v>
      </c>
      <c r="AF50" s="932"/>
      <c r="AG50" s="932" t="s">
        <v>225</v>
      </c>
      <c r="AH50" s="932" t="s">
        <v>225</v>
      </c>
      <c r="AI50" s="932" t="s">
        <v>225</v>
      </c>
      <c r="AJ50" s="932" t="s">
        <v>225</v>
      </c>
      <c r="AK50" s="934" t="s">
        <v>225</v>
      </c>
      <c r="AL50" s="926" t="s">
        <v>225</v>
      </c>
      <c r="AM50" s="915" t="s">
        <v>225</v>
      </c>
      <c r="AN50" s="915" t="s">
        <v>225</v>
      </c>
      <c r="AO50" s="915" t="s">
        <v>225</v>
      </c>
      <c r="AP50" s="915" t="s">
        <v>225</v>
      </c>
      <c r="AQ50" s="915" t="s">
        <v>225</v>
      </c>
      <c r="AR50" s="915" t="s">
        <v>225</v>
      </c>
      <c r="AS50" s="916" t="s">
        <v>225</v>
      </c>
      <c r="AT50" s="884"/>
      <c r="AU50" s="887"/>
      <c r="AV50" s="887"/>
      <c r="AW50" s="885"/>
      <c r="AX50" s="926" t="s">
        <v>225</v>
      </c>
      <c r="AY50" s="916" t="s">
        <v>225</v>
      </c>
      <c r="AZ50" s="926"/>
      <c r="BA50" s="915"/>
      <c r="BB50" s="916"/>
      <c r="BC50" s="940" t="s">
        <v>225</v>
      </c>
      <c r="BD50" s="926"/>
      <c r="BE50" s="915"/>
      <c r="BF50" s="916"/>
      <c r="BG50" s="932"/>
      <c r="BH50" s="915"/>
      <c r="BI50" s="915"/>
      <c r="BJ50" s="915" t="s">
        <v>225</v>
      </c>
      <c r="BK50" s="915"/>
      <c r="BL50" s="915"/>
      <c r="BM50" s="915"/>
      <c r="BN50" s="915"/>
      <c r="BO50" s="915"/>
      <c r="BP50" s="915"/>
      <c r="BQ50" s="915"/>
      <c r="BR50" s="915"/>
      <c r="BS50" s="915"/>
      <c r="BT50" s="915"/>
      <c r="BU50" s="915"/>
      <c r="BV50" s="933"/>
      <c r="BW50" s="933"/>
      <c r="BX50" s="933"/>
      <c r="BY50" s="2190"/>
      <c r="BZ50" s="933"/>
      <c r="CA50" s="933"/>
      <c r="CB50" s="933"/>
      <c r="CC50" s="940" t="s">
        <v>225</v>
      </c>
      <c r="CD50" s="939"/>
      <c r="CE50" s="941"/>
      <c r="CF50" s="934"/>
      <c r="CG50" s="940"/>
      <c r="CH50" s="940"/>
      <c r="CI50" s="2323" t="s">
        <v>661</v>
      </c>
      <c r="CJ50" s="2324"/>
    </row>
    <row r="51" spans="1:88" ht="15.95" customHeight="1" thickBot="1" x14ac:dyDescent="0.25">
      <c r="A51" s="792"/>
      <c r="B51" s="920" t="s">
        <v>255</v>
      </c>
      <c r="C51" s="918" t="s">
        <v>203</v>
      </c>
      <c r="D51" s="918">
        <v>905</v>
      </c>
      <c r="E51" s="919"/>
      <c r="F51" s="924">
        <v>408.67</v>
      </c>
      <c r="G51" s="924">
        <v>394.01</v>
      </c>
      <c r="H51" s="924"/>
      <c r="I51" s="925"/>
      <c r="J51" s="917"/>
      <c r="K51" s="918"/>
      <c r="L51" s="918"/>
      <c r="M51" s="918"/>
      <c r="N51" s="918"/>
      <c r="O51" s="918"/>
      <c r="P51" s="918"/>
      <c r="Q51" s="918"/>
      <c r="R51" s="888"/>
      <c r="S51" s="888"/>
      <c r="T51" s="888"/>
      <c r="U51" s="889"/>
      <c r="V51" s="927"/>
      <c r="W51" s="918"/>
      <c r="X51" s="918"/>
      <c r="Y51" s="918"/>
      <c r="Z51" s="918"/>
      <c r="AA51" s="918"/>
      <c r="AB51" s="918"/>
      <c r="AC51" s="936"/>
      <c r="AD51" s="927"/>
      <c r="AE51" s="935"/>
      <c r="AF51" s="935"/>
      <c r="AG51" s="935"/>
      <c r="AH51" s="935"/>
      <c r="AI51" s="935"/>
      <c r="AJ51" s="935"/>
      <c r="AK51" s="937"/>
      <c r="AL51" s="927"/>
      <c r="AM51" s="918"/>
      <c r="AN51" s="918"/>
      <c r="AO51" s="918"/>
      <c r="AP51" s="918"/>
      <c r="AQ51" s="918"/>
      <c r="AR51" s="918"/>
      <c r="AS51" s="919"/>
      <c r="AT51" s="888"/>
      <c r="AU51" s="891"/>
      <c r="AV51" s="891"/>
      <c r="AW51" s="889"/>
      <c r="AX51" s="927"/>
      <c r="AY51" s="919"/>
      <c r="AZ51" s="927" t="s">
        <v>225</v>
      </c>
      <c r="BA51" s="918" t="s">
        <v>225</v>
      </c>
      <c r="BB51" s="919" t="s">
        <v>225</v>
      </c>
      <c r="BC51" s="942" t="s">
        <v>225</v>
      </c>
      <c r="BD51" s="927" t="s">
        <v>225</v>
      </c>
      <c r="BE51" s="918" t="s">
        <v>225</v>
      </c>
      <c r="BF51" s="919" t="s">
        <v>225</v>
      </c>
      <c r="BG51" s="935"/>
      <c r="BH51" s="918"/>
      <c r="BI51" s="918" t="s">
        <v>225</v>
      </c>
      <c r="BJ51" s="918" t="s">
        <v>225</v>
      </c>
      <c r="BK51" s="918" t="s">
        <v>225</v>
      </c>
      <c r="BL51" s="918" t="s">
        <v>225</v>
      </c>
      <c r="BM51" s="918" t="s">
        <v>225</v>
      </c>
      <c r="BN51" s="918" t="s">
        <v>225</v>
      </c>
      <c r="BO51" s="918">
        <v>1</v>
      </c>
      <c r="BP51" s="918"/>
      <c r="BQ51" s="918" t="s">
        <v>225</v>
      </c>
      <c r="BR51" s="918" t="s">
        <v>225</v>
      </c>
      <c r="BS51" s="918" t="s">
        <v>225</v>
      </c>
      <c r="BT51" s="918" t="s">
        <v>225</v>
      </c>
      <c r="BU51" s="918" t="s">
        <v>225</v>
      </c>
      <c r="BV51" s="936" t="s">
        <v>225</v>
      </c>
      <c r="BW51" s="936"/>
      <c r="BX51" s="936"/>
      <c r="BY51" s="2193"/>
      <c r="BZ51" s="936"/>
      <c r="CA51" s="936"/>
      <c r="CB51" s="936">
        <v>1</v>
      </c>
      <c r="CC51" s="942"/>
      <c r="CD51" s="938"/>
      <c r="CE51" s="943"/>
      <c r="CF51" s="937"/>
      <c r="CG51" s="942" t="s">
        <v>225</v>
      </c>
      <c r="CH51" s="942"/>
      <c r="CI51" s="2333" t="s">
        <v>659</v>
      </c>
      <c r="CJ51" s="2334" t="s">
        <v>225</v>
      </c>
    </row>
    <row r="52" spans="1:88" ht="15.95" customHeight="1" x14ac:dyDescent="0.2">
      <c r="A52" s="792"/>
      <c r="B52" s="921"/>
      <c r="C52" s="915"/>
      <c r="D52" s="915">
        <v>905</v>
      </c>
      <c r="E52" s="916">
        <v>966</v>
      </c>
      <c r="F52" s="922"/>
      <c r="G52" s="922">
        <v>394.01</v>
      </c>
      <c r="H52" s="922">
        <v>386.88</v>
      </c>
      <c r="I52" s="923"/>
      <c r="J52" s="914"/>
      <c r="K52" s="915"/>
      <c r="L52" s="915"/>
      <c r="M52" s="915"/>
      <c r="N52" s="915"/>
      <c r="O52" s="915"/>
      <c r="P52" s="915"/>
      <c r="Q52" s="915"/>
      <c r="R52" s="880"/>
      <c r="S52" s="880"/>
      <c r="T52" s="880"/>
      <c r="U52" s="881"/>
      <c r="V52" s="928" t="s">
        <v>225</v>
      </c>
      <c r="W52" s="912" t="s">
        <v>225</v>
      </c>
      <c r="X52" s="912" t="s">
        <v>225</v>
      </c>
      <c r="Y52" s="912" t="s">
        <v>225</v>
      </c>
      <c r="Z52" s="912" t="s">
        <v>225</v>
      </c>
      <c r="AA52" s="912" t="s">
        <v>225</v>
      </c>
      <c r="AB52" s="912" t="s">
        <v>225</v>
      </c>
      <c r="AC52" s="930" t="s">
        <v>225</v>
      </c>
      <c r="AD52" s="928" t="s">
        <v>225</v>
      </c>
      <c r="AE52" s="929" t="s">
        <v>225</v>
      </c>
      <c r="AF52" s="929" t="s">
        <v>225</v>
      </c>
      <c r="AG52" s="929" t="s">
        <v>225</v>
      </c>
      <c r="AH52" s="929" t="s">
        <v>225</v>
      </c>
      <c r="AI52" s="932"/>
      <c r="AJ52" s="929" t="s">
        <v>225</v>
      </c>
      <c r="AK52" s="931" t="s">
        <v>225</v>
      </c>
      <c r="AL52" s="928" t="s">
        <v>225</v>
      </c>
      <c r="AM52" s="912" t="s">
        <v>225</v>
      </c>
      <c r="AN52" s="912" t="s">
        <v>225</v>
      </c>
      <c r="AO52" s="912" t="s">
        <v>225</v>
      </c>
      <c r="AP52" s="912" t="s">
        <v>225</v>
      </c>
      <c r="AQ52" s="912" t="s">
        <v>225</v>
      </c>
      <c r="AR52" s="912" t="s">
        <v>225</v>
      </c>
      <c r="AS52" s="913" t="s">
        <v>225</v>
      </c>
      <c r="AT52" s="880"/>
      <c r="AU52" s="883"/>
      <c r="AV52" s="883"/>
      <c r="AW52" s="881"/>
      <c r="AX52" s="926"/>
      <c r="AY52" s="916" t="s">
        <v>225</v>
      </c>
      <c r="AZ52" s="926"/>
      <c r="BA52" s="915"/>
      <c r="BB52" s="916"/>
      <c r="BC52" s="940" t="s">
        <v>225</v>
      </c>
      <c r="BD52" s="926"/>
      <c r="BE52" s="915"/>
      <c r="BF52" s="916"/>
      <c r="BG52" s="932"/>
      <c r="BH52" s="915"/>
      <c r="BI52" s="915"/>
      <c r="BJ52" s="915" t="s">
        <v>225</v>
      </c>
      <c r="BK52" s="915"/>
      <c r="BL52" s="915"/>
      <c r="BM52" s="915"/>
      <c r="BN52" s="915"/>
      <c r="BO52" s="915"/>
      <c r="BP52" s="915"/>
      <c r="BQ52" s="915"/>
      <c r="BR52" s="915"/>
      <c r="BS52" s="915"/>
      <c r="BT52" s="915"/>
      <c r="BU52" s="915"/>
      <c r="BV52" s="933"/>
      <c r="BW52" s="933"/>
      <c r="BX52" s="933"/>
      <c r="BY52" s="2190"/>
      <c r="BZ52" s="933"/>
      <c r="CA52" s="933"/>
      <c r="CB52" s="933"/>
      <c r="CC52" s="940" t="s">
        <v>225</v>
      </c>
      <c r="CD52" s="939"/>
      <c r="CE52" s="941"/>
      <c r="CF52" s="934"/>
      <c r="CG52" s="940"/>
      <c r="CH52" s="940"/>
      <c r="CI52" s="2323" t="s">
        <v>664</v>
      </c>
      <c r="CJ52" s="2324"/>
    </row>
    <row r="53" spans="1:88" ht="15.95" customHeight="1" x14ac:dyDescent="0.2">
      <c r="A53" s="792"/>
      <c r="B53" s="921" t="s">
        <v>256</v>
      </c>
      <c r="C53" s="915" t="s">
        <v>200</v>
      </c>
      <c r="D53" s="915">
        <v>906</v>
      </c>
      <c r="E53" s="916"/>
      <c r="F53" s="922">
        <v>411.01</v>
      </c>
      <c r="G53" s="922">
        <v>396.85</v>
      </c>
      <c r="H53" s="922"/>
      <c r="I53" s="923"/>
      <c r="J53" s="914"/>
      <c r="K53" s="915"/>
      <c r="L53" s="915"/>
      <c r="M53" s="915"/>
      <c r="N53" s="915"/>
      <c r="O53" s="915"/>
      <c r="P53" s="915"/>
      <c r="Q53" s="915"/>
      <c r="R53" s="884"/>
      <c r="S53" s="884"/>
      <c r="T53" s="884"/>
      <c r="U53" s="885"/>
      <c r="V53" s="926"/>
      <c r="W53" s="915"/>
      <c r="X53" s="915"/>
      <c r="Y53" s="915"/>
      <c r="Z53" s="915"/>
      <c r="AA53" s="915"/>
      <c r="AB53" s="915"/>
      <c r="AC53" s="933"/>
      <c r="AD53" s="926"/>
      <c r="AE53" s="932"/>
      <c r="AF53" s="932"/>
      <c r="AG53" s="932"/>
      <c r="AH53" s="932"/>
      <c r="AI53" s="932"/>
      <c r="AJ53" s="932"/>
      <c r="AK53" s="934"/>
      <c r="AL53" s="926"/>
      <c r="AM53" s="915"/>
      <c r="AN53" s="915"/>
      <c r="AO53" s="915"/>
      <c r="AP53" s="915"/>
      <c r="AQ53" s="915"/>
      <c r="AR53" s="915"/>
      <c r="AS53" s="916"/>
      <c r="AT53" s="884"/>
      <c r="AU53" s="887"/>
      <c r="AV53" s="887"/>
      <c r="AW53" s="885"/>
      <c r="AX53" s="926"/>
      <c r="AY53" s="916"/>
      <c r="AZ53" s="926" t="s">
        <v>225</v>
      </c>
      <c r="BA53" s="915" t="s">
        <v>225</v>
      </c>
      <c r="BB53" s="916" t="s">
        <v>225</v>
      </c>
      <c r="BC53" s="940" t="s">
        <v>225</v>
      </c>
      <c r="BD53" s="926" t="s">
        <v>225</v>
      </c>
      <c r="BE53" s="915" t="s">
        <v>225</v>
      </c>
      <c r="BF53" s="916" t="s">
        <v>225</v>
      </c>
      <c r="BG53" s="932"/>
      <c r="BH53" s="915"/>
      <c r="BI53" s="915" t="s">
        <v>225</v>
      </c>
      <c r="BJ53" s="915" t="s">
        <v>225</v>
      </c>
      <c r="BK53" s="915" t="s">
        <v>225</v>
      </c>
      <c r="BL53" s="915" t="s">
        <v>225</v>
      </c>
      <c r="BM53" s="915" t="s">
        <v>225</v>
      </c>
      <c r="BN53" s="915" t="s">
        <v>225</v>
      </c>
      <c r="BO53" s="915">
        <v>1</v>
      </c>
      <c r="BP53" s="915"/>
      <c r="BQ53" s="915" t="s">
        <v>225</v>
      </c>
      <c r="BR53" s="915" t="s">
        <v>225</v>
      </c>
      <c r="BS53" s="915" t="s">
        <v>225</v>
      </c>
      <c r="BT53" s="915" t="s">
        <v>225</v>
      </c>
      <c r="BU53" s="915" t="s">
        <v>225</v>
      </c>
      <c r="BV53" s="933" t="s">
        <v>225</v>
      </c>
      <c r="BW53" s="933"/>
      <c r="BX53" s="933"/>
      <c r="BY53" s="2190"/>
      <c r="BZ53" s="933"/>
      <c r="CA53" s="933"/>
      <c r="CB53" s="933">
        <v>1</v>
      </c>
      <c r="CC53" s="940"/>
      <c r="CD53" s="939"/>
      <c r="CE53" s="941"/>
      <c r="CF53" s="934"/>
      <c r="CG53" s="940" t="s">
        <v>225</v>
      </c>
      <c r="CH53" s="940"/>
      <c r="CI53" s="2323" t="s">
        <v>659</v>
      </c>
      <c r="CJ53" s="2324" t="s">
        <v>225</v>
      </c>
    </row>
    <row r="54" spans="1:88" ht="15.95" customHeight="1" x14ac:dyDescent="0.2">
      <c r="A54" s="792"/>
      <c r="B54" s="921"/>
      <c r="C54" s="915"/>
      <c r="D54" s="915">
        <v>906</v>
      </c>
      <c r="E54" s="916">
        <v>905</v>
      </c>
      <c r="F54" s="922"/>
      <c r="G54" s="922">
        <v>396.85</v>
      </c>
      <c r="H54" s="922">
        <v>394.5</v>
      </c>
      <c r="I54" s="923"/>
      <c r="J54" s="914"/>
      <c r="K54" s="915"/>
      <c r="L54" s="915"/>
      <c r="M54" s="915"/>
      <c r="N54" s="915"/>
      <c r="O54" s="915"/>
      <c r="P54" s="915"/>
      <c r="Q54" s="915"/>
      <c r="R54" s="884"/>
      <c r="S54" s="884"/>
      <c r="T54" s="884"/>
      <c r="U54" s="885"/>
      <c r="V54" s="926" t="s">
        <v>225</v>
      </c>
      <c r="W54" s="915" t="s">
        <v>225</v>
      </c>
      <c r="X54" s="915" t="s">
        <v>225</v>
      </c>
      <c r="Y54" s="915" t="s">
        <v>225</v>
      </c>
      <c r="Z54" s="915" t="s">
        <v>225</v>
      </c>
      <c r="AA54" s="915" t="s">
        <v>225</v>
      </c>
      <c r="AB54" s="915" t="s">
        <v>225</v>
      </c>
      <c r="AC54" s="933" t="s">
        <v>225</v>
      </c>
      <c r="AD54" s="926" t="s">
        <v>225</v>
      </c>
      <c r="AE54" s="932" t="s">
        <v>225</v>
      </c>
      <c r="AF54" s="932" t="s">
        <v>225</v>
      </c>
      <c r="AG54" s="932" t="s">
        <v>225</v>
      </c>
      <c r="AH54" s="932" t="s">
        <v>225</v>
      </c>
      <c r="AI54" s="932"/>
      <c r="AJ54" s="932" t="s">
        <v>225</v>
      </c>
      <c r="AK54" s="934" t="s">
        <v>225</v>
      </c>
      <c r="AL54" s="926" t="s">
        <v>225</v>
      </c>
      <c r="AM54" s="915" t="s">
        <v>225</v>
      </c>
      <c r="AN54" s="915" t="s">
        <v>225</v>
      </c>
      <c r="AO54" s="915" t="s">
        <v>225</v>
      </c>
      <c r="AP54" s="915" t="s">
        <v>225</v>
      </c>
      <c r="AQ54" s="915" t="s">
        <v>225</v>
      </c>
      <c r="AR54" s="915" t="s">
        <v>225</v>
      </c>
      <c r="AS54" s="916" t="s">
        <v>225</v>
      </c>
      <c r="AT54" s="884"/>
      <c r="AU54" s="887"/>
      <c r="AV54" s="887"/>
      <c r="AW54" s="885"/>
      <c r="AX54" s="926"/>
      <c r="AY54" s="916" t="s">
        <v>225</v>
      </c>
      <c r="AZ54" s="926"/>
      <c r="BA54" s="915"/>
      <c r="BB54" s="916"/>
      <c r="BC54" s="940" t="s">
        <v>225</v>
      </c>
      <c r="BD54" s="926"/>
      <c r="BE54" s="915"/>
      <c r="BF54" s="916"/>
      <c r="BG54" s="932"/>
      <c r="BH54" s="915"/>
      <c r="BI54" s="915"/>
      <c r="BJ54" s="915" t="s">
        <v>225</v>
      </c>
      <c r="BK54" s="915"/>
      <c r="BL54" s="915"/>
      <c r="BM54" s="915"/>
      <c r="BN54" s="915"/>
      <c r="BO54" s="915"/>
      <c r="BP54" s="915"/>
      <c r="BQ54" s="915"/>
      <c r="BR54" s="915"/>
      <c r="BS54" s="915"/>
      <c r="BT54" s="915"/>
      <c r="BU54" s="915"/>
      <c r="BV54" s="933"/>
      <c r="BW54" s="933"/>
      <c r="BX54" s="933"/>
      <c r="BY54" s="2190"/>
      <c r="BZ54" s="933"/>
      <c r="CA54" s="933"/>
      <c r="CB54" s="933"/>
      <c r="CC54" s="940" t="s">
        <v>225</v>
      </c>
      <c r="CD54" s="939"/>
      <c r="CE54" s="941"/>
      <c r="CF54" s="934"/>
      <c r="CG54" s="940"/>
      <c r="CH54" s="940"/>
      <c r="CI54" s="2323" t="s">
        <v>664</v>
      </c>
      <c r="CJ54" s="2324"/>
    </row>
    <row r="55" spans="1:88" ht="15.95" customHeight="1" x14ac:dyDescent="0.2">
      <c r="A55" s="792"/>
      <c r="B55" s="921" t="s">
        <v>257</v>
      </c>
      <c r="C55" s="915" t="s">
        <v>200</v>
      </c>
      <c r="D55" s="915">
        <v>907</v>
      </c>
      <c r="E55" s="916"/>
      <c r="F55" s="922">
        <v>405.02</v>
      </c>
      <c r="G55" s="922">
        <v>398.81</v>
      </c>
      <c r="H55" s="922"/>
      <c r="I55" s="923"/>
      <c r="J55" s="914"/>
      <c r="K55" s="915"/>
      <c r="L55" s="915"/>
      <c r="M55" s="915"/>
      <c r="N55" s="915"/>
      <c r="O55" s="915"/>
      <c r="P55" s="915"/>
      <c r="Q55" s="915"/>
      <c r="R55" s="884"/>
      <c r="S55" s="884"/>
      <c r="T55" s="884"/>
      <c r="U55" s="885"/>
      <c r="V55" s="926"/>
      <c r="W55" s="915"/>
      <c r="X55" s="915"/>
      <c r="Y55" s="915"/>
      <c r="Z55" s="915"/>
      <c r="AA55" s="915"/>
      <c r="AB55" s="915"/>
      <c r="AC55" s="933"/>
      <c r="AD55" s="926"/>
      <c r="AE55" s="932"/>
      <c r="AF55" s="932"/>
      <c r="AG55" s="932"/>
      <c r="AH55" s="932"/>
      <c r="AI55" s="932"/>
      <c r="AJ55" s="932"/>
      <c r="AK55" s="934"/>
      <c r="AL55" s="926"/>
      <c r="AM55" s="915"/>
      <c r="AN55" s="915"/>
      <c r="AO55" s="915"/>
      <c r="AP55" s="915"/>
      <c r="AQ55" s="915"/>
      <c r="AR55" s="915"/>
      <c r="AS55" s="916"/>
      <c r="AT55" s="884"/>
      <c r="AU55" s="887"/>
      <c r="AV55" s="887"/>
      <c r="AW55" s="885"/>
      <c r="AX55" s="926"/>
      <c r="AY55" s="916"/>
      <c r="AZ55" s="926">
        <v>1</v>
      </c>
      <c r="BA55" s="915">
        <v>1.21</v>
      </c>
      <c r="BB55" s="916" t="s">
        <v>225</v>
      </c>
      <c r="BC55" s="940" t="s">
        <v>225</v>
      </c>
      <c r="BD55" s="926" t="s">
        <v>225</v>
      </c>
      <c r="BE55" s="915" t="s">
        <v>225</v>
      </c>
      <c r="BF55" s="916" t="s">
        <v>225</v>
      </c>
      <c r="BG55" s="932"/>
      <c r="BH55" s="915"/>
      <c r="BI55" s="915" t="s">
        <v>225</v>
      </c>
      <c r="BJ55" s="915" t="s">
        <v>225</v>
      </c>
      <c r="BK55" s="915" t="s">
        <v>225</v>
      </c>
      <c r="BL55" s="915" t="s">
        <v>225</v>
      </c>
      <c r="BM55" s="915" t="s">
        <v>225</v>
      </c>
      <c r="BN55" s="915" t="s">
        <v>225</v>
      </c>
      <c r="BO55" s="915" t="s">
        <v>225</v>
      </c>
      <c r="BP55" s="915"/>
      <c r="BQ55" s="915" t="s">
        <v>225</v>
      </c>
      <c r="BR55" s="915">
        <v>1</v>
      </c>
      <c r="BS55" s="915" t="s">
        <v>225</v>
      </c>
      <c r="BT55" s="915">
        <v>1</v>
      </c>
      <c r="BU55" s="915" t="s">
        <v>225</v>
      </c>
      <c r="BV55" s="933" t="s">
        <v>225</v>
      </c>
      <c r="BW55" s="933"/>
      <c r="BX55" s="933"/>
      <c r="BY55" s="2190"/>
      <c r="BZ55" s="933"/>
      <c r="CA55" s="933"/>
      <c r="CB55" s="933"/>
      <c r="CC55" s="940"/>
      <c r="CD55" s="939"/>
      <c r="CE55" s="941"/>
      <c r="CF55" s="934"/>
      <c r="CG55" s="940" t="s">
        <v>225</v>
      </c>
      <c r="CH55" s="940"/>
      <c r="CI55" s="2323" t="s">
        <v>258</v>
      </c>
      <c r="CJ55" s="2324" t="s">
        <v>225</v>
      </c>
    </row>
    <row r="56" spans="1:88" ht="15.95" customHeight="1" thickBot="1" x14ac:dyDescent="0.25">
      <c r="A56" s="792"/>
      <c r="B56" s="920"/>
      <c r="C56" s="918"/>
      <c r="D56" s="918">
        <v>907</v>
      </c>
      <c r="E56" s="919">
        <v>906</v>
      </c>
      <c r="F56" s="924"/>
      <c r="G56" s="924">
        <v>398.81</v>
      </c>
      <c r="H56" s="924">
        <v>396.85</v>
      </c>
      <c r="I56" s="925"/>
      <c r="J56" s="917"/>
      <c r="K56" s="918"/>
      <c r="L56" s="918"/>
      <c r="M56" s="918"/>
      <c r="N56" s="918"/>
      <c r="O56" s="918"/>
      <c r="P56" s="918"/>
      <c r="Q56" s="918"/>
      <c r="R56" s="888"/>
      <c r="S56" s="888"/>
      <c r="T56" s="888"/>
      <c r="U56" s="889"/>
      <c r="V56" s="927" t="s">
        <v>225</v>
      </c>
      <c r="W56" s="918" t="s">
        <v>225</v>
      </c>
      <c r="X56" s="918" t="s">
        <v>225</v>
      </c>
      <c r="Y56" s="918" t="s">
        <v>225</v>
      </c>
      <c r="Z56" s="918" t="s">
        <v>225</v>
      </c>
      <c r="AA56" s="918" t="s">
        <v>225</v>
      </c>
      <c r="AB56" s="918" t="s">
        <v>225</v>
      </c>
      <c r="AC56" s="936" t="s">
        <v>225</v>
      </c>
      <c r="AD56" s="927" t="s">
        <v>225</v>
      </c>
      <c r="AE56" s="935" t="s">
        <v>225</v>
      </c>
      <c r="AF56" s="935" t="s">
        <v>225</v>
      </c>
      <c r="AG56" s="935" t="s">
        <v>225</v>
      </c>
      <c r="AH56" s="935"/>
      <c r="AI56" s="935" t="s">
        <v>225</v>
      </c>
      <c r="AJ56" s="935" t="s">
        <v>225</v>
      </c>
      <c r="AK56" s="937" t="s">
        <v>225</v>
      </c>
      <c r="AL56" s="927" t="s">
        <v>225</v>
      </c>
      <c r="AM56" s="918" t="s">
        <v>225</v>
      </c>
      <c r="AN56" s="918" t="s">
        <v>225</v>
      </c>
      <c r="AO56" s="918" t="s">
        <v>225</v>
      </c>
      <c r="AP56" s="918" t="s">
        <v>225</v>
      </c>
      <c r="AQ56" s="918" t="s">
        <v>225</v>
      </c>
      <c r="AR56" s="918" t="s">
        <v>225</v>
      </c>
      <c r="AS56" s="919" t="s">
        <v>225</v>
      </c>
      <c r="AT56" s="888"/>
      <c r="AU56" s="891"/>
      <c r="AV56" s="891"/>
      <c r="AW56" s="889"/>
      <c r="AX56" s="927" t="s">
        <v>225</v>
      </c>
      <c r="AY56" s="919" t="s">
        <v>225</v>
      </c>
      <c r="AZ56" s="927"/>
      <c r="BA56" s="918"/>
      <c r="BB56" s="919"/>
      <c r="BC56" s="942" t="s">
        <v>225</v>
      </c>
      <c r="BD56" s="927"/>
      <c r="BE56" s="918"/>
      <c r="BF56" s="919"/>
      <c r="BG56" s="935"/>
      <c r="BH56" s="918"/>
      <c r="BI56" s="918"/>
      <c r="BJ56" s="918" t="s">
        <v>225</v>
      </c>
      <c r="BK56" s="918"/>
      <c r="BL56" s="918"/>
      <c r="BM56" s="918"/>
      <c r="BN56" s="918"/>
      <c r="BO56" s="918"/>
      <c r="BP56" s="918"/>
      <c r="BQ56" s="918"/>
      <c r="BR56" s="918"/>
      <c r="BS56" s="918"/>
      <c r="BT56" s="918"/>
      <c r="BU56" s="918"/>
      <c r="BV56" s="936"/>
      <c r="BW56" s="936"/>
      <c r="BX56" s="936"/>
      <c r="BY56" s="2193"/>
      <c r="BZ56" s="936"/>
      <c r="CA56" s="936"/>
      <c r="CB56" s="936"/>
      <c r="CC56" s="942" t="s">
        <v>225</v>
      </c>
      <c r="CD56" s="938"/>
      <c r="CE56" s="943"/>
      <c r="CF56" s="937"/>
      <c r="CG56" s="942"/>
      <c r="CH56" s="942"/>
      <c r="CI56" s="2323" t="s">
        <v>665</v>
      </c>
      <c r="CJ56" s="2324"/>
    </row>
    <row r="57" spans="1:88" ht="15.95" customHeight="1" x14ac:dyDescent="0.2">
      <c r="A57" s="792"/>
      <c r="B57" s="921" t="s">
        <v>259</v>
      </c>
      <c r="C57" s="915" t="s">
        <v>200</v>
      </c>
      <c r="D57" s="915">
        <v>908</v>
      </c>
      <c r="E57" s="916"/>
      <c r="F57" s="922">
        <v>423.19</v>
      </c>
      <c r="G57" s="922">
        <v>418.55</v>
      </c>
      <c r="H57" s="922"/>
      <c r="I57" s="923"/>
      <c r="J57" s="914"/>
      <c r="K57" s="915"/>
      <c r="L57" s="915"/>
      <c r="M57" s="915"/>
      <c r="N57" s="915"/>
      <c r="O57" s="915"/>
      <c r="P57" s="915"/>
      <c r="Q57" s="915"/>
      <c r="R57" s="880"/>
      <c r="S57" s="880"/>
      <c r="T57" s="880"/>
      <c r="U57" s="881"/>
      <c r="V57" s="928"/>
      <c r="W57" s="912"/>
      <c r="X57" s="912"/>
      <c r="Y57" s="912"/>
      <c r="Z57" s="912"/>
      <c r="AA57" s="912"/>
      <c r="AB57" s="912"/>
      <c r="AC57" s="930"/>
      <c r="AD57" s="928"/>
      <c r="AE57" s="929"/>
      <c r="AF57" s="929"/>
      <c r="AG57" s="929"/>
      <c r="AH57" s="929"/>
      <c r="AI57" s="932"/>
      <c r="AJ57" s="929"/>
      <c r="AK57" s="931"/>
      <c r="AL57" s="928"/>
      <c r="AM57" s="912"/>
      <c r="AN57" s="912"/>
      <c r="AO57" s="912"/>
      <c r="AP57" s="912"/>
      <c r="AQ57" s="912"/>
      <c r="AR57" s="912"/>
      <c r="AS57" s="913"/>
      <c r="AT57" s="880"/>
      <c r="AU57" s="883"/>
      <c r="AV57" s="883"/>
      <c r="AW57" s="881"/>
      <c r="AX57" s="926"/>
      <c r="AY57" s="916"/>
      <c r="AZ57" s="926"/>
      <c r="BA57" s="915" t="s">
        <v>225</v>
      </c>
      <c r="BB57" s="916" t="s">
        <v>225</v>
      </c>
      <c r="BC57" s="940" t="s">
        <v>225</v>
      </c>
      <c r="BD57" s="926" t="s">
        <v>225</v>
      </c>
      <c r="BE57" s="915" t="s">
        <v>225</v>
      </c>
      <c r="BF57" s="916" t="s">
        <v>225</v>
      </c>
      <c r="BG57" s="932"/>
      <c r="BH57" s="915"/>
      <c r="BI57" s="915" t="s">
        <v>225</v>
      </c>
      <c r="BJ57" s="915" t="s">
        <v>225</v>
      </c>
      <c r="BK57" s="915" t="s">
        <v>225</v>
      </c>
      <c r="BL57" s="915" t="s">
        <v>225</v>
      </c>
      <c r="BM57" s="915" t="s">
        <v>225</v>
      </c>
      <c r="BN57" s="915" t="s">
        <v>225</v>
      </c>
      <c r="BO57" s="915" t="s">
        <v>225</v>
      </c>
      <c r="BP57" s="915"/>
      <c r="BQ57" s="915" t="s">
        <v>225</v>
      </c>
      <c r="BR57" s="915" t="s">
        <v>225</v>
      </c>
      <c r="BS57" s="915" t="s">
        <v>225</v>
      </c>
      <c r="BT57" s="915">
        <v>1</v>
      </c>
      <c r="BU57" s="915" t="s">
        <v>225</v>
      </c>
      <c r="BV57" s="933" t="s">
        <v>225</v>
      </c>
      <c r="BW57" s="933"/>
      <c r="BX57" s="933">
        <v>1</v>
      </c>
      <c r="BY57" s="2190"/>
      <c r="BZ57" s="933"/>
      <c r="CA57" s="933"/>
      <c r="CB57" s="933"/>
      <c r="CC57" s="940"/>
      <c r="CD57" s="939"/>
      <c r="CE57" s="941"/>
      <c r="CF57" s="934"/>
      <c r="CG57" s="940" t="s">
        <v>225</v>
      </c>
      <c r="CH57" s="940"/>
      <c r="CI57" s="2321" t="s">
        <v>229</v>
      </c>
      <c r="CJ57" s="2322" t="s">
        <v>225</v>
      </c>
    </row>
    <row r="58" spans="1:88" ht="15.95" customHeight="1" x14ac:dyDescent="0.2">
      <c r="A58" s="792"/>
      <c r="B58" s="921"/>
      <c r="C58" s="915"/>
      <c r="D58" s="915">
        <v>908</v>
      </c>
      <c r="E58" s="916">
        <v>905</v>
      </c>
      <c r="F58" s="922"/>
      <c r="G58" s="922">
        <v>418.55</v>
      </c>
      <c r="H58" s="922">
        <v>401.65</v>
      </c>
      <c r="I58" s="923"/>
      <c r="J58" s="914"/>
      <c r="K58" s="915"/>
      <c r="L58" s="915"/>
      <c r="M58" s="915"/>
      <c r="N58" s="915"/>
      <c r="O58" s="915"/>
      <c r="P58" s="915"/>
      <c r="Q58" s="915"/>
      <c r="R58" s="884"/>
      <c r="S58" s="884"/>
      <c r="T58" s="884"/>
      <c r="U58" s="885"/>
      <c r="V58" s="926" t="s">
        <v>225</v>
      </c>
      <c r="W58" s="915" t="s">
        <v>225</v>
      </c>
      <c r="X58" s="915" t="s">
        <v>225</v>
      </c>
      <c r="Y58" s="915" t="s">
        <v>225</v>
      </c>
      <c r="Z58" s="915" t="s">
        <v>225</v>
      </c>
      <c r="AA58" s="915" t="s">
        <v>225</v>
      </c>
      <c r="AB58" s="915" t="s">
        <v>225</v>
      </c>
      <c r="AC58" s="933" t="s">
        <v>225</v>
      </c>
      <c r="AD58" s="926" t="s">
        <v>225</v>
      </c>
      <c r="AE58" s="932" t="s">
        <v>225</v>
      </c>
      <c r="AF58" s="932"/>
      <c r="AG58" s="932" t="s">
        <v>225</v>
      </c>
      <c r="AH58" s="932" t="s">
        <v>225</v>
      </c>
      <c r="AI58" s="932" t="s">
        <v>225</v>
      </c>
      <c r="AJ58" s="932" t="s">
        <v>225</v>
      </c>
      <c r="AK58" s="934" t="s">
        <v>225</v>
      </c>
      <c r="AL58" s="926" t="s">
        <v>225</v>
      </c>
      <c r="AM58" s="915" t="s">
        <v>225</v>
      </c>
      <c r="AN58" s="915" t="s">
        <v>225</v>
      </c>
      <c r="AO58" s="915" t="s">
        <v>225</v>
      </c>
      <c r="AP58" s="915" t="s">
        <v>225</v>
      </c>
      <c r="AQ58" s="915" t="s">
        <v>225</v>
      </c>
      <c r="AR58" s="915" t="s">
        <v>225</v>
      </c>
      <c r="AS58" s="916" t="s">
        <v>225</v>
      </c>
      <c r="AT58" s="884"/>
      <c r="AU58" s="887"/>
      <c r="AV58" s="887"/>
      <c r="AW58" s="885"/>
      <c r="AX58" s="926" t="s">
        <v>225</v>
      </c>
      <c r="AY58" s="916" t="s">
        <v>225</v>
      </c>
      <c r="AZ58" s="926"/>
      <c r="BA58" s="915"/>
      <c r="BB58" s="916"/>
      <c r="BC58" s="940" t="s">
        <v>225</v>
      </c>
      <c r="BD58" s="926"/>
      <c r="BE58" s="915"/>
      <c r="BF58" s="916"/>
      <c r="BG58" s="932"/>
      <c r="BH58" s="915"/>
      <c r="BI58" s="915"/>
      <c r="BJ58" s="915" t="s">
        <v>225</v>
      </c>
      <c r="BK58" s="915"/>
      <c r="BL58" s="915"/>
      <c r="BM58" s="915"/>
      <c r="BN58" s="915"/>
      <c r="BO58" s="915"/>
      <c r="BP58" s="915"/>
      <c r="BQ58" s="915"/>
      <c r="BR58" s="915"/>
      <c r="BS58" s="915"/>
      <c r="BT58" s="915"/>
      <c r="BU58" s="915"/>
      <c r="BV58" s="933"/>
      <c r="BW58" s="933"/>
      <c r="BX58" s="933"/>
      <c r="BY58" s="2190"/>
      <c r="BZ58" s="933"/>
      <c r="CA58" s="933"/>
      <c r="CB58" s="933"/>
      <c r="CC58" s="940" t="s">
        <v>225</v>
      </c>
      <c r="CD58" s="939"/>
      <c r="CE58" s="941"/>
      <c r="CF58" s="934"/>
      <c r="CG58" s="940"/>
      <c r="CH58" s="940"/>
      <c r="CI58" s="2323" t="s">
        <v>661</v>
      </c>
      <c r="CJ58" s="2324"/>
    </row>
    <row r="59" spans="1:88" ht="15.95" customHeight="1" x14ac:dyDescent="0.2">
      <c r="A59" s="792"/>
      <c r="B59" s="921" t="s">
        <v>260</v>
      </c>
      <c r="C59" s="915" t="s">
        <v>203</v>
      </c>
      <c r="D59" s="915">
        <v>909</v>
      </c>
      <c r="E59" s="916"/>
      <c r="F59" s="922">
        <v>424.91</v>
      </c>
      <c r="G59" s="922">
        <v>420.41</v>
      </c>
      <c r="H59" s="922"/>
      <c r="I59" s="923"/>
      <c r="J59" s="914"/>
      <c r="K59" s="915"/>
      <c r="L59" s="915"/>
      <c r="M59" s="915"/>
      <c r="N59" s="915"/>
      <c r="O59" s="915"/>
      <c r="P59" s="915"/>
      <c r="Q59" s="915"/>
      <c r="R59" s="884"/>
      <c r="S59" s="884"/>
      <c r="T59" s="884"/>
      <c r="U59" s="885"/>
      <c r="V59" s="926"/>
      <c r="W59" s="915"/>
      <c r="X59" s="915"/>
      <c r="Y59" s="915"/>
      <c r="Z59" s="915"/>
      <c r="AA59" s="915"/>
      <c r="AB59" s="915"/>
      <c r="AC59" s="933"/>
      <c r="AD59" s="926"/>
      <c r="AE59" s="932"/>
      <c r="AF59" s="932"/>
      <c r="AG59" s="932"/>
      <c r="AH59" s="932"/>
      <c r="AI59" s="932"/>
      <c r="AJ59" s="932"/>
      <c r="AK59" s="934"/>
      <c r="AL59" s="926"/>
      <c r="AM59" s="915"/>
      <c r="AN59" s="915"/>
      <c r="AO59" s="915"/>
      <c r="AP59" s="915"/>
      <c r="AQ59" s="915"/>
      <c r="AR59" s="915"/>
      <c r="AS59" s="916"/>
      <c r="AT59" s="884"/>
      <c r="AU59" s="887"/>
      <c r="AV59" s="887"/>
      <c r="AW59" s="885"/>
      <c r="AX59" s="926"/>
      <c r="AY59" s="916"/>
      <c r="AZ59" s="926"/>
      <c r="BA59" s="915" t="s">
        <v>225</v>
      </c>
      <c r="BB59" s="916" t="s">
        <v>225</v>
      </c>
      <c r="BC59" s="940" t="s">
        <v>225</v>
      </c>
      <c r="BD59" s="926" t="s">
        <v>225</v>
      </c>
      <c r="BE59" s="915" t="s">
        <v>225</v>
      </c>
      <c r="BF59" s="916" t="s">
        <v>225</v>
      </c>
      <c r="BG59" s="932"/>
      <c r="BH59" s="915"/>
      <c r="BI59" s="915" t="s">
        <v>225</v>
      </c>
      <c r="BJ59" s="915" t="s">
        <v>225</v>
      </c>
      <c r="BK59" s="915" t="s">
        <v>225</v>
      </c>
      <c r="BL59" s="915" t="s">
        <v>225</v>
      </c>
      <c r="BM59" s="915" t="s">
        <v>225</v>
      </c>
      <c r="BN59" s="915" t="s">
        <v>225</v>
      </c>
      <c r="BO59" s="915" t="s">
        <v>225</v>
      </c>
      <c r="BP59" s="915"/>
      <c r="BQ59" s="915" t="s">
        <v>225</v>
      </c>
      <c r="BR59" s="915" t="s">
        <v>225</v>
      </c>
      <c r="BS59" s="915" t="s">
        <v>225</v>
      </c>
      <c r="BT59" s="915">
        <v>1</v>
      </c>
      <c r="BU59" s="915" t="s">
        <v>225</v>
      </c>
      <c r="BV59" s="933" t="s">
        <v>225</v>
      </c>
      <c r="BW59" s="933"/>
      <c r="BX59" s="933">
        <v>1</v>
      </c>
      <c r="BY59" s="2190"/>
      <c r="BZ59" s="933"/>
      <c r="CA59" s="933"/>
      <c r="CB59" s="933"/>
      <c r="CC59" s="940"/>
      <c r="CD59" s="939"/>
      <c r="CE59" s="941"/>
      <c r="CF59" s="934"/>
      <c r="CG59" s="940" t="s">
        <v>225</v>
      </c>
      <c r="CH59" s="940"/>
      <c r="CI59" s="2323" t="s">
        <v>229</v>
      </c>
      <c r="CJ59" s="2324" t="s">
        <v>225</v>
      </c>
    </row>
    <row r="60" spans="1:88" ht="15.95" customHeight="1" x14ac:dyDescent="0.2">
      <c r="A60" s="792"/>
      <c r="B60" s="921"/>
      <c r="C60" s="915"/>
      <c r="D60" s="915">
        <v>909</v>
      </c>
      <c r="E60" s="916">
        <v>908</v>
      </c>
      <c r="F60" s="922"/>
      <c r="G60" s="922">
        <v>420.41</v>
      </c>
      <c r="H60" s="922">
        <v>419.24</v>
      </c>
      <c r="I60" s="923"/>
      <c r="J60" s="914"/>
      <c r="K60" s="915"/>
      <c r="L60" s="915"/>
      <c r="M60" s="915"/>
      <c r="N60" s="915"/>
      <c r="O60" s="915"/>
      <c r="P60" s="915"/>
      <c r="Q60" s="915"/>
      <c r="R60" s="884"/>
      <c r="S60" s="884"/>
      <c r="T60" s="884"/>
      <c r="U60" s="885"/>
      <c r="V60" s="926" t="s">
        <v>225</v>
      </c>
      <c r="W60" s="915" t="s">
        <v>225</v>
      </c>
      <c r="X60" s="915" t="s">
        <v>225</v>
      </c>
      <c r="Y60" s="915" t="s">
        <v>225</v>
      </c>
      <c r="Z60" s="915" t="s">
        <v>225</v>
      </c>
      <c r="AA60" s="915" t="s">
        <v>225</v>
      </c>
      <c r="AB60" s="915" t="s">
        <v>225</v>
      </c>
      <c r="AC60" s="933" t="s">
        <v>225</v>
      </c>
      <c r="AD60" s="926" t="s">
        <v>225</v>
      </c>
      <c r="AE60" s="932" t="s">
        <v>225</v>
      </c>
      <c r="AF60" s="932"/>
      <c r="AG60" s="932" t="s">
        <v>225</v>
      </c>
      <c r="AH60" s="932" t="s">
        <v>225</v>
      </c>
      <c r="AI60" s="932" t="s">
        <v>225</v>
      </c>
      <c r="AJ60" s="932" t="s">
        <v>225</v>
      </c>
      <c r="AK60" s="934" t="s">
        <v>225</v>
      </c>
      <c r="AL60" s="926" t="s">
        <v>225</v>
      </c>
      <c r="AM60" s="915" t="s">
        <v>225</v>
      </c>
      <c r="AN60" s="915" t="s">
        <v>225</v>
      </c>
      <c r="AO60" s="915" t="s">
        <v>225</v>
      </c>
      <c r="AP60" s="915" t="s">
        <v>225</v>
      </c>
      <c r="AQ60" s="915" t="s">
        <v>225</v>
      </c>
      <c r="AR60" s="915" t="s">
        <v>225</v>
      </c>
      <c r="AS60" s="916" t="s">
        <v>225</v>
      </c>
      <c r="AT60" s="884"/>
      <c r="AU60" s="887"/>
      <c r="AV60" s="887"/>
      <c r="AW60" s="885"/>
      <c r="AX60" s="926" t="s">
        <v>225</v>
      </c>
      <c r="AY60" s="916" t="s">
        <v>225</v>
      </c>
      <c r="AZ60" s="926"/>
      <c r="BA60" s="915"/>
      <c r="BB60" s="916"/>
      <c r="BC60" s="940" t="s">
        <v>225</v>
      </c>
      <c r="BD60" s="926"/>
      <c r="BE60" s="915"/>
      <c r="BF60" s="916"/>
      <c r="BG60" s="932"/>
      <c r="BH60" s="915"/>
      <c r="BI60" s="915"/>
      <c r="BJ60" s="915" t="s">
        <v>225</v>
      </c>
      <c r="BK60" s="915"/>
      <c r="BL60" s="915"/>
      <c r="BM60" s="915"/>
      <c r="BN60" s="915"/>
      <c r="BO60" s="915"/>
      <c r="BP60" s="915"/>
      <c r="BQ60" s="915"/>
      <c r="BR60" s="915"/>
      <c r="BS60" s="915"/>
      <c r="BT60" s="915"/>
      <c r="BU60" s="915"/>
      <c r="BV60" s="933"/>
      <c r="BW60" s="933"/>
      <c r="BX60" s="933"/>
      <c r="BY60" s="2190"/>
      <c r="BZ60" s="933"/>
      <c r="CA60" s="933"/>
      <c r="CB60" s="933"/>
      <c r="CC60" s="940" t="s">
        <v>225</v>
      </c>
      <c r="CD60" s="939"/>
      <c r="CE60" s="941"/>
      <c r="CF60" s="934"/>
      <c r="CG60" s="940"/>
      <c r="CH60" s="940"/>
      <c r="CI60" s="2323" t="s">
        <v>661</v>
      </c>
      <c r="CJ60" s="2324"/>
    </row>
    <row r="61" spans="1:88" ht="15.95" customHeight="1" thickBot="1" x14ac:dyDescent="0.25">
      <c r="A61" s="792"/>
      <c r="B61" s="920" t="s">
        <v>261</v>
      </c>
      <c r="C61" s="918" t="s">
        <v>203</v>
      </c>
      <c r="D61" s="918">
        <v>910</v>
      </c>
      <c r="E61" s="919"/>
      <c r="F61" s="924">
        <v>440.65</v>
      </c>
      <c r="G61" s="924">
        <v>436.45</v>
      </c>
      <c r="H61" s="924"/>
      <c r="I61" s="925"/>
      <c r="J61" s="917"/>
      <c r="K61" s="918"/>
      <c r="L61" s="918"/>
      <c r="M61" s="918"/>
      <c r="N61" s="918"/>
      <c r="O61" s="918"/>
      <c r="P61" s="918"/>
      <c r="Q61" s="918"/>
      <c r="R61" s="888"/>
      <c r="S61" s="888"/>
      <c r="T61" s="888"/>
      <c r="U61" s="889"/>
      <c r="V61" s="927"/>
      <c r="W61" s="918"/>
      <c r="X61" s="918"/>
      <c r="Y61" s="918"/>
      <c r="Z61" s="918"/>
      <c r="AA61" s="918"/>
      <c r="AB61" s="918"/>
      <c r="AC61" s="936"/>
      <c r="AD61" s="927"/>
      <c r="AE61" s="935"/>
      <c r="AF61" s="935"/>
      <c r="AG61" s="935"/>
      <c r="AH61" s="935"/>
      <c r="AI61" s="935"/>
      <c r="AJ61" s="935"/>
      <c r="AK61" s="937"/>
      <c r="AL61" s="927"/>
      <c r="AM61" s="918"/>
      <c r="AN61" s="918"/>
      <c r="AO61" s="918"/>
      <c r="AP61" s="918"/>
      <c r="AQ61" s="918"/>
      <c r="AR61" s="918"/>
      <c r="AS61" s="919"/>
      <c r="AT61" s="888"/>
      <c r="AU61" s="891"/>
      <c r="AV61" s="891"/>
      <c r="AW61" s="889"/>
      <c r="AX61" s="927"/>
      <c r="AY61" s="919"/>
      <c r="AZ61" s="927"/>
      <c r="BA61" s="918" t="s">
        <v>225</v>
      </c>
      <c r="BB61" s="919" t="s">
        <v>225</v>
      </c>
      <c r="BC61" s="942" t="s">
        <v>225</v>
      </c>
      <c r="BD61" s="927" t="s">
        <v>225</v>
      </c>
      <c r="BE61" s="918" t="s">
        <v>225</v>
      </c>
      <c r="BF61" s="919" t="s">
        <v>225</v>
      </c>
      <c r="BG61" s="935"/>
      <c r="BH61" s="918"/>
      <c r="BI61" s="918" t="s">
        <v>225</v>
      </c>
      <c r="BJ61" s="918" t="s">
        <v>225</v>
      </c>
      <c r="BK61" s="918" t="s">
        <v>225</v>
      </c>
      <c r="BL61" s="918" t="s">
        <v>225</v>
      </c>
      <c r="BM61" s="918" t="s">
        <v>225</v>
      </c>
      <c r="BN61" s="918" t="s">
        <v>225</v>
      </c>
      <c r="BO61" s="918" t="s">
        <v>225</v>
      </c>
      <c r="BP61" s="918"/>
      <c r="BQ61" s="918" t="s">
        <v>225</v>
      </c>
      <c r="BR61" s="918" t="s">
        <v>225</v>
      </c>
      <c r="BS61" s="918" t="s">
        <v>225</v>
      </c>
      <c r="BT61" s="918">
        <v>1</v>
      </c>
      <c r="BU61" s="918" t="s">
        <v>225</v>
      </c>
      <c r="BV61" s="936" t="s">
        <v>225</v>
      </c>
      <c r="BW61" s="936">
        <v>1</v>
      </c>
      <c r="BX61" s="936">
        <v>1</v>
      </c>
      <c r="BY61" s="2193"/>
      <c r="BZ61" s="936"/>
      <c r="CA61" s="936"/>
      <c r="CB61" s="936"/>
      <c r="CC61" s="942"/>
      <c r="CD61" s="938"/>
      <c r="CE61" s="943"/>
      <c r="CF61" s="937"/>
      <c r="CG61" s="942" t="s">
        <v>225</v>
      </c>
      <c r="CH61" s="942"/>
      <c r="CI61" s="2333" t="s">
        <v>229</v>
      </c>
      <c r="CJ61" s="2334" t="s">
        <v>225</v>
      </c>
    </row>
    <row r="62" spans="1:88" ht="15.95" customHeight="1" x14ac:dyDescent="0.2">
      <c r="A62" s="792"/>
      <c r="B62" s="921"/>
      <c r="C62" s="915"/>
      <c r="D62" s="915">
        <v>910</v>
      </c>
      <c r="E62" s="916">
        <v>909</v>
      </c>
      <c r="F62" s="922"/>
      <c r="G62" s="922">
        <v>436.45</v>
      </c>
      <c r="H62" s="922">
        <v>421.06</v>
      </c>
      <c r="I62" s="923"/>
      <c r="J62" s="914"/>
      <c r="K62" s="915"/>
      <c r="L62" s="915"/>
      <c r="M62" s="915"/>
      <c r="N62" s="915"/>
      <c r="O62" s="915"/>
      <c r="P62" s="915"/>
      <c r="Q62" s="915"/>
      <c r="R62" s="880"/>
      <c r="S62" s="880"/>
      <c r="T62" s="880"/>
      <c r="U62" s="881"/>
      <c r="V62" s="928" t="s">
        <v>225</v>
      </c>
      <c r="W62" s="912" t="s">
        <v>225</v>
      </c>
      <c r="X62" s="912" t="s">
        <v>225</v>
      </c>
      <c r="Y62" s="912" t="s">
        <v>225</v>
      </c>
      <c r="Z62" s="912" t="s">
        <v>225</v>
      </c>
      <c r="AA62" s="912" t="s">
        <v>225</v>
      </c>
      <c r="AB62" s="912" t="s">
        <v>225</v>
      </c>
      <c r="AC62" s="930" t="s">
        <v>225</v>
      </c>
      <c r="AD62" s="928" t="s">
        <v>225</v>
      </c>
      <c r="AE62" s="929" t="s">
        <v>225</v>
      </c>
      <c r="AF62" s="929"/>
      <c r="AG62" s="929" t="s">
        <v>225</v>
      </c>
      <c r="AH62" s="929" t="s">
        <v>225</v>
      </c>
      <c r="AI62" s="932" t="s">
        <v>225</v>
      </c>
      <c r="AJ62" s="929" t="s">
        <v>225</v>
      </c>
      <c r="AK62" s="931" t="s">
        <v>225</v>
      </c>
      <c r="AL62" s="928" t="s">
        <v>225</v>
      </c>
      <c r="AM62" s="912" t="s">
        <v>225</v>
      </c>
      <c r="AN62" s="912" t="s">
        <v>225</v>
      </c>
      <c r="AO62" s="912" t="s">
        <v>225</v>
      </c>
      <c r="AP62" s="912" t="s">
        <v>225</v>
      </c>
      <c r="AQ62" s="912" t="s">
        <v>225</v>
      </c>
      <c r="AR62" s="912" t="s">
        <v>225</v>
      </c>
      <c r="AS62" s="913" t="s">
        <v>225</v>
      </c>
      <c r="AT62" s="880"/>
      <c r="AU62" s="883"/>
      <c r="AV62" s="883"/>
      <c r="AW62" s="881"/>
      <c r="AX62" s="926" t="s">
        <v>225</v>
      </c>
      <c r="AY62" s="916" t="s">
        <v>225</v>
      </c>
      <c r="AZ62" s="926"/>
      <c r="BA62" s="915"/>
      <c r="BB62" s="916"/>
      <c r="BC62" s="940" t="s">
        <v>225</v>
      </c>
      <c r="BD62" s="926"/>
      <c r="BE62" s="915"/>
      <c r="BF62" s="916"/>
      <c r="BG62" s="932"/>
      <c r="BH62" s="915"/>
      <c r="BI62" s="915"/>
      <c r="BJ62" s="915" t="s">
        <v>225</v>
      </c>
      <c r="BK62" s="915"/>
      <c r="BL62" s="915"/>
      <c r="BM62" s="915"/>
      <c r="BN62" s="915"/>
      <c r="BO62" s="915"/>
      <c r="BP62" s="915"/>
      <c r="BQ62" s="915"/>
      <c r="BR62" s="915"/>
      <c r="BS62" s="915"/>
      <c r="BT62" s="915"/>
      <c r="BU62" s="915"/>
      <c r="BV62" s="933"/>
      <c r="BW62" s="933"/>
      <c r="BX62" s="933"/>
      <c r="BY62" s="2190"/>
      <c r="BZ62" s="933"/>
      <c r="CA62" s="933"/>
      <c r="CB62" s="933"/>
      <c r="CC62" s="940" t="s">
        <v>225</v>
      </c>
      <c r="CD62" s="939"/>
      <c r="CE62" s="941"/>
      <c r="CF62" s="934"/>
      <c r="CG62" s="940"/>
      <c r="CH62" s="940"/>
      <c r="CI62" s="2323" t="s">
        <v>661</v>
      </c>
      <c r="CJ62" s="2324"/>
    </row>
    <row r="63" spans="1:88" ht="15.95" customHeight="1" x14ac:dyDescent="0.2">
      <c r="A63" s="792"/>
      <c r="B63" s="921" t="s">
        <v>262</v>
      </c>
      <c r="C63" s="915" t="s">
        <v>200</v>
      </c>
      <c r="D63" s="915">
        <v>911</v>
      </c>
      <c r="E63" s="916"/>
      <c r="F63" s="922">
        <v>415.48</v>
      </c>
      <c r="G63" s="922">
        <v>415.48</v>
      </c>
      <c r="H63" s="922"/>
      <c r="I63" s="923"/>
      <c r="J63" s="914"/>
      <c r="K63" s="915"/>
      <c r="L63" s="915"/>
      <c r="M63" s="915"/>
      <c r="N63" s="915"/>
      <c r="O63" s="915"/>
      <c r="P63" s="915"/>
      <c r="Q63" s="915"/>
      <c r="R63" s="884"/>
      <c r="S63" s="884"/>
      <c r="T63" s="884"/>
      <c r="U63" s="885"/>
      <c r="V63" s="926"/>
      <c r="W63" s="915"/>
      <c r="X63" s="915"/>
      <c r="Y63" s="915"/>
      <c r="Z63" s="915"/>
      <c r="AA63" s="915"/>
      <c r="AB63" s="915"/>
      <c r="AC63" s="933"/>
      <c r="AD63" s="926"/>
      <c r="AE63" s="932"/>
      <c r="AF63" s="932"/>
      <c r="AG63" s="932"/>
      <c r="AH63" s="932"/>
      <c r="AI63" s="932"/>
      <c r="AJ63" s="932"/>
      <c r="AK63" s="934"/>
      <c r="AL63" s="926"/>
      <c r="AM63" s="915"/>
      <c r="AN63" s="915"/>
      <c r="AO63" s="915"/>
      <c r="AP63" s="915"/>
      <c r="AQ63" s="915"/>
      <c r="AR63" s="915"/>
      <c r="AS63" s="916"/>
      <c r="AT63" s="884"/>
      <c r="AU63" s="887"/>
      <c r="AV63" s="887"/>
      <c r="AW63" s="885"/>
      <c r="AX63" s="926"/>
      <c r="AY63" s="916"/>
      <c r="AZ63" s="926" t="s">
        <v>225</v>
      </c>
      <c r="BA63" s="915" t="s">
        <v>225</v>
      </c>
      <c r="BB63" s="916" t="s">
        <v>225</v>
      </c>
      <c r="BC63" s="940" t="s">
        <v>225</v>
      </c>
      <c r="BD63" s="926" t="s">
        <v>225</v>
      </c>
      <c r="BE63" s="915" t="s">
        <v>225</v>
      </c>
      <c r="BF63" s="916" t="s">
        <v>225</v>
      </c>
      <c r="BG63" s="932"/>
      <c r="BH63" s="915"/>
      <c r="BI63" s="915" t="s">
        <v>225</v>
      </c>
      <c r="BJ63" s="915" t="s">
        <v>225</v>
      </c>
      <c r="BK63" s="915" t="s">
        <v>225</v>
      </c>
      <c r="BL63" s="915" t="s">
        <v>225</v>
      </c>
      <c r="BM63" s="915" t="s">
        <v>225</v>
      </c>
      <c r="BN63" s="915" t="s">
        <v>225</v>
      </c>
      <c r="BO63" s="915" t="s">
        <v>225</v>
      </c>
      <c r="BP63" s="915"/>
      <c r="BQ63" s="915" t="s">
        <v>225</v>
      </c>
      <c r="BR63" s="915" t="s">
        <v>225</v>
      </c>
      <c r="BS63" s="915" t="s">
        <v>225</v>
      </c>
      <c r="BT63" s="915" t="s">
        <v>225</v>
      </c>
      <c r="BU63" s="915" t="s">
        <v>225</v>
      </c>
      <c r="BV63" s="933" t="s">
        <v>225</v>
      </c>
      <c r="BW63" s="933"/>
      <c r="BX63" s="933"/>
      <c r="BY63" s="2190"/>
      <c r="BZ63" s="933"/>
      <c r="CA63" s="933"/>
      <c r="CB63" s="933"/>
      <c r="CC63" s="940"/>
      <c r="CD63" s="939"/>
      <c r="CE63" s="941"/>
      <c r="CF63" s="934"/>
      <c r="CG63" s="940">
        <v>0.44650000000000001</v>
      </c>
      <c r="CH63" s="940"/>
      <c r="CI63" s="2323" t="s">
        <v>227</v>
      </c>
      <c r="CJ63" s="2324" t="s">
        <v>225</v>
      </c>
    </row>
    <row r="64" spans="1:88" ht="15.95" customHeight="1" thickBot="1" x14ac:dyDescent="0.25">
      <c r="A64" s="792"/>
      <c r="B64" s="921"/>
      <c r="C64" s="915"/>
      <c r="D64" s="915">
        <v>911</v>
      </c>
      <c r="E64" s="916">
        <v>945</v>
      </c>
      <c r="F64" s="922"/>
      <c r="G64" s="922">
        <v>415.48</v>
      </c>
      <c r="H64" s="922">
        <v>415.23</v>
      </c>
      <c r="I64" s="923"/>
      <c r="J64" s="914"/>
      <c r="K64" s="915"/>
      <c r="L64" s="915"/>
      <c r="M64" s="915"/>
      <c r="N64" s="915"/>
      <c r="O64" s="915"/>
      <c r="P64" s="915"/>
      <c r="Q64" s="915"/>
      <c r="R64" s="884"/>
      <c r="S64" s="884"/>
      <c r="T64" s="884"/>
      <c r="U64" s="885"/>
      <c r="V64" s="926" t="s">
        <v>225</v>
      </c>
      <c r="W64" s="915" t="s">
        <v>225</v>
      </c>
      <c r="X64" s="915" t="s">
        <v>225</v>
      </c>
      <c r="Y64" s="915" t="s">
        <v>225</v>
      </c>
      <c r="Z64" s="915" t="s">
        <v>225</v>
      </c>
      <c r="AA64" s="915" t="s">
        <v>225</v>
      </c>
      <c r="AB64" s="915" t="s">
        <v>225</v>
      </c>
      <c r="AC64" s="933" t="s">
        <v>225</v>
      </c>
      <c r="AD64" s="926" t="s">
        <v>225</v>
      </c>
      <c r="AE64" s="932" t="s">
        <v>225</v>
      </c>
      <c r="AF64" s="932">
        <v>28</v>
      </c>
      <c r="AG64" s="932" t="s">
        <v>225</v>
      </c>
      <c r="AH64" s="932" t="s">
        <v>225</v>
      </c>
      <c r="AI64" s="932" t="s">
        <v>225</v>
      </c>
      <c r="AJ64" s="932" t="s">
        <v>225</v>
      </c>
      <c r="AK64" s="934" t="s">
        <v>225</v>
      </c>
      <c r="AL64" s="926" t="s">
        <v>225</v>
      </c>
      <c r="AM64" s="915" t="s">
        <v>225</v>
      </c>
      <c r="AN64" s="915" t="s">
        <v>225</v>
      </c>
      <c r="AO64" s="915" t="s">
        <v>225</v>
      </c>
      <c r="AP64" s="915" t="s">
        <v>225</v>
      </c>
      <c r="AQ64" s="915" t="s">
        <v>225</v>
      </c>
      <c r="AR64" s="915" t="s">
        <v>225</v>
      </c>
      <c r="AS64" s="916" t="s">
        <v>225</v>
      </c>
      <c r="AT64" s="884"/>
      <c r="AU64" s="887"/>
      <c r="AV64" s="887"/>
      <c r="AW64" s="885"/>
      <c r="AX64" s="926" t="s">
        <v>225</v>
      </c>
      <c r="AY64" s="916" t="s">
        <v>225</v>
      </c>
      <c r="AZ64" s="926"/>
      <c r="BA64" s="915"/>
      <c r="BB64" s="916"/>
      <c r="BC64" s="940" t="s">
        <v>225</v>
      </c>
      <c r="BD64" s="926"/>
      <c r="BE64" s="915"/>
      <c r="BF64" s="916"/>
      <c r="BG64" s="932"/>
      <c r="BH64" s="915"/>
      <c r="BI64" s="915"/>
      <c r="BJ64" s="915" t="s">
        <v>225</v>
      </c>
      <c r="BK64" s="915"/>
      <c r="BL64" s="915"/>
      <c r="BM64" s="915"/>
      <c r="BN64" s="915"/>
      <c r="BO64" s="915"/>
      <c r="BP64" s="915"/>
      <c r="BQ64" s="915"/>
      <c r="BR64" s="915"/>
      <c r="BS64" s="915"/>
      <c r="BT64" s="915"/>
      <c r="BU64" s="915"/>
      <c r="BV64" s="933"/>
      <c r="BW64" s="933"/>
      <c r="BX64" s="933"/>
      <c r="BY64" s="2190"/>
      <c r="BZ64" s="933"/>
      <c r="CA64" s="933"/>
      <c r="CB64" s="933"/>
      <c r="CC64" s="940" t="s">
        <v>225</v>
      </c>
      <c r="CD64" s="939"/>
      <c r="CE64" s="941"/>
      <c r="CF64" s="934"/>
      <c r="CG64" s="940"/>
      <c r="CH64" s="940"/>
      <c r="CI64" s="2323" t="s">
        <v>225</v>
      </c>
      <c r="CJ64" s="2324"/>
    </row>
    <row r="65" spans="1:88" ht="15.95" customHeight="1" thickBot="1" x14ac:dyDescent="0.3">
      <c r="B65" s="644" t="s">
        <v>68</v>
      </c>
      <c r="C65" s="645"/>
      <c r="D65" s="645"/>
      <c r="E65" s="646"/>
      <c r="F65" s="647"/>
      <c r="G65" s="647"/>
      <c r="H65" s="647"/>
      <c r="I65" s="648"/>
      <c r="J65" s="701">
        <f>SUM(J15:J64)</f>
        <v>0</v>
      </c>
      <c r="K65" s="701">
        <f t="shared" ref="K65:BU65" si="0">SUM(K15:K64)</f>
        <v>0</v>
      </c>
      <c r="L65" s="701">
        <f t="shared" si="0"/>
        <v>0</v>
      </c>
      <c r="M65" s="701">
        <f t="shared" si="0"/>
        <v>0</v>
      </c>
      <c r="N65" s="701">
        <f t="shared" si="0"/>
        <v>0</v>
      </c>
      <c r="O65" s="701">
        <f t="shared" si="0"/>
        <v>0</v>
      </c>
      <c r="P65" s="701">
        <f t="shared" si="0"/>
        <v>0</v>
      </c>
      <c r="Q65" s="701">
        <f t="shared" si="0"/>
        <v>0</v>
      </c>
      <c r="R65" s="701">
        <f t="shared" si="0"/>
        <v>0</v>
      </c>
      <c r="S65" s="701">
        <f t="shared" si="0"/>
        <v>0</v>
      </c>
      <c r="T65" s="701">
        <f t="shared" si="0"/>
        <v>0</v>
      </c>
      <c r="U65" s="701">
        <f t="shared" si="0"/>
        <v>0</v>
      </c>
      <c r="V65" s="701">
        <f t="shared" si="0"/>
        <v>0</v>
      </c>
      <c r="W65" s="701">
        <f t="shared" si="0"/>
        <v>36</v>
      </c>
      <c r="X65" s="701">
        <f t="shared" si="0"/>
        <v>0</v>
      </c>
      <c r="Y65" s="701">
        <f t="shared" si="0"/>
        <v>0</v>
      </c>
      <c r="Z65" s="701">
        <f t="shared" si="0"/>
        <v>0</v>
      </c>
      <c r="AA65" s="701">
        <f>SUM(AA15:AA64)</f>
        <v>0</v>
      </c>
      <c r="AB65" s="701">
        <f t="shared" si="0"/>
        <v>0</v>
      </c>
      <c r="AC65" s="701">
        <f t="shared" si="0"/>
        <v>0</v>
      </c>
      <c r="AD65" s="701">
        <f t="shared" si="0"/>
        <v>0</v>
      </c>
      <c r="AE65" s="701">
        <f t="shared" si="0"/>
        <v>16</v>
      </c>
      <c r="AF65" s="701">
        <f t="shared" si="0"/>
        <v>56</v>
      </c>
      <c r="AG65" s="701">
        <f t="shared" si="0"/>
        <v>12</v>
      </c>
      <c r="AH65" s="701">
        <f t="shared" si="0"/>
        <v>0</v>
      </c>
      <c r="AI65" s="701">
        <f t="shared" si="0"/>
        <v>0</v>
      </c>
      <c r="AJ65" s="701">
        <f t="shared" si="0"/>
        <v>0</v>
      </c>
      <c r="AK65" s="701">
        <f t="shared" si="0"/>
        <v>0</v>
      </c>
      <c r="AL65" s="701">
        <f t="shared" si="0"/>
        <v>0</v>
      </c>
      <c r="AM65" s="701">
        <f t="shared" si="0"/>
        <v>0</v>
      </c>
      <c r="AN65" s="701">
        <f t="shared" si="0"/>
        <v>0</v>
      </c>
      <c r="AO65" s="701">
        <f t="shared" si="0"/>
        <v>0</v>
      </c>
      <c r="AP65" s="701">
        <f t="shared" si="0"/>
        <v>0</v>
      </c>
      <c r="AQ65" s="701">
        <f t="shared" si="0"/>
        <v>0</v>
      </c>
      <c r="AR65" s="701">
        <f t="shared" si="0"/>
        <v>0</v>
      </c>
      <c r="AS65" s="701">
        <f t="shared" si="0"/>
        <v>0</v>
      </c>
      <c r="AT65" s="701">
        <f t="shared" si="0"/>
        <v>0</v>
      </c>
      <c r="AU65" s="701">
        <f t="shared" si="0"/>
        <v>0</v>
      </c>
      <c r="AV65" s="701">
        <f t="shared" si="0"/>
        <v>0</v>
      </c>
      <c r="AW65" s="701">
        <f t="shared" si="0"/>
        <v>0</v>
      </c>
      <c r="AX65" s="701">
        <f t="shared" si="0"/>
        <v>0</v>
      </c>
      <c r="AY65" s="701">
        <f t="shared" si="0"/>
        <v>0</v>
      </c>
      <c r="AZ65" s="701">
        <f t="shared" si="0"/>
        <v>7</v>
      </c>
      <c r="BA65" s="701">
        <f t="shared" si="0"/>
        <v>2.25</v>
      </c>
      <c r="BB65" s="701">
        <f t="shared" si="0"/>
        <v>0</v>
      </c>
      <c r="BC65" s="701">
        <f t="shared" si="0"/>
        <v>0</v>
      </c>
      <c r="BD65" s="701">
        <f t="shared" si="0"/>
        <v>0</v>
      </c>
      <c r="BE65" s="701">
        <f t="shared" si="0"/>
        <v>0</v>
      </c>
      <c r="BF65" s="701">
        <f t="shared" si="0"/>
        <v>0</v>
      </c>
      <c r="BG65" s="701">
        <f t="shared" si="0"/>
        <v>0</v>
      </c>
      <c r="BH65" s="701">
        <f t="shared" si="0"/>
        <v>0</v>
      </c>
      <c r="BI65" s="701">
        <f t="shared" si="0"/>
        <v>0</v>
      </c>
      <c r="BJ65" s="701">
        <f t="shared" si="0"/>
        <v>0</v>
      </c>
      <c r="BK65" s="701">
        <f t="shared" si="0"/>
        <v>0</v>
      </c>
      <c r="BL65" s="701">
        <f t="shared" si="0"/>
        <v>6</v>
      </c>
      <c r="BM65" s="701">
        <f t="shared" si="0"/>
        <v>0</v>
      </c>
      <c r="BN65" s="701">
        <f t="shared" si="0"/>
        <v>3</v>
      </c>
      <c r="BO65" s="701">
        <f t="shared" si="0"/>
        <v>9</v>
      </c>
      <c r="BP65" s="701">
        <f t="shared" si="0"/>
        <v>1</v>
      </c>
      <c r="BQ65" s="701">
        <f t="shared" si="0"/>
        <v>0</v>
      </c>
      <c r="BR65" s="701">
        <f t="shared" si="0"/>
        <v>1</v>
      </c>
      <c r="BS65" s="701">
        <f t="shared" si="0"/>
        <v>0</v>
      </c>
      <c r="BT65" s="701">
        <f t="shared" si="0"/>
        <v>6</v>
      </c>
      <c r="BU65" s="701">
        <f t="shared" si="0"/>
        <v>0</v>
      </c>
      <c r="BV65" s="701">
        <f t="shared" ref="BV65:CB65" si="1">SUM(BV15:BV64)</f>
        <v>0</v>
      </c>
      <c r="BW65" s="701">
        <f>SUM(BW15:BW64)</f>
        <v>3</v>
      </c>
      <c r="BX65" s="701">
        <f t="shared" si="1"/>
        <v>5</v>
      </c>
      <c r="BY65" s="2176">
        <f t="shared" si="1"/>
        <v>0</v>
      </c>
      <c r="BZ65" s="701">
        <f t="shared" si="1"/>
        <v>0</v>
      </c>
      <c r="CA65" s="701">
        <f t="shared" si="1"/>
        <v>0</v>
      </c>
      <c r="CB65" s="701">
        <f t="shared" si="1"/>
        <v>7</v>
      </c>
      <c r="CC65" s="714" t="s">
        <v>263</v>
      </c>
      <c r="CD65" s="2350">
        <f>SUM(CE15:CE64)</f>
        <v>0</v>
      </c>
      <c r="CE65" s="2464"/>
      <c r="CF65" s="2465"/>
      <c r="CG65" s="699">
        <f>SUM(CG15:CG64)</f>
        <v>1.8921000000000001</v>
      </c>
      <c r="CH65" s="697">
        <f>SUM(CH15:CH64)</f>
        <v>8</v>
      </c>
      <c r="CI65" s="2319"/>
      <c r="CJ65" s="2320"/>
    </row>
    <row r="66" spans="1:88" ht="14.25" customHeight="1" thickTop="1" x14ac:dyDescent="0.2">
      <c r="B66" s="108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109"/>
      <c r="BZ66" s="27"/>
      <c r="CA66" s="27"/>
      <c r="CB66" s="27"/>
      <c r="CC66" s="27"/>
      <c r="CD66" s="27"/>
      <c r="CE66" s="27"/>
      <c r="CF66" s="27"/>
      <c r="CG66" s="27"/>
      <c r="CH66" s="27"/>
      <c r="CI66" s="109"/>
      <c r="CJ66" s="109"/>
    </row>
    <row r="67" spans="1:88" ht="50.1" hidden="1" customHeight="1" x14ac:dyDescent="0.2">
      <c r="A67" s="27"/>
      <c r="B67" s="108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109"/>
      <c r="BZ67" s="27"/>
      <c r="CA67" s="27"/>
      <c r="CB67" s="27"/>
      <c r="CC67" s="27"/>
      <c r="CD67" s="27"/>
      <c r="CE67" s="27"/>
      <c r="CF67" s="27"/>
      <c r="CG67" s="27"/>
      <c r="CH67" s="27"/>
      <c r="CI67" s="110"/>
      <c r="CJ67" s="110"/>
    </row>
    <row r="68" spans="1:88" ht="75" hidden="1" customHeight="1" x14ac:dyDescent="0.2">
      <c r="A68" s="27"/>
      <c r="B68" s="111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14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15"/>
    </row>
    <row r="72" spans="1:88" ht="12.75" hidden="1" customHeight="1" x14ac:dyDescent="0.2">
      <c r="CG72" s="26"/>
      <c r="CH72" s="27"/>
      <c r="CI72" s="27"/>
      <c r="CJ72" s="28"/>
    </row>
    <row r="73" spans="1:88" ht="12.75" hidden="1" customHeight="1" x14ac:dyDescent="0.2">
      <c r="CG73" s="27"/>
      <c r="CH73" s="27"/>
      <c r="CI73" s="27"/>
      <c r="CJ73" s="28"/>
    </row>
    <row r="74" spans="1:88" ht="12.75" hidden="1" customHeight="1" x14ac:dyDescent="0.2">
      <c r="CG74" s="27"/>
      <c r="CH74" s="27"/>
      <c r="CI74" s="27"/>
      <c r="CJ74" s="28"/>
    </row>
    <row r="75" spans="1:88" ht="13.5" hidden="1" customHeight="1" x14ac:dyDescent="0.2">
      <c r="CG75" s="27"/>
      <c r="CH75" s="27"/>
      <c r="CI75" s="27"/>
      <c r="CJ75" s="28"/>
    </row>
    <row r="76" spans="1:88" s="33" customFormat="1" ht="132" hidden="1" customHeight="1" x14ac:dyDescent="0.2">
      <c r="A76" s="628"/>
      <c r="B76" s="112"/>
      <c r="C76" s="628"/>
      <c r="D76" s="628"/>
      <c r="E76" s="628"/>
      <c r="F76" s="628"/>
      <c r="G76" s="628"/>
      <c r="H76" s="628"/>
      <c r="I76" s="112"/>
      <c r="J76" s="113"/>
      <c r="K76" s="628"/>
      <c r="L76" s="628"/>
      <c r="M76" s="628"/>
      <c r="N76" s="628"/>
      <c r="O76" s="628"/>
      <c r="P76" s="628"/>
      <c r="Q76" s="628"/>
      <c r="R76" s="628"/>
      <c r="S76" s="628"/>
      <c r="T76" s="628"/>
      <c r="U76" s="628"/>
      <c r="V76" s="628"/>
      <c r="W76" s="628"/>
      <c r="X76" s="628"/>
      <c r="Y76" s="628"/>
      <c r="Z76" s="628"/>
      <c r="AA76" s="628"/>
      <c r="AB76" s="628"/>
      <c r="AC76" s="628"/>
      <c r="AD76" s="628"/>
      <c r="AE76" s="628"/>
      <c r="AF76" s="628"/>
      <c r="AG76" s="628"/>
      <c r="AH76" s="628"/>
      <c r="AI76" s="628"/>
      <c r="AJ76" s="628"/>
      <c r="AK76" s="628"/>
      <c r="AL76" s="628"/>
      <c r="AM76" s="628"/>
      <c r="AN76" s="628"/>
      <c r="AO76" s="628"/>
      <c r="AP76" s="628"/>
      <c r="AQ76" s="628"/>
      <c r="AR76" s="628"/>
      <c r="AS76" s="628"/>
      <c r="AT76" s="628"/>
      <c r="AU76" s="628"/>
      <c r="AV76" s="628"/>
      <c r="AW76" s="628"/>
      <c r="AX76" s="628"/>
      <c r="AY76" s="628"/>
      <c r="AZ76" s="628"/>
      <c r="BA76" s="628"/>
      <c r="BB76" s="628"/>
      <c r="BC76" s="628"/>
      <c r="BD76" s="628"/>
      <c r="BE76" s="628"/>
      <c r="BF76" s="628"/>
      <c r="BG76" s="628"/>
      <c r="BH76" s="628"/>
      <c r="BI76" s="628"/>
      <c r="BJ76" s="628"/>
      <c r="BK76" s="628"/>
      <c r="BL76" s="628"/>
      <c r="BM76" s="628"/>
      <c r="BN76" s="628"/>
      <c r="BO76" s="628"/>
      <c r="BP76" s="628"/>
      <c r="BQ76" s="628"/>
      <c r="BR76" s="628"/>
      <c r="BS76" s="628"/>
      <c r="BT76" s="628"/>
      <c r="BU76" s="628"/>
      <c r="BV76" s="628"/>
      <c r="BW76" s="628"/>
      <c r="BX76" s="628"/>
      <c r="BY76" s="2084"/>
      <c r="BZ76" s="628"/>
      <c r="CA76" s="628"/>
      <c r="CB76" s="628"/>
      <c r="CC76" s="628"/>
      <c r="CD76" s="628"/>
      <c r="CE76" s="628"/>
      <c r="CF76" s="628"/>
      <c r="CG76" s="2338" t="s">
        <v>37</v>
      </c>
      <c r="CH76" s="2338" t="s">
        <v>39</v>
      </c>
      <c r="CI76" s="715"/>
      <c r="CJ76" s="117" t="s">
        <v>69</v>
      </c>
    </row>
    <row r="77" spans="1:88" s="33" customFormat="1" ht="68.25" hidden="1" customHeight="1" x14ac:dyDescent="0.2">
      <c r="A77" s="628"/>
      <c r="B77" s="112"/>
      <c r="C77" s="628"/>
      <c r="D77" s="628"/>
      <c r="E77" s="628"/>
      <c r="F77" s="628"/>
      <c r="G77" s="628"/>
      <c r="H77" s="628"/>
      <c r="I77" s="112"/>
      <c r="J77" s="113"/>
      <c r="K77" s="628"/>
      <c r="L77" s="628"/>
      <c r="M77" s="628"/>
      <c r="N77" s="628"/>
      <c r="O77" s="628"/>
      <c r="P77" s="628"/>
      <c r="Q77" s="628"/>
      <c r="R77" s="628"/>
      <c r="S77" s="628"/>
      <c r="T77" s="628"/>
      <c r="U77" s="628"/>
      <c r="V77" s="628"/>
      <c r="W77" s="628"/>
      <c r="X77" s="628"/>
      <c r="Y77" s="628"/>
      <c r="Z77" s="628"/>
      <c r="AA77" s="628"/>
      <c r="AB77" s="628"/>
      <c r="AC77" s="628"/>
      <c r="AD77" s="628"/>
      <c r="AE77" s="628"/>
      <c r="AF77" s="628"/>
      <c r="AG77" s="628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AV77" s="628"/>
      <c r="AW77" s="628"/>
      <c r="AX77" s="628"/>
      <c r="AY77" s="628"/>
      <c r="AZ77" s="628"/>
      <c r="BA77" s="628"/>
      <c r="BB77" s="628"/>
      <c r="BC77" s="628"/>
      <c r="BD77" s="628"/>
      <c r="BE77" s="628"/>
      <c r="BF77" s="628"/>
      <c r="BG77" s="628"/>
      <c r="BH77" s="628"/>
      <c r="BI77" s="628"/>
      <c r="BJ77" s="628"/>
      <c r="BK77" s="628"/>
      <c r="BL77" s="628"/>
      <c r="BM77" s="628"/>
      <c r="BN77" s="628"/>
      <c r="BO77" s="628"/>
      <c r="BP77" s="628"/>
      <c r="BQ77" s="628"/>
      <c r="BR77" s="628"/>
      <c r="BS77" s="628"/>
      <c r="BT77" s="628"/>
      <c r="BU77" s="628"/>
      <c r="BV77" s="628"/>
      <c r="BW77" s="628"/>
      <c r="BX77" s="628"/>
      <c r="BY77" s="2084"/>
      <c r="BZ77" s="628"/>
      <c r="CA77" s="628"/>
      <c r="CB77" s="628"/>
      <c r="CC77" s="628"/>
      <c r="CD77" s="628"/>
      <c r="CE77" s="628"/>
      <c r="CF77" s="628"/>
      <c r="CG77" s="2339"/>
      <c r="CH77" s="2339"/>
      <c r="CI77" s="2341" t="s">
        <v>70</v>
      </c>
      <c r="CJ77" s="2343" t="s">
        <v>71</v>
      </c>
    </row>
    <row r="78" spans="1:88" s="33" customFormat="1" ht="13.5" hidden="1" customHeight="1" x14ac:dyDescent="0.2">
      <c r="A78" s="628"/>
      <c r="B78" s="112"/>
      <c r="C78" s="628"/>
      <c r="D78" s="628"/>
      <c r="E78" s="628"/>
      <c r="F78" s="628"/>
      <c r="G78" s="628"/>
      <c r="H78" s="628"/>
      <c r="I78" s="112"/>
      <c r="J78" s="113"/>
      <c r="K78" s="628"/>
      <c r="L78" s="628"/>
      <c r="M78" s="628"/>
      <c r="N78" s="628"/>
      <c r="O78" s="628"/>
      <c r="P78" s="628"/>
      <c r="Q78" s="628"/>
      <c r="R78" s="628"/>
      <c r="S78" s="628"/>
      <c r="T78" s="628"/>
      <c r="U78" s="628"/>
      <c r="V78" s="628"/>
      <c r="W78" s="628"/>
      <c r="X78" s="628"/>
      <c r="Y78" s="628"/>
      <c r="Z78" s="628"/>
      <c r="AA78" s="628"/>
      <c r="AB78" s="628"/>
      <c r="AC78" s="628"/>
      <c r="AD78" s="628"/>
      <c r="AE78" s="628"/>
      <c r="AF78" s="628"/>
      <c r="AG78" s="628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AV78" s="628"/>
      <c r="AW78" s="628"/>
      <c r="AX78" s="628"/>
      <c r="AY78" s="628"/>
      <c r="AZ78" s="628"/>
      <c r="BA78" s="628"/>
      <c r="BB78" s="628"/>
      <c r="BC78" s="628"/>
      <c r="BD78" s="628"/>
      <c r="BE78" s="628"/>
      <c r="BF78" s="628"/>
      <c r="BG78" s="628"/>
      <c r="BH78" s="628"/>
      <c r="BI78" s="628"/>
      <c r="BJ78" s="628"/>
      <c r="BK78" s="628"/>
      <c r="BL78" s="628"/>
      <c r="BM78" s="628"/>
      <c r="BN78" s="628"/>
      <c r="BO78" s="628"/>
      <c r="BP78" s="628"/>
      <c r="BQ78" s="628"/>
      <c r="BR78" s="628"/>
      <c r="BS78" s="628"/>
      <c r="BT78" s="628"/>
      <c r="BU78" s="628"/>
      <c r="BV78" s="628"/>
      <c r="BW78" s="628"/>
      <c r="BX78" s="628"/>
      <c r="BY78" s="2084"/>
      <c r="BZ78" s="628"/>
      <c r="CA78" s="628"/>
      <c r="CB78" s="628"/>
      <c r="CC78" s="628"/>
      <c r="CD78" s="628"/>
      <c r="CE78" s="628"/>
      <c r="CF78" s="628"/>
      <c r="CG78" s="2339"/>
      <c r="CH78" s="2339"/>
      <c r="CI78" s="2341"/>
      <c r="CJ78" s="2343"/>
    </row>
    <row r="79" spans="1:88" s="33" customFormat="1" ht="13.5" hidden="1" customHeight="1" x14ac:dyDescent="0.2">
      <c r="A79" s="628"/>
      <c r="B79" s="112"/>
      <c r="C79" s="628"/>
      <c r="D79" s="628"/>
      <c r="E79" s="628"/>
      <c r="F79" s="628"/>
      <c r="G79" s="628"/>
      <c r="H79" s="628"/>
      <c r="I79" s="112"/>
      <c r="J79" s="113"/>
      <c r="K79" s="628"/>
      <c r="L79" s="628"/>
      <c r="M79" s="628"/>
      <c r="N79" s="628"/>
      <c r="O79" s="628"/>
      <c r="P79" s="628"/>
      <c r="Q79" s="628"/>
      <c r="R79" s="628"/>
      <c r="S79" s="628"/>
      <c r="T79" s="628"/>
      <c r="U79" s="628"/>
      <c r="V79" s="628"/>
      <c r="W79" s="628"/>
      <c r="X79" s="628"/>
      <c r="Y79" s="628"/>
      <c r="Z79" s="628"/>
      <c r="AA79" s="628"/>
      <c r="AB79" s="628"/>
      <c r="AC79" s="628"/>
      <c r="AD79" s="628"/>
      <c r="AE79" s="628"/>
      <c r="AF79" s="628"/>
      <c r="AG79" s="628"/>
      <c r="AH79" s="628"/>
      <c r="AI79" s="628"/>
      <c r="AJ79" s="628"/>
      <c r="AK79" s="628"/>
      <c r="AL79" s="628"/>
      <c r="AM79" s="628"/>
      <c r="AN79" s="628"/>
      <c r="AO79" s="628"/>
      <c r="AP79" s="628"/>
      <c r="AQ79" s="628"/>
      <c r="AR79" s="628"/>
      <c r="AS79" s="628"/>
      <c r="AT79" s="628"/>
      <c r="AU79" s="628"/>
      <c r="AV79" s="628"/>
      <c r="AW79" s="628"/>
      <c r="AX79" s="628"/>
      <c r="AY79" s="628"/>
      <c r="AZ79" s="628"/>
      <c r="BA79" s="628"/>
      <c r="BB79" s="628"/>
      <c r="BC79" s="628"/>
      <c r="BD79" s="628"/>
      <c r="BE79" s="628"/>
      <c r="BF79" s="628"/>
      <c r="BG79" s="628"/>
      <c r="BH79" s="628"/>
      <c r="BI79" s="628"/>
      <c r="BJ79" s="628"/>
      <c r="BK79" s="628"/>
      <c r="BL79" s="628"/>
      <c r="BM79" s="628"/>
      <c r="BN79" s="628"/>
      <c r="BO79" s="628"/>
      <c r="BP79" s="628"/>
      <c r="BQ79" s="628"/>
      <c r="BR79" s="628"/>
      <c r="BS79" s="628"/>
      <c r="BT79" s="628"/>
      <c r="BU79" s="628"/>
      <c r="BV79" s="628"/>
      <c r="BW79" s="628"/>
      <c r="BX79" s="628"/>
      <c r="BY79" s="2084"/>
      <c r="BZ79" s="628"/>
      <c r="CA79" s="628"/>
      <c r="CB79" s="628"/>
      <c r="CC79" s="628"/>
      <c r="CD79" s="628"/>
      <c r="CE79" s="628"/>
      <c r="CF79" s="628"/>
      <c r="CG79" s="2339"/>
      <c r="CH79" s="2339"/>
      <c r="CI79" s="2341"/>
      <c r="CJ79" s="2343"/>
    </row>
    <row r="80" spans="1:88" s="33" customFormat="1" ht="12.75" hidden="1" customHeight="1" x14ac:dyDescent="0.2">
      <c r="A80" s="628"/>
      <c r="B80" s="112"/>
      <c r="C80" s="628"/>
      <c r="D80" s="628"/>
      <c r="E80" s="628"/>
      <c r="F80" s="628"/>
      <c r="G80" s="628"/>
      <c r="H80" s="628"/>
      <c r="I80" s="112"/>
      <c r="J80" s="113"/>
      <c r="K80" s="628"/>
      <c r="L80" s="628"/>
      <c r="M80" s="628"/>
      <c r="N80" s="628"/>
      <c r="O80" s="628"/>
      <c r="P80" s="628"/>
      <c r="Q80" s="628"/>
      <c r="R80" s="628"/>
      <c r="S80" s="628"/>
      <c r="T80" s="628"/>
      <c r="U80" s="628"/>
      <c r="V80" s="628"/>
      <c r="W80" s="628"/>
      <c r="X80" s="628"/>
      <c r="Y80" s="628"/>
      <c r="Z80" s="628"/>
      <c r="AA80" s="628"/>
      <c r="AB80" s="628"/>
      <c r="AC80" s="628"/>
      <c r="AD80" s="628"/>
      <c r="AE80" s="628"/>
      <c r="AF80" s="628"/>
      <c r="AG80" s="628"/>
      <c r="AH80" s="628"/>
      <c r="AI80" s="628"/>
      <c r="AJ80" s="628"/>
      <c r="AK80" s="628"/>
      <c r="AL80" s="628"/>
      <c r="AM80" s="628"/>
      <c r="AN80" s="628"/>
      <c r="AO80" s="628"/>
      <c r="AP80" s="628"/>
      <c r="AQ80" s="628"/>
      <c r="AR80" s="628"/>
      <c r="AS80" s="628"/>
      <c r="AT80" s="628"/>
      <c r="AU80" s="628"/>
      <c r="AV80" s="628"/>
      <c r="AW80" s="628"/>
      <c r="AX80" s="628"/>
      <c r="AY80" s="628"/>
      <c r="AZ80" s="628"/>
      <c r="BA80" s="628"/>
      <c r="BB80" s="628"/>
      <c r="BC80" s="628"/>
      <c r="BD80" s="628"/>
      <c r="BE80" s="628"/>
      <c r="BF80" s="628"/>
      <c r="BG80" s="628"/>
      <c r="BH80" s="628"/>
      <c r="BI80" s="628"/>
      <c r="BJ80" s="628"/>
      <c r="BK80" s="628"/>
      <c r="BL80" s="628"/>
      <c r="BM80" s="628"/>
      <c r="BN80" s="628"/>
      <c r="BO80" s="628"/>
      <c r="BP80" s="628"/>
      <c r="BQ80" s="628"/>
      <c r="BR80" s="628"/>
      <c r="BS80" s="628"/>
      <c r="BT80" s="628"/>
      <c r="BU80" s="628"/>
      <c r="BV80" s="628"/>
      <c r="BW80" s="628"/>
      <c r="BX80" s="628"/>
      <c r="BY80" s="2084"/>
      <c r="BZ80" s="628"/>
      <c r="CA80" s="628"/>
      <c r="CB80" s="628"/>
      <c r="CC80" s="628"/>
      <c r="CD80" s="628"/>
      <c r="CE80" s="628"/>
      <c r="CF80" s="628"/>
      <c r="CG80" s="2339"/>
      <c r="CH80" s="2339"/>
      <c r="CI80" s="2341"/>
      <c r="CJ80" s="2343"/>
    </row>
    <row r="81" spans="1:88" s="33" customFormat="1" ht="12.75" hidden="1" customHeight="1" x14ac:dyDescent="0.2">
      <c r="A81" s="628"/>
      <c r="B81" s="112"/>
      <c r="C81" s="628"/>
      <c r="D81" s="628"/>
      <c r="E81" s="628"/>
      <c r="F81" s="628"/>
      <c r="G81" s="628"/>
      <c r="H81" s="628"/>
      <c r="I81" s="112"/>
      <c r="J81" s="113"/>
      <c r="K81" s="628"/>
      <c r="L81" s="628"/>
      <c r="M81" s="628"/>
      <c r="N81" s="628"/>
      <c r="O81" s="628"/>
      <c r="P81" s="628"/>
      <c r="Q81" s="628"/>
      <c r="R81" s="628"/>
      <c r="S81" s="628"/>
      <c r="T81" s="628"/>
      <c r="U81" s="628"/>
      <c r="V81" s="628"/>
      <c r="W81" s="628"/>
      <c r="X81" s="628"/>
      <c r="Y81" s="628"/>
      <c r="Z81" s="628"/>
      <c r="AA81" s="628"/>
      <c r="AB81" s="628"/>
      <c r="AC81" s="628"/>
      <c r="AD81" s="628"/>
      <c r="AE81" s="628"/>
      <c r="AF81" s="628"/>
      <c r="AG81" s="628"/>
      <c r="AH81" s="628"/>
      <c r="AI81" s="628"/>
      <c r="AJ81" s="628"/>
      <c r="AK81" s="628"/>
      <c r="AL81" s="628"/>
      <c r="AM81" s="628"/>
      <c r="AN81" s="628"/>
      <c r="AO81" s="628"/>
      <c r="AP81" s="628"/>
      <c r="AQ81" s="628"/>
      <c r="AR81" s="628"/>
      <c r="AS81" s="628"/>
      <c r="AT81" s="628"/>
      <c r="AU81" s="628"/>
      <c r="AV81" s="628"/>
      <c r="AW81" s="628"/>
      <c r="AX81" s="628"/>
      <c r="AY81" s="628"/>
      <c r="AZ81" s="628"/>
      <c r="BA81" s="628"/>
      <c r="BB81" s="628"/>
      <c r="BC81" s="628"/>
      <c r="BD81" s="628"/>
      <c r="BE81" s="628"/>
      <c r="BF81" s="628"/>
      <c r="BG81" s="628"/>
      <c r="BH81" s="628"/>
      <c r="BI81" s="628"/>
      <c r="BJ81" s="628"/>
      <c r="BK81" s="628"/>
      <c r="BL81" s="628"/>
      <c r="BM81" s="628"/>
      <c r="BN81" s="628"/>
      <c r="BO81" s="628"/>
      <c r="BP81" s="628"/>
      <c r="BQ81" s="628"/>
      <c r="BR81" s="628"/>
      <c r="BS81" s="628"/>
      <c r="BT81" s="628"/>
      <c r="BU81" s="628"/>
      <c r="BV81" s="628"/>
      <c r="BW81" s="628"/>
      <c r="BX81" s="628"/>
      <c r="BY81" s="2084"/>
      <c r="BZ81" s="628"/>
      <c r="CA81" s="628"/>
      <c r="CB81" s="628"/>
      <c r="CC81" s="628"/>
      <c r="CD81" s="628"/>
      <c r="CE81" s="628"/>
      <c r="CF81" s="628"/>
      <c r="CG81" s="2339"/>
      <c r="CH81" s="2339"/>
      <c r="CI81" s="2341"/>
      <c r="CJ81" s="2343"/>
    </row>
    <row r="82" spans="1:88" s="33" customFormat="1" ht="99.95" hidden="1" customHeight="1" x14ac:dyDescent="0.25">
      <c r="A82" s="628"/>
      <c r="B82" s="112"/>
      <c r="C82" s="628"/>
      <c r="D82" s="628"/>
      <c r="E82" s="628"/>
      <c r="F82" s="628"/>
      <c r="G82" s="628"/>
      <c r="H82" s="628"/>
      <c r="I82" s="112"/>
      <c r="J82" s="113"/>
      <c r="K82" s="628"/>
      <c r="L82" s="628"/>
      <c r="M82" s="628"/>
      <c r="N82" s="628"/>
      <c r="O82" s="628"/>
      <c r="P82" s="628"/>
      <c r="Q82" s="628"/>
      <c r="R82" s="628"/>
      <c r="S82" s="628"/>
      <c r="T82" s="628"/>
      <c r="U82" s="628"/>
      <c r="V82" s="628"/>
      <c r="W82" s="628"/>
      <c r="X82" s="628"/>
      <c r="Y82" s="628"/>
      <c r="Z82" s="628"/>
      <c r="AA82" s="628"/>
      <c r="AB82" s="628"/>
      <c r="AC82" s="628"/>
      <c r="AD82" s="628"/>
      <c r="AE82" s="628"/>
      <c r="AF82" s="628"/>
      <c r="AG82" s="628"/>
      <c r="AH82" s="628"/>
      <c r="AI82" s="628"/>
      <c r="AJ82" s="628"/>
      <c r="AK82" s="628"/>
      <c r="AL82" s="628"/>
      <c r="AM82" s="628"/>
      <c r="AN82" s="628"/>
      <c r="AO82" s="628"/>
      <c r="AP82" s="628"/>
      <c r="AQ82" s="628"/>
      <c r="AR82" s="628"/>
      <c r="AS82" s="628"/>
      <c r="AT82" s="628"/>
      <c r="AU82" s="628"/>
      <c r="AV82" s="628"/>
      <c r="AW82" s="628"/>
      <c r="AX82" s="628"/>
      <c r="AY82" s="628"/>
      <c r="AZ82" s="628"/>
      <c r="BA82" s="628"/>
      <c r="BB82" s="628"/>
      <c r="BC82" s="628"/>
      <c r="BD82" s="628"/>
      <c r="BE82" s="628"/>
      <c r="BF82" s="628"/>
      <c r="BG82" s="628"/>
      <c r="BH82" s="628"/>
      <c r="BI82" s="628"/>
      <c r="BJ82" s="628"/>
      <c r="BK82" s="628"/>
      <c r="BL82" s="628"/>
      <c r="BM82" s="628"/>
      <c r="BN82" s="628"/>
      <c r="BO82" s="628"/>
      <c r="BP82" s="628"/>
      <c r="BQ82" s="628"/>
      <c r="BR82" s="628"/>
      <c r="BS82" s="628"/>
      <c r="BT82" s="628"/>
      <c r="BU82" s="628"/>
      <c r="BV82" s="628"/>
      <c r="BW82" s="628"/>
      <c r="BX82" s="628"/>
      <c r="BY82" s="2084"/>
      <c r="BZ82" s="628"/>
      <c r="CA82" s="628"/>
      <c r="CB82" s="628"/>
      <c r="CC82" s="628"/>
      <c r="CD82" s="628"/>
      <c r="CE82" s="628"/>
      <c r="CF82" s="628"/>
      <c r="CG82" s="2339"/>
      <c r="CH82" s="2339"/>
      <c r="CI82" s="2342"/>
      <c r="CJ82" s="2344"/>
    </row>
    <row r="83" spans="1:88" s="44" customFormat="1" ht="20.100000000000001" hidden="1" customHeight="1" x14ac:dyDescent="0.25">
      <c r="A83" s="628"/>
      <c r="B83" s="112"/>
      <c r="C83" s="628"/>
      <c r="D83" s="628"/>
      <c r="E83" s="628"/>
      <c r="F83" s="628"/>
      <c r="G83" s="628"/>
      <c r="H83" s="628"/>
      <c r="I83" s="112"/>
      <c r="J83" s="113"/>
      <c r="K83" s="628"/>
      <c r="L83" s="628"/>
      <c r="M83" s="628"/>
      <c r="N83" s="628"/>
      <c r="O83" s="628"/>
      <c r="P83" s="628"/>
      <c r="Q83" s="628"/>
      <c r="R83" s="628"/>
      <c r="S83" s="628"/>
      <c r="T83" s="628"/>
      <c r="U83" s="628"/>
      <c r="V83" s="628"/>
      <c r="W83" s="628"/>
      <c r="X83" s="628"/>
      <c r="Y83" s="628"/>
      <c r="Z83" s="628"/>
      <c r="AA83" s="628"/>
      <c r="AB83" s="628"/>
      <c r="AC83" s="628"/>
      <c r="AD83" s="628"/>
      <c r="AE83" s="628"/>
      <c r="AF83" s="628"/>
      <c r="AG83" s="628"/>
      <c r="AH83" s="628"/>
      <c r="AI83" s="628"/>
      <c r="AJ83" s="628"/>
      <c r="AK83" s="628"/>
      <c r="AL83" s="628"/>
      <c r="AM83" s="628"/>
      <c r="AN83" s="628"/>
      <c r="AO83" s="628"/>
      <c r="AP83" s="628"/>
      <c r="AQ83" s="628"/>
      <c r="AR83" s="628"/>
      <c r="AS83" s="628"/>
      <c r="AT83" s="628"/>
      <c r="AU83" s="628"/>
      <c r="AV83" s="628"/>
      <c r="AW83" s="628"/>
      <c r="AX83" s="628"/>
      <c r="AY83" s="628"/>
      <c r="AZ83" s="628"/>
      <c r="BA83" s="628"/>
      <c r="BB83" s="628"/>
      <c r="BC83" s="628"/>
      <c r="BD83" s="628"/>
      <c r="BE83" s="628"/>
      <c r="BF83" s="628"/>
      <c r="BG83" s="628"/>
      <c r="BH83" s="628"/>
      <c r="BI83" s="628"/>
      <c r="BJ83" s="628"/>
      <c r="BK83" s="628"/>
      <c r="BL83" s="628"/>
      <c r="BM83" s="628"/>
      <c r="BN83" s="628"/>
      <c r="BO83" s="628"/>
      <c r="BP83" s="628"/>
      <c r="BQ83" s="628"/>
      <c r="BR83" s="628"/>
      <c r="BS83" s="628"/>
      <c r="BT83" s="628"/>
      <c r="BU83" s="628"/>
      <c r="BV83" s="628"/>
      <c r="BW83" s="628"/>
      <c r="BX83" s="628"/>
      <c r="BY83" s="2084"/>
      <c r="BZ83" s="628"/>
      <c r="CA83" s="628"/>
      <c r="CB83" s="628"/>
      <c r="CC83" s="628"/>
      <c r="CD83" s="628"/>
      <c r="CE83" s="628"/>
      <c r="CF83" s="628"/>
      <c r="CG83" s="2340"/>
      <c r="CH83" s="2340"/>
      <c r="CI83" s="2345" t="s">
        <v>67</v>
      </c>
      <c r="CJ83" s="2346"/>
    </row>
    <row r="84" spans="1:88" ht="12.75" hidden="1" customHeight="1" x14ac:dyDescent="0.2">
      <c r="CG84" s="57"/>
      <c r="CH84" s="57"/>
      <c r="CI84" s="2331"/>
      <c r="CJ84" s="2332"/>
    </row>
    <row r="85" spans="1:88" ht="12.75" hidden="1" customHeight="1" x14ac:dyDescent="0.2">
      <c r="CG85" s="69"/>
      <c r="CH85" s="69"/>
      <c r="CI85" s="2315"/>
      <c r="CJ85" s="2316"/>
    </row>
    <row r="86" spans="1:88" ht="12.75" hidden="1" customHeight="1" x14ac:dyDescent="0.2">
      <c r="CG86" s="69"/>
      <c r="CH86" s="69"/>
      <c r="CI86" s="2315"/>
      <c r="CJ86" s="2316"/>
    </row>
    <row r="87" spans="1:88" ht="12.75" hidden="1" customHeight="1" x14ac:dyDescent="0.2">
      <c r="CG87" s="69"/>
      <c r="CH87" s="69"/>
      <c r="CI87" s="2315"/>
      <c r="CJ87" s="2316"/>
    </row>
    <row r="88" spans="1:88" ht="13.5" hidden="1" customHeight="1" x14ac:dyDescent="0.25">
      <c r="CG88" s="81"/>
      <c r="CH88" s="81"/>
      <c r="CI88" s="2317"/>
      <c r="CJ88" s="2318"/>
    </row>
    <row r="89" spans="1:88" ht="12.75" hidden="1" customHeight="1" x14ac:dyDescent="0.2">
      <c r="CG89" s="57"/>
      <c r="CH89" s="57"/>
      <c r="CI89" s="2331"/>
      <c r="CJ89" s="2332"/>
    </row>
    <row r="90" spans="1:88" ht="12.75" hidden="1" customHeight="1" x14ac:dyDescent="0.2">
      <c r="CG90" s="69"/>
      <c r="CH90" s="69"/>
      <c r="CI90" s="2315"/>
      <c r="CJ90" s="2316"/>
    </row>
    <row r="91" spans="1:88" ht="12.75" hidden="1" customHeight="1" x14ac:dyDescent="0.2">
      <c r="CG91" s="69"/>
      <c r="CH91" s="69"/>
      <c r="CI91" s="2315"/>
      <c r="CJ91" s="2316"/>
    </row>
    <row r="92" spans="1:88" ht="12.75" hidden="1" customHeight="1" x14ac:dyDescent="0.2">
      <c r="CG92" s="69"/>
      <c r="CH92" s="69"/>
      <c r="CI92" s="2315"/>
      <c r="CJ92" s="2316"/>
    </row>
    <row r="93" spans="1:88" ht="13.5" hidden="1" customHeight="1" x14ac:dyDescent="0.25">
      <c r="CG93" s="81"/>
      <c r="CH93" s="81"/>
      <c r="CI93" s="2317"/>
      <c r="CJ93" s="2318"/>
    </row>
    <row r="94" spans="1:88" ht="12.75" hidden="1" customHeight="1" x14ac:dyDescent="0.2">
      <c r="CG94" s="57"/>
      <c r="CH94" s="57"/>
      <c r="CI94" s="2331"/>
      <c r="CJ94" s="2332"/>
    </row>
    <row r="95" spans="1:88" ht="12.75" hidden="1" customHeight="1" x14ac:dyDescent="0.2">
      <c r="CG95" s="69"/>
      <c r="CH95" s="69"/>
      <c r="CI95" s="2315"/>
      <c r="CJ95" s="2316"/>
    </row>
    <row r="96" spans="1:88" ht="12.75" hidden="1" customHeight="1" x14ac:dyDescent="0.2">
      <c r="CG96" s="69"/>
      <c r="CH96" s="69"/>
      <c r="CI96" s="2315"/>
      <c r="CJ96" s="2316"/>
    </row>
    <row r="97" spans="85:88" ht="12.75" hidden="1" customHeight="1" x14ac:dyDescent="0.2">
      <c r="CG97" s="69"/>
      <c r="CH97" s="69"/>
      <c r="CI97" s="2315"/>
      <c r="CJ97" s="2316"/>
    </row>
    <row r="98" spans="85:88" ht="13.5" hidden="1" customHeight="1" x14ac:dyDescent="0.25">
      <c r="CG98" s="81"/>
      <c r="CH98" s="81"/>
      <c r="CI98" s="2317"/>
      <c r="CJ98" s="2318"/>
    </row>
    <row r="99" spans="85:88" ht="12.75" hidden="1" customHeight="1" x14ac:dyDescent="0.2">
      <c r="CG99" s="57"/>
      <c r="CH99" s="57"/>
      <c r="CI99" s="2331"/>
      <c r="CJ99" s="2332"/>
    </row>
    <row r="100" spans="85:88" ht="12.75" hidden="1" customHeight="1" x14ac:dyDescent="0.2">
      <c r="CG100" s="69"/>
      <c r="CH100" s="69"/>
      <c r="CI100" s="2315"/>
      <c r="CJ100" s="2316"/>
    </row>
    <row r="101" spans="85:88" ht="12.75" hidden="1" customHeight="1" x14ac:dyDescent="0.2">
      <c r="CG101" s="69"/>
      <c r="CH101" s="69"/>
      <c r="CI101" s="2315"/>
      <c r="CJ101" s="2316"/>
    </row>
    <row r="102" spans="85:88" ht="12.75" hidden="1" customHeight="1" x14ac:dyDescent="0.2">
      <c r="CG102" s="69"/>
      <c r="CH102" s="69"/>
      <c r="CI102" s="2315"/>
      <c r="CJ102" s="2316"/>
    </row>
    <row r="103" spans="85:88" ht="13.5" hidden="1" customHeight="1" x14ac:dyDescent="0.25">
      <c r="CG103" s="81"/>
      <c r="CH103" s="81"/>
      <c r="CI103" s="2317"/>
      <c r="CJ103" s="2318"/>
    </row>
    <row r="104" spans="85:88" ht="12.75" hidden="1" customHeight="1" x14ac:dyDescent="0.2">
      <c r="CG104" s="57"/>
      <c r="CH104" s="57"/>
      <c r="CI104" s="2331"/>
      <c r="CJ104" s="2332"/>
    </row>
    <row r="105" spans="85:88" ht="12.75" hidden="1" customHeight="1" x14ac:dyDescent="0.2">
      <c r="CG105" s="69"/>
      <c r="CH105" s="69"/>
      <c r="CI105" s="2315"/>
      <c r="CJ105" s="2316"/>
    </row>
    <row r="106" spans="85:88" ht="12.75" hidden="1" customHeight="1" x14ac:dyDescent="0.2">
      <c r="CG106" s="69"/>
      <c r="CH106" s="69"/>
      <c r="CI106" s="2315"/>
      <c r="CJ106" s="2316"/>
    </row>
    <row r="107" spans="85:88" ht="12.75" hidden="1" customHeight="1" x14ac:dyDescent="0.2">
      <c r="CG107" s="69"/>
      <c r="CH107" s="69"/>
      <c r="CI107" s="2315"/>
      <c r="CJ107" s="2316"/>
    </row>
    <row r="108" spans="85:88" ht="13.5" hidden="1" customHeight="1" x14ac:dyDescent="0.25">
      <c r="CG108" s="81"/>
      <c r="CH108" s="81"/>
      <c r="CI108" s="2317"/>
      <c r="CJ108" s="2318"/>
    </row>
    <row r="109" spans="85:88" ht="12.75" hidden="1" customHeight="1" x14ac:dyDescent="0.2">
      <c r="CG109" s="57"/>
      <c r="CH109" s="57"/>
      <c r="CI109" s="2331"/>
      <c r="CJ109" s="2332"/>
    </row>
    <row r="110" spans="85:88" ht="12.75" hidden="1" customHeight="1" x14ac:dyDescent="0.2">
      <c r="CG110" s="69"/>
      <c r="CH110" s="69"/>
      <c r="CI110" s="2315"/>
      <c r="CJ110" s="2316"/>
    </row>
    <row r="111" spans="85:88" ht="12.75" hidden="1" customHeight="1" x14ac:dyDescent="0.2">
      <c r="CG111" s="69"/>
      <c r="CH111" s="69"/>
      <c r="CI111" s="2315"/>
      <c r="CJ111" s="2316"/>
    </row>
    <row r="112" spans="85:88" ht="12.75" hidden="1" customHeight="1" x14ac:dyDescent="0.2">
      <c r="CG112" s="69"/>
      <c r="CH112" s="69"/>
      <c r="CI112" s="2315"/>
      <c r="CJ112" s="2316"/>
    </row>
    <row r="113" spans="85:88" ht="13.5" hidden="1" customHeight="1" x14ac:dyDescent="0.25">
      <c r="CG113" s="81"/>
      <c r="CH113" s="81"/>
      <c r="CI113" s="2317"/>
      <c r="CJ113" s="2318"/>
    </row>
    <row r="114" spans="85:88" ht="12.75" hidden="1" customHeight="1" x14ac:dyDescent="0.2">
      <c r="CG114" s="57"/>
      <c r="CH114" s="57"/>
      <c r="CI114" s="2331"/>
      <c r="CJ114" s="2332"/>
    </row>
    <row r="115" spans="85:88" ht="12.75" hidden="1" customHeight="1" x14ac:dyDescent="0.2">
      <c r="CG115" s="69"/>
      <c r="CH115" s="69"/>
      <c r="CI115" s="2315"/>
      <c r="CJ115" s="2316"/>
    </row>
    <row r="116" spans="85:88" ht="12.75" hidden="1" customHeight="1" x14ac:dyDescent="0.2">
      <c r="CG116" s="69"/>
      <c r="CH116" s="69"/>
      <c r="CI116" s="2315"/>
      <c r="CJ116" s="2316"/>
    </row>
    <row r="117" spans="85:88" ht="12.75" hidden="1" customHeight="1" x14ac:dyDescent="0.2">
      <c r="CG117" s="69"/>
      <c r="CH117" s="69"/>
      <c r="CI117" s="2315"/>
      <c r="CJ117" s="2316"/>
    </row>
    <row r="118" spans="85:88" ht="13.5" hidden="1" customHeight="1" x14ac:dyDescent="0.25">
      <c r="CG118" s="81"/>
      <c r="CH118" s="81"/>
      <c r="CI118" s="2317"/>
      <c r="CJ118" s="2318"/>
    </row>
    <row r="119" spans="85:88" ht="12.75" hidden="1" customHeight="1" x14ac:dyDescent="0.2">
      <c r="CG119" s="57"/>
      <c r="CH119" s="57"/>
      <c r="CI119" s="2331"/>
      <c r="CJ119" s="2332"/>
    </row>
    <row r="120" spans="85:88" ht="12.75" hidden="1" customHeight="1" x14ac:dyDescent="0.2">
      <c r="CG120" s="69"/>
      <c r="CH120" s="69"/>
      <c r="CI120" s="2315"/>
      <c r="CJ120" s="2316"/>
    </row>
    <row r="121" spans="85:88" ht="12.75" hidden="1" customHeight="1" x14ac:dyDescent="0.2">
      <c r="CG121" s="69"/>
      <c r="CH121" s="69"/>
      <c r="CI121" s="2315"/>
      <c r="CJ121" s="2316"/>
    </row>
    <row r="122" spans="85:88" ht="12.75" hidden="1" customHeight="1" x14ac:dyDescent="0.2">
      <c r="CG122" s="69"/>
      <c r="CH122" s="69"/>
      <c r="CI122" s="2315"/>
      <c r="CJ122" s="2316"/>
    </row>
    <row r="123" spans="85:88" ht="13.5" hidden="1" customHeight="1" x14ac:dyDescent="0.25">
      <c r="CG123" s="81"/>
      <c r="CH123" s="81"/>
      <c r="CI123" s="2317"/>
      <c r="CJ123" s="2318"/>
    </row>
    <row r="124" spans="85:88" ht="12.75" hidden="1" customHeight="1" x14ac:dyDescent="0.2">
      <c r="CG124" s="57"/>
      <c r="CH124" s="57"/>
      <c r="CI124" s="2331"/>
      <c r="CJ124" s="2332"/>
    </row>
    <row r="125" spans="85:88" ht="12.75" hidden="1" customHeight="1" x14ac:dyDescent="0.2">
      <c r="CG125" s="69"/>
      <c r="CH125" s="69"/>
      <c r="CI125" s="2315"/>
      <c r="CJ125" s="2316"/>
    </row>
    <row r="126" spans="85:88" ht="12.75" hidden="1" customHeight="1" x14ac:dyDescent="0.2">
      <c r="CG126" s="69"/>
      <c r="CH126" s="69"/>
      <c r="CI126" s="2315"/>
      <c r="CJ126" s="2316"/>
    </row>
    <row r="127" spans="85:88" ht="12.75" hidden="1" customHeight="1" x14ac:dyDescent="0.2">
      <c r="CG127" s="69"/>
      <c r="CH127" s="69"/>
      <c r="CI127" s="2315"/>
      <c r="CJ127" s="2316"/>
    </row>
    <row r="128" spans="85:88" ht="13.5" hidden="1" customHeight="1" x14ac:dyDescent="0.25">
      <c r="CG128" s="81"/>
      <c r="CH128" s="81"/>
      <c r="CI128" s="2317"/>
      <c r="CJ128" s="2318"/>
    </row>
    <row r="129" spans="85:88" ht="12.75" hidden="1" customHeight="1" x14ac:dyDescent="0.2">
      <c r="CG129" s="57"/>
      <c r="CH129" s="57"/>
      <c r="CI129" s="2331"/>
      <c r="CJ129" s="2332"/>
    </row>
    <row r="130" spans="85:88" ht="12.75" hidden="1" customHeight="1" x14ac:dyDescent="0.2">
      <c r="CG130" s="69"/>
      <c r="CH130" s="69"/>
      <c r="CI130" s="2315"/>
      <c r="CJ130" s="2316"/>
    </row>
    <row r="131" spans="85:88" ht="12.75" hidden="1" customHeight="1" x14ac:dyDescent="0.2">
      <c r="CG131" s="69"/>
      <c r="CH131" s="69"/>
      <c r="CI131" s="2315"/>
      <c r="CJ131" s="2316"/>
    </row>
    <row r="132" spans="85:88" ht="12.75" hidden="1" customHeight="1" x14ac:dyDescent="0.2">
      <c r="CG132" s="69"/>
      <c r="CH132" s="69"/>
      <c r="CI132" s="2315"/>
      <c r="CJ132" s="2316"/>
    </row>
    <row r="133" spans="85:88" ht="13.5" hidden="1" customHeight="1" x14ac:dyDescent="0.25">
      <c r="CG133" s="81"/>
      <c r="CH133" s="81"/>
      <c r="CI133" s="2317"/>
      <c r="CJ133" s="2318"/>
    </row>
    <row r="134" spans="85:88" ht="13.5" hidden="1" customHeight="1" x14ac:dyDescent="0.25">
      <c r="CG134" s="647"/>
      <c r="CH134" s="647"/>
      <c r="CI134" s="2319"/>
      <c r="CJ134" s="2320"/>
    </row>
    <row r="135" spans="85:88" ht="18.75" hidden="1" customHeight="1" x14ac:dyDescent="0.2">
      <c r="CI135" s="109" t="e">
        <f>#REF!</f>
        <v>#REF!</v>
      </c>
      <c r="CJ135" s="118">
        <f ca="1">NOW()</f>
        <v>42040.500178240742</v>
      </c>
    </row>
  </sheetData>
  <mergeCells count="249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AV7:AV14"/>
    <mergeCell ref="AW7:AW14"/>
    <mergeCell ref="AX7:AY7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CI51:CJ51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BJ7:BJ14"/>
    <mergeCell ref="BK7:BK14"/>
    <mergeCell ref="BL7:BL14"/>
    <mergeCell ref="BM7:BM14"/>
    <mergeCell ref="AZ7:BB8"/>
    <mergeCell ref="BC7:BC14"/>
    <mergeCell ref="BD7:BF12"/>
    <mergeCell ref="BA13:BA14"/>
    <mergeCell ref="CI44:CJ44"/>
    <mergeCell ref="CI43:CJ43"/>
    <mergeCell ref="CI14:CJ14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B13:BB14"/>
    <mergeCell ref="BD13:BF13"/>
    <mergeCell ref="BA11:BA12"/>
    <mergeCell ref="BB11:BB12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D65:CF65"/>
    <mergeCell ref="CI65:CJ65"/>
    <mergeCell ref="CG70:CI70"/>
    <mergeCell ref="CI52:CJ52"/>
    <mergeCell ref="CI53:CJ53"/>
    <mergeCell ref="CI54:CJ54"/>
    <mergeCell ref="CI55:CJ55"/>
    <mergeCell ref="CI56:CJ56"/>
    <mergeCell ref="CI108:CJ108"/>
    <mergeCell ref="CI109:CJ109"/>
    <mergeCell ref="CI110:CJ110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87:CJ87"/>
    <mergeCell ref="CI120:CJ120"/>
    <mergeCell ref="CI121:CJ121"/>
    <mergeCell ref="CI122:CJ122"/>
    <mergeCell ref="CI123:CJ123"/>
    <mergeCell ref="CI124:CJ124"/>
    <mergeCell ref="CI125:CJ125"/>
    <mergeCell ref="CI63:CJ63"/>
    <mergeCell ref="CI62:CJ62"/>
    <mergeCell ref="CI64:CJ64"/>
    <mergeCell ref="CI114:CJ114"/>
    <mergeCell ref="CI115:CJ115"/>
    <mergeCell ref="CI116:CJ116"/>
    <mergeCell ref="CI117:CJ117"/>
    <mergeCell ref="CI118:CJ118"/>
    <mergeCell ref="CI119:CJ119"/>
    <mergeCell ref="CI111:CJ111"/>
    <mergeCell ref="CI112:CJ112"/>
    <mergeCell ref="CI113:CJ113"/>
    <mergeCell ref="CI93:CJ93"/>
    <mergeCell ref="CI94:CJ94"/>
    <mergeCell ref="CI95:CJ95"/>
    <mergeCell ref="CI84:CJ84"/>
    <mergeCell ref="CI85:CJ85"/>
    <mergeCell ref="CI86:CJ86"/>
    <mergeCell ref="CI126:CJ126"/>
    <mergeCell ref="CI127:CJ127"/>
    <mergeCell ref="CI128:CJ128"/>
    <mergeCell ref="CI129:CJ129"/>
    <mergeCell ref="CI130:CJ130"/>
    <mergeCell ref="CI131:CJ131"/>
    <mergeCell ref="CI36:CJ36"/>
    <mergeCell ref="CI37:CJ37"/>
    <mergeCell ref="CI38:CJ38"/>
    <mergeCell ref="CI39:CJ39"/>
    <mergeCell ref="CI40:CJ40"/>
    <mergeCell ref="CI41:CJ41"/>
    <mergeCell ref="CI42:CJ42"/>
    <mergeCell ref="CI45:CJ45"/>
    <mergeCell ref="CI46:CJ46"/>
    <mergeCell ref="CI47:CJ47"/>
    <mergeCell ref="CI48:CJ48"/>
    <mergeCell ref="CI49:CJ49"/>
    <mergeCell ref="CI50:CJ50"/>
    <mergeCell ref="CI57:CJ57"/>
    <mergeCell ref="CI58:CJ58"/>
    <mergeCell ref="CI59:CJ59"/>
    <mergeCell ref="CI60:CJ60"/>
    <mergeCell ref="CI61:CJ61"/>
    <mergeCell ref="CI132:CJ132"/>
    <mergeCell ref="CI133:CJ133"/>
    <mergeCell ref="CI134:CJ134"/>
    <mergeCell ref="CI15:CJ15"/>
    <mergeCell ref="CI16:CJ16"/>
    <mergeCell ref="CI17:CJ17"/>
    <mergeCell ref="CI18:CJ18"/>
    <mergeCell ref="CI19:CJ19"/>
    <mergeCell ref="CI20:CJ20"/>
    <mergeCell ref="CI21:CJ21"/>
    <mergeCell ref="CI22:CJ22"/>
    <mergeCell ref="CI23:CJ23"/>
    <mergeCell ref="CI24:CJ24"/>
    <mergeCell ref="CI25:CJ25"/>
    <mergeCell ref="CI26:CJ26"/>
    <mergeCell ref="CI27:CJ27"/>
    <mergeCell ref="CI28:CJ28"/>
    <mergeCell ref="CI29:CJ29"/>
    <mergeCell ref="CI30:CJ30"/>
    <mergeCell ref="CI31:CJ31"/>
    <mergeCell ref="CI32:CJ32"/>
    <mergeCell ref="CI33:CJ33"/>
    <mergeCell ref="CI34:CJ34"/>
    <mergeCell ref="CI35:CJ35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Y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835" customWidth="1"/>
    <col min="2" max="2" width="14.42578125" style="901" customWidth="1"/>
    <col min="3" max="3" width="3.7109375" style="835" customWidth="1"/>
    <col min="4" max="5" width="5" style="835" customWidth="1"/>
    <col min="6" max="6" width="6.7109375" style="835" customWidth="1"/>
    <col min="7" max="7" width="8" style="835" bestFit="1" customWidth="1"/>
    <col min="8" max="8" width="6.7109375" style="835" customWidth="1"/>
    <col min="9" max="9" width="4.85546875" style="901" customWidth="1"/>
    <col min="10" max="10" width="3.5703125" style="902" bestFit="1" customWidth="1"/>
    <col min="11" max="11" width="3.5703125" style="835" bestFit="1" customWidth="1"/>
    <col min="12" max="49" width="3.7109375" style="835" customWidth="1"/>
    <col min="50" max="50" width="7" style="835" customWidth="1"/>
    <col min="51" max="53" width="5.7109375" style="835" customWidth="1"/>
    <col min="54" max="54" width="5.7109375" style="835" bestFit="1" customWidth="1"/>
    <col min="55" max="58" width="3.7109375" style="835" customWidth="1"/>
    <col min="59" max="59" width="4.28515625" style="835" customWidth="1"/>
    <col min="60" max="60" width="4.5703125" style="835" customWidth="1"/>
    <col min="61" max="76" width="3.28515625" style="835" customWidth="1"/>
    <col min="77" max="77" width="3.28515625" style="2084" customWidth="1"/>
    <col min="78" max="80" width="3.28515625" style="835" customWidth="1"/>
    <col min="81" max="81" width="10.42578125" style="835" customWidth="1"/>
    <col min="82" max="84" width="3.28515625" style="835" customWidth="1"/>
    <col min="85" max="86" width="9.140625" style="835" customWidth="1"/>
    <col min="87" max="87" width="16.42578125" style="835" customWidth="1"/>
    <col min="88" max="88" width="19.7109375" style="835" customWidth="1"/>
    <col min="89" max="89" width="9.7109375" style="835" customWidth="1"/>
    <col min="90" max="259" width="0" style="835" hidden="1"/>
    <col min="260" max="260" width="3.42578125" style="835" customWidth="1"/>
    <col min="261" max="261" width="14.42578125" style="835" customWidth="1"/>
    <col min="262" max="262" width="3.7109375" style="835" customWidth="1"/>
    <col min="263" max="264" width="4.28515625" style="835" customWidth="1"/>
    <col min="265" max="267" width="6.7109375" style="835" customWidth="1"/>
    <col min="268" max="268" width="4.85546875" style="835" customWidth="1"/>
    <col min="269" max="309" width="3.7109375" style="835" customWidth="1"/>
    <col min="310" max="310" width="7" style="835" customWidth="1"/>
    <col min="311" max="313" width="5.7109375" style="835" customWidth="1"/>
    <col min="314" max="314" width="8.7109375" style="835" customWidth="1"/>
    <col min="315" max="318" width="3.7109375" style="835" customWidth="1"/>
    <col min="319" max="319" width="4.28515625" style="835" customWidth="1"/>
    <col min="320" max="320" width="4.5703125" style="835" customWidth="1"/>
    <col min="321" max="340" width="3.28515625" style="835" customWidth="1"/>
    <col min="341" max="342" width="9.140625" style="835" customWidth="1"/>
    <col min="343" max="343" width="16.42578125" style="835" customWidth="1"/>
    <col min="344" max="344" width="19.7109375" style="835" customWidth="1"/>
    <col min="345" max="345" width="9.7109375" style="835" customWidth="1"/>
    <col min="346" max="515" width="0" style="835" hidden="1"/>
    <col min="516" max="516" width="3.42578125" style="835" customWidth="1"/>
    <col min="517" max="517" width="14.42578125" style="835" customWidth="1"/>
    <col min="518" max="518" width="3.7109375" style="835" customWidth="1"/>
    <col min="519" max="520" width="4.28515625" style="835" customWidth="1"/>
    <col min="521" max="523" width="6.7109375" style="835" customWidth="1"/>
    <col min="524" max="524" width="4.85546875" style="835" customWidth="1"/>
    <col min="525" max="565" width="3.7109375" style="835" customWidth="1"/>
    <col min="566" max="566" width="7" style="835" customWidth="1"/>
    <col min="567" max="569" width="5.7109375" style="835" customWidth="1"/>
    <col min="570" max="570" width="8.7109375" style="835" customWidth="1"/>
    <col min="571" max="574" width="3.7109375" style="835" customWidth="1"/>
    <col min="575" max="575" width="4.28515625" style="835" customWidth="1"/>
    <col min="576" max="576" width="4.5703125" style="835" customWidth="1"/>
    <col min="577" max="596" width="3.28515625" style="835" customWidth="1"/>
    <col min="597" max="598" width="9.140625" style="835" customWidth="1"/>
    <col min="599" max="599" width="16.42578125" style="835" customWidth="1"/>
    <col min="600" max="600" width="19.7109375" style="835" customWidth="1"/>
    <col min="601" max="601" width="9.7109375" style="835" customWidth="1"/>
    <col min="602" max="771" width="0" style="835" hidden="1"/>
    <col min="772" max="772" width="3.42578125" style="835" customWidth="1"/>
    <col min="773" max="773" width="14.42578125" style="835" customWidth="1"/>
    <col min="774" max="774" width="3.7109375" style="835" customWidth="1"/>
    <col min="775" max="776" width="4.28515625" style="835" customWidth="1"/>
    <col min="777" max="779" width="6.7109375" style="835" customWidth="1"/>
    <col min="780" max="780" width="4.85546875" style="835" customWidth="1"/>
    <col min="781" max="821" width="3.7109375" style="835" customWidth="1"/>
    <col min="822" max="822" width="7" style="835" customWidth="1"/>
    <col min="823" max="825" width="5.7109375" style="835" customWidth="1"/>
    <col min="826" max="826" width="8.7109375" style="835" customWidth="1"/>
    <col min="827" max="830" width="3.7109375" style="835" customWidth="1"/>
    <col min="831" max="831" width="4.28515625" style="835" customWidth="1"/>
    <col min="832" max="832" width="4.5703125" style="835" customWidth="1"/>
    <col min="833" max="852" width="3.28515625" style="835" customWidth="1"/>
    <col min="853" max="854" width="9.140625" style="835" customWidth="1"/>
    <col min="855" max="855" width="16.42578125" style="835" customWidth="1"/>
    <col min="856" max="856" width="19.7109375" style="835" customWidth="1"/>
    <col min="857" max="857" width="9.7109375" style="835" customWidth="1"/>
    <col min="858" max="1027" width="0" style="835" hidden="1"/>
    <col min="1028" max="1028" width="3.42578125" style="835" customWidth="1"/>
    <col min="1029" max="1029" width="14.42578125" style="835" customWidth="1"/>
    <col min="1030" max="1030" width="3.7109375" style="835" customWidth="1"/>
    <col min="1031" max="1032" width="4.28515625" style="835" customWidth="1"/>
    <col min="1033" max="1035" width="6.7109375" style="835" customWidth="1"/>
    <col min="1036" max="1036" width="4.85546875" style="835" customWidth="1"/>
    <col min="1037" max="1077" width="3.7109375" style="835" customWidth="1"/>
    <col min="1078" max="1078" width="7" style="835" customWidth="1"/>
    <col min="1079" max="1081" width="5.7109375" style="835" customWidth="1"/>
    <col min="1082" max="1082" width="8.7109375" style="835" customWidth="1"/>
    <col min="1083" max="1086" width="3.7109375" style="835" customWidth="1"/>
    <col min="1087" max="1087" width="4.28515625" style="835" customWidth="1"/>
    <col min="1088" max="1088" width="4.5703125" style="835" customWidth="1"/>
    <col min="1089" max="1108" width="3.28515625" style="835" customWidth="1"/>
    <col min="1109" max="1110" width="9.140625" style="835" customWidth="1"/>
    <col min="1111" max="1111" width="16.42578125" style="835" customWidth="1"/>
    <col min="1112" max="1112" width="19.7109375" style="835" customWidth="1"/>
    <col min="1113" max="1113" width="9.7109375" style="835" customWidth="1"/>
    <col min="1114" max="1283" width="0" style="835" hidden="1"/>
    <col min="1284" max="1284" width="3.42578125" style="835" customWidth="1"/>
    <col min="1285" max="1285" width="14.42578125" style="835" customWidth="1"/>
    <col min="1286" max="1286" width="3.7109375" style="835" customWidth="1"/>
    <col min="1287" max="1288" width="4.28515625" style="835" customWidth="1"/>
    <col min="1289" max="1291" width="6.7109375" style="835" customWidth="1"/>
    <col min="1292" max="1292" width="4.85546875" style="835" customWidth="1"/>
    <col min="1293" max="1333" width="3.7109375" style="835" customWidth="1"/>
    <col min="1334" max="1334" width="7" style="835" customWidth="1"/>
    <col min="1335" max="1337" width="5.7109375" style="835" customWidth="1"/>
    <col min="1338" max="1338" width="8.7109375" style="835" customWidth="1"/>
    <col min="1339" max="1342" width="3.7109375" style="835" customWidth="1"/>
    <col min="1343" max="1343" width="4.28515625" style="835" customWidth="1"/>
    <col min="1344" max="1344" width="4.5703125" style="835" customWidth="1"/>
    <col min="1345" max="1364" width="3.28515625" style="835" customWidth="1"/>
    <col min="1365" max="1366" width="9.140625" style="835" customWidth="1"/>
    <col min="1367" max="1367" width="16.42578125" style="835" customWidth="1"/>
    <col min="1368" max="1368" width="19.7109375" style="835" customWidth="1"/>
    <col min="1369" max="1369" width="9.7109375" style="835" customWidth="1"/>
    <col min="1370" max="1539" width="0" style="835" hidden="1"/>
    <col min="1540" max="1540" width="3.42578125" style="835" customWidth="1"/>
    <col min="1541" max="1541" width="14.42578125" style="835" customWidth="1"/>
    <col min="1542" max="1542" width="3.7109375" style="835" customWidth="1"/>
    <col min="1543" max="1544" width="4.28515625" style="835" customWidth="1"/>
    <col min="1545" max="1547" width="6.7109375" style="835" customWidth="1"/>
    <col min="1548" max="1548" width="4.85546875" style="835" customWidth="1"/>
    <col min="1549" max="1589" width="3.7109375" style="835" customWidth="1"/>
    <col min="1590" max="1590" width="7" style="835" customWidth="1"/>
    <col min="1591" max="1593" width="5.7109375" style="835" customWidth="1"/>
    <col min="1594" max="1594" width="8.7109375" style="835" customWidth="1"/>
    <col min="1595" max="1598" width="3.7109375" style="835" customWidth="1"/>
    <col min="1599" max="1599" width="4.28515625" style="835" customWidth="1"/>
    <col min="1600" max="1600" width="4.5703125" style="835" customWidth="1"/>
    <col min="1601" max="1620" width="3.28515625" style="835" customWidth="1"/>
    <col min="1621" max="1622" width="9.140625" style="835" customWidth="1"/>
    <col min="1623" max="1623" width="16.42578125" style="835" customWidth="1"/>
    <col min="1624" max="1624" width="19.7109375" style="835" customWidth="1"/>
    <col min="1625" max="1625" width="9.7109375" style="835" customWidth="1"/>
    <col min="1626" max="1795" width="0" style="835" hidden="1"/>
    <col min="1796" max="1796" width="3.42578125" style="835" customWidth="1"/>
    <col min="1797" max="1797" width="14.42578125" style="835" customWidth="1"/>
    <col min="1798" max="1798" width="3.7109375" style="835" customWidth="1"/>
    <col min="1799" max="1800" width="4.28515625" style="835" customWidth="1"/>
    <col min="1801" max="1803" width="6.7109375" style="835" customWidth="1"/>
    <col min="1804" max="1804" width="4.85546875" style="835" customWidth="1"/>
    <col min="1805" max="1845" width="3.7109375" style="835" customWidth="1"/>
    <col min="1846" max="1846" width="7" style="835" customWidth="1"/>
    <col min="1847" max="1849" width="5.7109375" style="835" customWidth="1"/>
    <col min="1850" max="1850" width="8.7109375" style="835" customWidth="1"/>
    <col min="1851" max="1854" width="3.7109375" style="835" customWidth="1"/>
    <col min="1855" max="1855" width="4.28515625" style="835" customWidth="1"/>
    <col min="1856" max="1856" width="4.5703125" style="835" customWidth="1"/>
    <col min="1857" max="1876" width="3.28515625" style="835" customWidth="1"/>
    <col min="1877" max="1878" width="9.140625" style="835" customWidth="1"/>
    <col min="1879" max="1879" width="16.42578125" style="835" customWidth="1"/>
    <col min="1880" max="1880" width="19.7109375" style="835" customWidth="1"/>
    <col min="1881" max="1881" width="9.7109375" style="835" customWidth="1"/>
    <col min="1882" max="2051" width="0" style="835" hidden="1"/>
    <col min="2052" max="2052" width="3.42578125" style="835" customWidth="1"/>
    <col min="2053" max="2053" width="14.42578125" style="835" customWidth="1"/>
    <col min="2054" max="2054" width="3.7109375" style="835" customWidth="1"/>
    <col min="2055" max="2056" width="4.28515625" style="835" customWidth="1"/>
    <col min="2057" max="2059" width="6.7109375" style="835" customWidth="1"/>
    <col min="2060" max="2060" width="4.85546875" style="835" customWidth="1"/>
    <col min="2061" max="2101" width="3.7109375" style="835" customWidth="1"/>
    <col min="2102" max="2102" width="7" style="835" customWidth="1"/>
    <col min="2103" max="2105" width="5.7109375" style="835" customWidth="1"/>
    <col min="2106" max="2106" width="8.7109375" style="835" customWidth="1"/>
    <col min="2107" max="2110" width="3.7109375" style="835" customWidth="1"/>
    <col min="2111" max="2111" width="4.28515625" style="835" customWidth="1"/>
    <col min="2112" max="2112" width="4.5703125" style="835" customWidth="1"/>
    <col min="2113" max="2132" width="3.28515625" style="835" customWidth="1"/>
    <col min="2133" max="2134" width="9.140625" style="835" customWidth="1"/>
    <col min="2135" max="2135" width="16.42578125" style="835" customWidth="1"/>
    <col min="2136" max="2136" width="19.7109375" style="835" customWidth="1"/>
    <col min="2137" max="2137" width="9.7109375" style="835" customWidth="1"/>
    <col min="2138" max="2307" width="0" style="835" hidden="1"/>
    <col min="2308" max="2308" width="3.42578125" style="835" customWidth="1"/>
    <col min="2309" max="2309" width="14.42578125" style="835" customWidth="1"/>
    <col min="2310" max="2310" width="3.7109375" style="835" customWidth="1"/>
    <col min="2311" max="2312" width="4.28515625" style="835" customWidth="1"/>
    <col min="2313" max="2315" width="6.7109375" style="835" customWidth="1"/>
    <col min="2316" max="2316" width="4.85546875" style="835" customWidth="1"/>
    <col min="2317" max="2357" width="3.7109375" style="835" customWidth="1"/>
    <col min="2358" max="2358" width="7" style="835" customWidth="1"/>
    <col min="2359" max="2361" width="5.7109375" style="835" customWidth="1"/>
    <col min="2362" max="2362" width="8.7109375" style="835" customWidth="1"/>
    <col min="2363" max="2366" width="3.7109375" style="835" customWidth="1"/>
    <col min="2367" max="2367" width="4.28515625" style="835" customWidth="1"/>
    <col min="2368" max="2368" width="4.5703125" style="835" customWidth="1"/>
    <col min="2369" max="2388" width="3.28515625" style="835" customWidth="1"/>
    <col min="2389" max="2390" width="9.140625" style="835" customWidth="1"/>
    <col min="2391" max="2391" width="16.42578125" style="835" customWidth="1"/>
    <col min="2392" max="2392" width="19.7109375" style="835" customWidth="1"/>
    <col min="2393" max="2393" width="9.7109375" style="835" customWidth="1"/>
    <col min="2394" max="2563" width="0" style="835" hidden="1"/>
    <col min="2564" max="2564" width="3.42578125" style="835" customWidth="1"/>
    <col min="2565" max="2565" width="14.42578125" style="835" customWidth="1"/>
    <col min="2566" max="2566" width="3.7109375" style="835" customWidth="1"/>
    <col min="2567" max="2568" width="4.28515625" style="835" customWidth="1"/>
    <col min="2569" max="2571" width="6.7109375" style="835" customWidth="1"/>
    <col min="2572" max="2572" width="4.85546875" style="835" customWidth="1"/>
    <col min="2573" max="2613" width="3.7109375" style="835" customWidth="1"/>
    <col min="2614" max="2614" width="7" style="835" customWidth="1"/>
    <col min="2615" max="2617" width="5.7109375" style="835" customWidth="1"/>
    <col min="2618" max="2618" width="8.7109375" style="835" customWidth="1"/>
    <col min="2619" max="2622" width="3.7109375" style="835" customWidth="1"/>
    <col min="2623" max="2623" width="4.28515625" style="835" customWidth="1"/>
    <col min="2624" max="2624" width="4.5703125" style="835" customWidth="1"/>
    <col min="2625" max="2644" width="3.28515625" style="835" customWidth="1"/>
    <col min="2645" max="2646" width="9.140625" style="835" customWidth="1"/>
    <col min="2647" max="2647" width="16.42578125" style="835" customWidth="1"/>
    <col min="2648" max="2648" width="19.7109375" style="835" customWidth="1"/>
    <col min="2649" max="2649" width="9.7109375" style="835" customWidth="1"/>
    <col min="2650" max="2819" width="0" style="835" hidden="1"/>
    <col min="2820" max="2820" width="3.42578125" style="835" customWidth="1"/>
    <col min="2821" max="2821" width="14.42578125" style="835" customWidth="1"/>
    <col min="2822" max="2822" width="3.7109375" style="835" customWidth="1"/>
    <col min="2823" max="2824" width="4.28515625" style="835" customWidth="1"/>
    <col min="2825" max="2827" width="6.7109375" style="835" customWidth="1"/>
    <col min="2828" max="2828" width="4.85546875" style="835" customWidth="1"/>
    <col min="2829" max="2869" width="3.7109375" style="835" customWidth="1"/>
    <col min="2870" max="2870" width="7" style="835" customWidth="1"/>
    <col min="2871" max="2873" width="5.7109375" style="835" customWidth="1"/>
    <col min="2874" max="2874" width="8.7109375" style="835" customWidth="1"/>
    <col min="2875" max="2878" width="3.7109375" style="835" customWidth="1"/>
    <col min="2879" max="2879" width="4.28515625" style="835" customWidth="1"/>
    <col min="2880" max="2880" width="4.5703125" style="835" customWidth="1"/>
    <col min="2881" max="2900" width="3.28515625" style="835" customWidth="1"/>
    <col min="2901" max="2902" width="9.140625" style="835" customWidth="1"/>
    <col min="2903" max="2903" width="16.42578125" style="835" customWidth="1"/>
    <col min="2904" max="2904" width="19.7109375" style="835" customWidth="1"/>
    <col min="2905" max="2905" width="9.7109375" style="835" customWidth="1"/>
    <col min="2906" max="3075" width="0" style="835" hidden="1"/>
    <col min="3076" max="3076" width="3.42578125" style="835" customWidth="1"/>
    <col min="3077" max="3077" width="14.42578125" style="835" customWidth="1"/>
    <col min="3078" max="3078" width="3.7109375" style="835" customWidth="1"/>
    <col min="3079" max="3080" width="4.28515625" style="835" customWidth="1"/>
    <col min="3081" max="3083" width="6.7109375" style="835" customWidth="1"/>
    <col min="3084" max="3084" width="4.85546875" style="835" customWidth="1"/>
    <col min="3085" max="3125" width="3.7109375" style="835" customWidth="1"/>
    <col min="3126" max="3126" width="7" style="835" customWidth="1"/>
    <col min="3127" max="3129" width="5.7109375" style="835" customWidth="1"/>
    <col min="3130" max="3130" width="8.7109375" style="835" customWidth="1"/>
    <col min="3131" max="3134" width="3.7109375" style="835" customWidth="1"/>
    <col min="3135" max="3135" width="4.28515625" style="835" customWidth="1"/>
    <col min="3136" max="3136" width="4.5703125" style="835" customWidth="1"/>
    <col min="3137" max="3156" width="3.28515625" style="835" customWidth="1"/>
    <col min="3157" max="3158" width="9.140625" style="835" customWidth="1"/>
    <col min="3159" max="3159" width="16.42578125" style="835" customWidth="1"/>
    <col min="3160" max="3160" width="19.7109375" style="835" customWidth="1"/>
    <col min="3161" max="3161" width="9.7109375" style="835" customWidth="1"/>
    <col min="3162" max="3331" width="0" style="835" hidden="1"/>
    <col min="3332" max="3332" width="3.42578125" style="835" customWidth="1"/>
    <col min="3333" max="3333" width="14.42578125" style="835" customWidth="1"/>
    <col min="3334" max="3334" width="3.7109375" style="835" customWidth="1"/>
    <col min="3335" max="3336" width="4.28515625" style="835" customWidth="1"/>
    <col min="3337" max="3339" width="6.7109375" style="835" customWidth="1"/>
    <col min="3340" max="3340" width="4.85546875" style="835" customWidth="1"/>
    <col min="3341" max="3381" width="3.7109375" style="835" customWidth="1"/>
    <col min="3382" max="3382" width="7" style="835" customWidth="1"/>
    <col min="3383" max="3385" width="5.7109375" style="835" customWidth="1"/>
    <col min="3386" max="3386" width="8.7109375" style="835" customWidth="1"/>
    <col min="3387" max="3390" width="3.7109375" style="835" customWidth="1"/>
    <col min="3391" max="3391" width="4.28515625" style="835" customWidth="1"/>
    <col min="3392" max="3392" width="4.5703125" style="835" customWidth="1"/>
    <col min="3393" max="3412" width="3.28515625" style="835" customWidth="1"/>
    <col min="3413" max="3414" width="9.140625" style="835" customWidth="1"/>
    <col min="3415" max="3415" width="16.42578125" style="835" customWidth="1"/>
    <col min="3416" max="3416" width="19.7109375" style="835" customWidth="1"/>
    <col min="3417" max="3417" width="9.7109375" style="835" customWidth="1"/>
    <col min="3418" max="3587" width="0" style="835" hidden="1"/>
    <col min="3588" max="3588" width="3.42578125" style="835" customWidth="1"/>
    <col min="3589" max="3589" width="14.42578125" style="835" customWidth="1"/>
    <col min="3590" max="3590" width="3.7109375" style="835" customWidth="1"/>
    <col min="3591" max="3592" width="4.28515625" style="835" customWidth="1"/>
    <col min="3593" max="3595" width="6.7109375" style="835" customWidth="1"/>
    <col min="3596" max="3596" width="4.85546875" style="835" customWidth="1"/>
    <col min="3597" max="3637" width="3.7109375" style="835" customWidth="1"/>
    <col min="3638" max="3638" width="7" style="835" customWidth="1"/>
    <col min="3639" max="3641" width="5.7109375" style="835" customWidth="1"/>
    <col min="3642" max="3642" width="8.7109375" style="835" customWidth="1"/>
    <col min="3643" max="3646" width="3.7109375" style="835" customWidth="1"/>
    <col min="3647" max="3647" width="4.28515625" style="835" customWidth="1"/>
    <col min="3648" max="3648" width="4.5703125" style="835" customWidth="1"/>
    <col min="3649" max="3668" width="3.28515625" style="835" customWidth="1"/>
    <col min="3669" max="3670" width="9.140625" style="835" customWidth="1"/>
    <col min="3671" max="3671" width="16.42578125" style="835" customWidth="1"/>
    <col min="3672" max="3672" width="19.7109375" style="835" customWidth="1"/>
    <col min="3673" max="3673" width="9.7109375" style="835" customWidth="1"/>
    <col min="3674" max="3843" width="0" style="835" hidden="1"/>
    <col min="3844" max="3844" width="3.42578125" style="835" customWidth="1"/>
    <col min="3845" max="3845" width="14.42578125" style="835" customWidth="1"/>
    <col min="3846" max="3846" width="3.7109375" style="835" customWidth="1"/>
    <col min="3847" max="3848" width="4.28515625" style="835" customWidth="1"/>
    <col min="3849" max="3851" width="6.7109375" style="835" customWidth="1"/>
    <col min="3852" max="3852" width="4.85546875" style="835" customWidth="1"/>
    <col min="3853" max="3893" width="3.7109375" style="835" customWidth="1"/>
    <col min="3894" max="3894" width="7" style="835" customWidth="1"/>
    <col min="3895" max="3897" width="5.7109375" style="835" customWidth="1"/>
    <col min="3898" max="3898" width="8.7109375" style="835" customWidth="1"/>
    <col min="3899" max="3902" width="3.7109375" style="835" customWidth="1"/>
    <col min="3903" max="3903" width="4.28515625" style="835" customWidth="1"/>
    <col min="3904" max="3904" width="4.5703125" style="835" customWidth="1"/>
    <col min="3905" max="3924" width="3.28515625" style="835" customWidth="1"/>
    <col min="3925" max="3926" width="9.140625" style="835" customWidth="1"/>
    <col min="3927" max="3927" width="16.42578125" style="835" customWidth="1"/>
    <col min="3928" max="3928" width="19.7109375" style="835" customWidth="1"/>
    <col min="3929" max="3929" width="9.7109375" style="835" customWidth="1"/>
    <col min="3930" max="4099" width="0" style="835" hidden="1"/>
    <col min="4100" max="4100" width="3.42578125" style="835" customWidth="1"/>
    <col min="4101" max="4101" width="14.42578125" style="835" customWidth="1"/>
    <col min="4102" max="4102" width="3.7109375" style="835" customWidth="1"/>
    <col min="4103" max="4104" width="4.28515625" style="835" customWidth="1"/>
    <col min="4105" max="4107" width="6.7109375" style="835" customWidth="1"/>
    <col min="4108" max="4108" width="4.85546875" style="835" customWidth="1"/>
    <col min="4109" max="4149" width="3.7109375" style="835" customWidth="1"/>
    <col min="4150" max="4150" width="7" style="835" customWidth="1"/>
    <col min="4151" max="4153" width="5.7109375" style="835" customWidth="1"/>
    <col min="4154" max="4154" width="8.7109375" style="835" customWidth="1"/>
    <col min="4155" max="4158" width="3.7109375" style="835" customWidth="1"/>
    <col min="4159" max="4159" width="4.28515625" style="835" customWidth="1"/>
    <col min="4160" max="4160" width="4.5703125" style="835" customWidth="1"/>
    <col min="4161" max="4180" width="3.28515625" style="835" customWidth="1"/>
    <col min="4181" max="4182" width="9.140625" style="835" customWidth="1"/>
    <col min="4183" max="4183" width="16.42578125" style="835" customWidth="1"/>
    <col min="4184" max="4184" width="19.7109375" style="835" customWidth="1"/>
    <col min="4185" max="4185" width="9.7109375" style="835" customWidth="1"/>
    <col min="4186" max="4355" width="0" style="835" hidden="1"/>
    <col min="4356" max="4356" width="3.42578125" style="835" customWidth="1"/>
    <col min="4357" max="4357" width="14.42578125" style="835" customWidth="1"/>
    <col min="4358" max="4358" width="3.7109375" style="835" customWidth="1"/>
    <col min="4359" max="4360" width="4.28515625" style="835" customWidth="1"/>
    <col min="4361" max="4363" width="6.7109375" style="835" customWidth="1"/>
    <col min="4364" max="4364" width="4.85546875" style="835" customWidth="1"/>
    <col min="4365" max="4405" width="3.7109375" style="835" customWidth="1"/>
    <col min="4406" max="4406" width="7" style="835" customWidth="1"/>
    <col min="4407" max="4409" width="5.7109375" style="835" customWidth="1"/>
    <col min="4410" max="4410" width="8.7109375" style="835" customWidth="1"/>
    <col min="4411" max="4414" width="3.7109375" style="835" customWidth="1"/>
    <col min="4415" max="4415" width="4.28515625" style="835" customWidth="1"/>
    <col min="4416" max="4416" width="4.5703125" style="835" customWidth="1"/>
    <col min="4417" max="4436" width="3.28515625" style="835" customWidth="1"/>
    <col min="4437" max="4438" width="9.140625" style="835" customWidth="1"/>
    <col min="4439" max="4439" width="16.42578125" style="835" customWidth="1"/>
    <col min="4440" max="4440" width="19.7109375" style="835" customWidth="1"/>
    <col min="4441" max="4441" width="9.7109375" style="835" customWidth="1"/>
    <col min="4442" max="4611" width="0" style="835" hidden="1"/>
    <col min="4612" max="4612" width="3.42578125" style="835" customWidth="1"/>
    <col min="4613" max="4613" width="14.42578125" style="835" customWidth="1"/>
    <col min="4614" max="4614" width="3.7109375" style="835" customWidth="1"/>
    <col min="4615" max="4616" width="4.28515625" style="835" customWidth="1"/>
    <col min="4617" max="4619" width="6.7109375" style="835" customWidth="1"/>
    <col min="4620" max="4620" width="4.85546875" style="835" customWidth="1"/>
    <col min="4621" max="4661" width="3.7109375" style="835" customWidth="1"/>
    <col min="4662" max="4662" width="7" style="835" customWidth="1"/>
    <col min="4663" max="4665" width="5.7109375" style="835" customWidth="1"/>
    <col min="4666" max="4666" width="8.7109375" style="835" customWidth="1"/>
    <col min="4667" max="4670" width="3.7109375" style="835" customWidth="1"/>
    <col min="4671" max="4671" width="4.28515625" style="835" customWidth="1"/>
    <col min="4672" max="4672" width="4.5703125" style="835" customWidth="1"/>
    <col min="4673" max="4692" width="3.28515625" style="835" customWidth="1"/>
    <col min="4693" max="4694" width="9.140625" style="835" customWidth="1"/>
    <col min="4695" max="4695" width="16.42578125" style="835" customWidth="1"/>
    <col min="4696" max="4696" width="19.7109375" style="835" customWidth="1"/>
    <col min="4697" max="4697" width="9.7109375" style="835" customWidth="1"/>
    <col min="4698" max="4867" width="0" style="835" hidden="1"/>
    <col min="4868" max="4868" width="3.42578125" style="835" customWidth="1"/>
    <col min="4869" max="4869" width="14.42578125" style="835" customWidth="1"/>
    <col min="4870" max="4870" width="3.7109375" style="835" customWidth="1"/>
    <col min="4871" max="4872" width="4.28515625" style="835" customWidth="1"/>
    <col min="4873" max="4875" width="6.7109375" style="835" customWidth="1"/>
    <col min="4876" max="4876" width="4.85546875" style="835" customWidth="1"/>
    <col min="4877" max="4917" width="3.7109375" style="835" customWidth="1"/>
    <col min="4918" max="4918" width="7" style="835" customWidth="1"/>
    <col min="4919" max="4921" width="5.7109375" style="835" customWidth="1"/>
    <col min="4922" max="4922" width="8.7109375" style="835" customWidth="1"/>
    <col min="4923" max="4926" width="3.7109375" style="835" customWidth="1"/>
    <col min="4927" max="4927" width="4.28515625" style="835" customWidth="1"/>
    <col min="4928" max="4928" width="4.5703125" style="835" customWidth="1"/>
    <col min="4929" max="4948" width="3.28515625" style="835" customWidth="1"/>
    <col min="4949" max="4950" width="9.140625" style="835" customWidth="1"/>
    <col min="4951" max="4951" width="16.42578125" style="835" customWidth="1"/>
    <col min="4952" max="4952" width="19.7109375" style="835" customWidth="1"/>
    <col min="4953" max="4953" width="9.7109375" style="835" customWidth="1"/>
    <col min="4954" max="5123" width="0" style="835" hidden="1"/>
    <col min="5124" max="5124" width="3.42578125" style="835" customWidth="1"/>
    <col min="5125" max="5125" width="14.42578125" style="835" customWidth="1"/>
    <col min="5126" max="5126" width="3.7109375" style="835" customWidth="1"/>
    <col min="5127" max="5128" width="4.28515625" style="835" customWidth="1"/>
    <col min="5129" max="5131" width="6.7109375" style="835" customWidth="1"/>
    <col min="5132" max="5132" width="4.85546875" style="835" customWidth="1"/>
    <col min="5133" max="5173" width="3.7109375" style="835" customWidth="1"/>
    <col min="5174" max="5174" width="7" style="835" customWidth="1"/>
    <col min="5175" max="5177" width="5.7109375" style="835" customWidth="1"/>
    <col min="5178" max="5178" width="8.7109375" style="835" customWidth="1"/>
    <col min="5179" max="5182" width="3.7109375" style="835" customWidth="1"/>
    <col min="5183" max="5183" width="4.28515625" style="835" customWidth="1"/>
    <col min="5184" max="5184" width="4.5703125" style="835" customWidth="1"/>
    <col min="5185" max="5204" width="3.28515625" style="835" customWidth="1"/>
    <col min="5205" max="5206" width="9.140625" style="835" customWidth="1"/>
    <col min="5207" max="5207" width="16.42578125" style="835" customWidth="1"/>
    <col min="5208" max="5208" width="19.7109375" style="835" customWidth="1"/>
    <col min="5209" max="5209" width="9.7109375" style="835" customWidth="1"/>
    <col min="5210" max="5379" width="0" style="835" hidden="1"/>
    <col min="5380" max="5380" width="3.42578125" style="835" customWidth="1"/>
    <col min="5381" max="5381" width="14.42578125" style="835" customWidth="1"/>
    <col min="5382" max="5382" width="3.7109375" style="835" customWidth="1"/>
    <col min="5383" max="5384" width="4.28515625" style="835" customWidth="1"/>
    <col min="5385" max="5387" width="6.7109375" style="835" customWidth="1"/>
    <col min="5388" max="5388" width="4.85546875" style="835" customWidth="1"/>
    <col min="5389" max="5429" width="3.7109375" style="835" customWidth="1"/>
    <col min="5430" max="5430" width="7" style="835" customWidth="1"/>
    <col min="5431" max="5433" width="5.7109375" style="835" customWidth="1"/>
    <col min="5434" max="5434" width="8.7109375" style="835" customWidth="1"/>
    <col min="5435" max="5438" width="3.7109375" style="835" customWidth="1"/>
    <col min="5439" max="5439" width="4.28515625" style="835" customWidth="1"/>
    <col min="5440" max="5440" width="4.5703125" style="835" customWidth="1"/>
    <col min="5441" max="5460" width="3.28515625" style="835" customWidth="1"/>
    <col min="5461" max="5462" width="9.140625" style="835" customWidth="1"/>
    <col min="5463" max="5463" width="16.42578125" style="835" customWidth="1"/>
    <col min="5464" max="5464" width="19.7109375" style="835" customWidth="1"/>
    <col min="5465" max="5465" width="9.7109375" style="835" customWidth="1"/>
    <col min="5466" max="5635" width="0" style="835" hidden="1"/>
    <col min="5636" max="5636" width="3.42578125" style="835" customWidth="1"/>
    <col min="5637" max="5637" width="14.42578125" style="835" customWidth="1"/>
    <col min="5638" max="5638" width="3.7109375" style="835" customWidth="1"/>
    <col min="5639" max="5640" width="4.28515625" style="835" customWidth="1"/>
    <col min="5641" max="5643" width="6.7109375" style="835" customWidth="1"/>
    <col min="5644" max="5644" width="4.85546875" style="835" customWidth="1"/>
    <col min="5645" max="5685" width="3.7109375" style="835" customWidth="1"/>
    <col min="5686" max="5686" width="7" style="835" customWidth="1"/>
    <col min="5687" max="5689" width="5.7109375" style="835" customWidth="1"/>
    <col min="5690" max="5690" width="8.7109375" style="835" customWidth="1"/>
    <col min="5691" max="5694" width="3.7109375" style="835" customWidth="1"/>
    <col min="5695" max="5695" width="4.28515625" style="835" customWidth="1"/>
    <col min="5696" max="5696" width="4.5703125" style="835" customWidth="1"/>
    <col min="5697" max="5716" width="3.28515625" style="835" customWidth="1"/>
    <col min="5717" max="5718" width="9.140625" style="835" customWidth="1"/>
    <col min="5719" max="5719" width="16.42578125" style="835" customWidth="1"/>
    <col min="5720" max="5720" width="19.7109375" style="835" customWidth="1"/>
    <col min="5721" max="5721" width="9.7109375" style="835" customWidth="1"/>
    <col min="5722" max="5891" width="0" style="835" hidden="1"/>
    <col min="5892" max="5892" width="3.42578125" style="835" customWidth="1"/>
    <col min="5893" max="5893" width="14.42578125" style="835" customWidth="1"/>
    <col min="5894" max="5894" width="3.7109375" style="835" customWidth="1"/>
    <col min="5895" max="5896" width="4.28515625" style="835" customWidth="1"/>
    <col min="5897" max="5899" width="6.7109375" style="835" customWidth="1"/>
    <col min="5900" max="5900" width="4.85546875" style="835" customWidth="1"/>
    <col min="5901" max="5941" width="3.7109375" style="835" customWidth="1"/>
    <col min="5942" max="5942" width="7" style="835" customWidth="1"/>
    <col min="5943" max="5945" width="5.7109375" style="835" customWidth="1"/>
    <col min="5946" max="5946" width="8.7109375" style="835" customWidth="1"/>
    <col min="5947" max="5950" width="3.7109375" style="835" customWidth="1"/>
    <col min="5951" max="5951" width="4.28515625" style="835" customWidth="1"/>
    <col min="5952" max="5952" width="4.5703125" style="835" customWidth="1"/>
    <col min="5953" max="5972" width="3.28515625" style="835" customWidth="1"/>
    <col min="5973" max="5974" width="9.140625" style="835" customWidth="1"/>
    <col min="5975" max="5975" width="16.42578125" style="835" customWidth="1"/>
    <col min="5976" max="5976" width="19.7109375" style="835" customWidth="1"/>
    <col min="5977" max="5977" width="9.7109375" style="835" customWidth="1"/>
    <col min="5978" max="6147" width="0" style="835" hidden="1"/>
    <col min="6148" max="6148" width="3.42578125" style="835" customWidth="1"/>
    <col min="6149" max="6149" width="14.42578125" style="835" customWidth="1"/>
    <col min="6150" max="6150" width="3.7109375" style="835" customWidth="1"/>
    <col min="6151" max="6152" width="4.28515625" style="835" customWidth="1"/>
    <col min="6153" max="6155" width="6.7109375" style="835" customWidth="1"/>
    <col min="6156" max="6156" width="4.85546875" style="835" customWidth="1"/>
    <col min="6157" max="6197" width="3.7109375" style="835" customWidth="1"/>
    <col min="6198" max="6198" width="7" style="835" customWidth="1"/>
    <col min="6199" max="6201" width="5.7109375" style="835" customWidth="1"/>
    <col min="6202" max="6202" width="8.7109375" style="835" customWidth="1"/>
    <col min="6203" max="6206" width="3.7109375" style="835" customWidth="1"/>
    <col min="6207" max="6207" width="4.28515625" style="835" customWidth="1"/>
    <col min="6208" max="6208" width="4.5703125" style="835" customWidth="1"/>
    <col min="6209" max="6228" width="3.28515625" style="835" customWidth="1"/>
    <col min="6229" max="6230" width="9.140625" style="835" customWidth="1"/>
    <col min="6231" max="6231" width="16.42578125" style="835" customWidth="1"/>
    <col min="6232" max="6232" width="19.7109375" style="835" customWidth="1"/>
    <col min="6233" max="6233" width="9.7109375" style="835" customWidth="1"/>
    <col min="6234" max="6403" width="0" style="835" hidden="1"/>
    <col min="6404" max="6404" width="3.42578125" style="835" customWidth="1"/>
    <col min="6405" max="6405" width="14.42578125" style="835" customWidth="1"/>
    <col min="6406" max="6406" width="3.7109375" style="835" customWidth="1"/>
    <col min="6407" max="6408" width="4.28515625" style="835" customWidth="1"/>
    <col min="6409" max="6411" width="6.7109375" style="835" customWidth="1"/>
    <col min="6412" max="6412" width="4.85546875" style="835" customWidth="1"/>
    <col min="6413" max="6453" width="3.7109375" style="835" customWidth="1"/>
    <col min="6454" max="6454" width="7" style="835" customWidth="1"/>
    <col min="6455" max="6457" width="5.7109375" style="835" customWidth="1"/>
    <col min="6458" max="6458" width="8.7109375" style="835" customWidth="1"/>
    <col min="6459" max="6462" width="3.7109375" style="835" customWidth="1"/>
    <col min="6463" max="6463" width="4.28515625" style="835" customWidth="1"/>
    <col min="6464" max="6464" width="4.5703125" style="835" customWidth="1"/>
    <col min="6465" max="6484" width="3.28515625" style="835" customWidth="1"/>
    <col min="6485" max="6486" width="9.140625" style="835" customWidth="1"/>
    <col min="6487" max="6487" width="16.42578125" style="835" customWidth="1"/>
    <col min="6488" max="6488" width="19.7109375" style="835" customWidth="1"/>
    <col min="6489" max="6489" width="9.7109375" style="835" customWidth="1"/>
    <col min="6490" max="6659" width="0" style="835" hidden="1"/>
    <col min="6660" max="6660" width="3.42578125" style="835" customWidth="1"/>
    <col min="6661" max="6661" width="14.42578125" style="835" customWidth="1"/>
    <col min="6662" max="6662" width="3.7109375" style="835" customWidth="1"/>
    <col min="6663" max="6664" width="4.28515625" style="835" customWidth="1"/>
    <col min="6665" max="6667" width="6.7109375" style="835" customWidth="1"/>
    <col min="6668" max="6668" width="4.85546875" style="835" customWidth="1"/>
    <col min="6669" max="6709" width="3.7109375" style="835" customWidth="1"/>
    <col min="6710" max="6710" width="7" style="835" customWidth="1"/>
    <col min="6711" max="6713" width="5.7109375" style="835" customWidth="1"/>
    <col min="6714" max="6714" width="8.7109375" style="835" customWidth="1"/>
    <col min="6715" max="6718" width="3.7109375" style="835" customWidth="1"/>
    <col min="6719" max="6719" width="4.28515625" style="835" customWidth="1"/>
    <col min="6720" max="6720" width="4.5703125" style="835" customWidth="1"/>
    <col min="6721" max="6740" width="3.28515625" style="835" customWidth="1"/>
    <col min="6741" max="6742" width="9.140625" style="835" customWidth="1"/>
    <col min="6743" max="6743" width="16.42578125" style="835" customWidth="1"/>
    <col min="6744" max="6744" width="19.7109375" style="835" customWidth="1"/>
    <col min="6745" max="6745" width="9.7109375" style="835" customWidth="1"/>
    <col min="6746" max="6915" width="0" style="835" hidden="1"/>
    <col min="6916" max="6916" width="3.42578125" style="835" customWidth="1"/>
    <col min="6917" max="6917" width="14.42578125" style="835" customWidth="1"/>
    <col min="6918" max="6918" width="3.7109375" style="835" customWidth="1"/>
    <col min="6919" max="6920" width="4.28515625" style="835" customWidth="1"/>
    <col min="6921" max="6923" width="6.7109375" style="835" customWidth="1"/>
    <col min="6924" max="6924" width="4.85546875" style="835" customWidth="1"/>
    <col min="6925" max="6965" width="3.7109375" style="835" customWidth="1"/>
    <col min="6966" max="6966" width="7" style="835" customWidth="1"/>
    <col min="6967" max="6969" width="5.7109375" style="835" customWidth="1"/>
    <col min="6970" max="6970" width="8.7109375" style="835" customWidth="1"/>
    <col min="6971" max="6974" width="3.7109375" style="835" customWidth="1"/>
    <col min="6975" max="6975" width="4.28515625" style="835" customWidth="1"/>
    <col min="6976" max="6976" width="4.5703125" style="835" customWidth="1"/>
    <col min="6977" max="6996" width="3.28515625" style="835" customWidth="1"/>
    <col min="6997" max="6998" width="9.140625" style="835" customWidth="1"/>
    <col min="6999" max="6999" width="16.42578125" style="835" customWidth="1"/>
    <col min="7000" max="7000" width="19.7109375" style="835" customWidth="1"/>
    <col min="7001" max="7001" width="9.7109375" style="835" customWidth="1"/>
    <col min="7002" max="7171" width="0" style="835" hidden="1"/>
    <col min="7172" max="7172" width="3.42578125" style="835" customWidth="1"/>
    <col min="7173" max="7173" width="14.42578125" style="835" customWidth="1"/>
    <col min="7174" max="7174" width="3.7109375" style="835" customWidth="1"/>
    <col min="7175" max="7176" width="4.28515625" style="835" customWidth="1"/>
    <col min="7177" max="7179" width="6.7109375" style="835" customWidth="1"/>
    <col min="7180" max="7180" width="4.85546875" style="835" customWidth="1"/>
    <col min="7181" max="7221" width="3.7109375" style="835" customWidth="1"/>
    <col min="7222" max="7222" width="7" style="835" customWidth="1"/>
    <col min="7223" max="7225" width="5.7109375" style="835" customWidth="1"/>
    <col min="7226" max="7226" width="8.7109375" style="835" customWidth="1"/>
    <col min="7227" max="7230" width="3.7109375" style="835" customWidth="1"/>
    <col min="7231" max="7231" width="4.28515625" style="835" customWidth="1"/>
    <col min="7232" max="7232" width="4.5703125" style="835" customWidth="1"/>
    <col min="7233" max="7252" width="3.28515625" style="835" customWidth="1"/>
    <col min="7253" max="7254" width="9.140625" style="835" customWidth="1"/>
    <col min="7255" max="7255" width="16.42578125" style="835" customWidth="1"/>
    <col min="7256" max="7256" width="19.7109375" style="835" customWidth="1"/>
    <col min="7257" max="7257" width="9.7109375" style="835" customWidth="1"/>
    <col min="7258" max="7427" width="0" style="835" hidden="1"/>
    <col min="7428" max="7428" width="3.42578125" style="835" customWidth="1"/>
    <col min="7429" max="7429" width="14.42578125" style="835" customWidth="1"/>
    <col min="7430" max="7430" width="3.7109375" style="835" customWidth="1"/>
    <col min="7431" max="7432" width="4.28515625" style="835" customWidth="1"/>
    <col min="7433" max="7435" width="6.7109375" style="835" customWidth="1"/>
    <col min="7436" max="7436" width="4.85546875" style="835" customWidth="1"/>
    <col min="7437" max="7477" width="3.7109375" style="835" customWidth="1"/>
    <col min="7478" max="7478" width="7" style="835" customWidth="1"/>
    <col min="7479" max="7481" width="5.7109375" style="835" customWidth="1"/>
    <col min="7482" max="7482" width="8.7109375" style="835" customWidth="1"/>
    <col min="7483" max="7486" width="3.7109375" style="835" customWidth="1"/>
    <col min="7487" max="7487" width="4.28515625" style="835" customWidth="1"/>
    <col min="7488" max="7488" width="4.5703125" style="835" customWidth="1"/>
    <col min="7489" max="7508" width="3.28515625" style="835" customWidth="1"/>
    <col min="7509" max="7510" width="9.140625" style="835" customWidth="1"/>
    <col min="7511" max="7511" width="16.42578125" style="835" customWidth="1"/>
    <col min="7512" max="7512" width="19.7109375" style="835" customWidth="1"/>
    <col min="7513" max="7513" width="9.7109375" style="835" customWidth="1"/>
    <col min="7514" max="7683" width="0" style="835" hidden="1"/>
    <col min="7684" max="7684" width="3.42578125" style="835" customWidth="1"/>
    <col min="7685" max="7685" width="14.42578125" style="835" customWidth="1"/>
    <col min="7686" max="7686" width="3.7109375" style="835" customWidth="1"/>
    <col min="7687" max="7688" width="4.28515625" style="835" customWidth="1"/>
    <col min="7689" max="7691" width="6.7109375" style="835" customWidth="1"/>
    <col min="7692" max="7692" width="4.85546875" style="835" customWidth="1"/>
    <col min="7693" max="7733" width="3.7109375" style="835" customWidth="1"/>
    <col min="7734" max="7734" width="7" style="835" customWidth="1"/>
    <col min="7735" max="7737" width="5.7109375" style="835" customWidth="1"/>
    <col min="7738" max="7738" width="8.7109375" style="835" customWidth="1"/>
    <col min="7739" max="7742" width="3.7109375" style="835" customWidth="1"/>
    <col min="7743" max="7743" width="4.28515625" style="835" customWidth="1"/>
    <col min="7744" max="7744" width="4.5703125" style="835" customWidth="1"/>
    <col min="7745" max="7764" width="3.28515625" style="835" customWidth="1"/>
    <col min="7765" max="7766" width="9.140625" style="835" customWidth="1"/>
    <col min="7767" max="7767" width="16.42578125" style="835" customWidth="1"/>
    <col min="7768" max="7768" width="19.7109375" style="835" customWidth="1"/>
    <col min="7769" max="7769" width="9.7109375" style="835" customWidth="1"/>
    <col min="7770" max="7939" width="0" style="835" hidden="1"/>
    <col min="7940" max="7940" width="3.42578125" style="835" customWidth="1"/>
    <col min="7941" max="7941" width="14.42578125" style="835" customWidth="1"/>
    <col min="7942" max="7942" width="3.7109375" style="835" customWidth="1"/>
    <col min="7943" max="7944" width="4.28515625" style="835" customWidth="1"/>
    <col min="7945" max="7947" width="6.7109375" style="835" customWidth="1"/>
    <col min="7948" max="7948" width="4.85546875" style="835" customWidth="1"/>
    <col min="7949" max="7989" width="3.7109375" style="835" customWidth="1"/>
    <col min="7990" max="7990" width="7" style="835" customWidth="1"/>
    <col min="7991" max="7993" width="5.7109375" style="835" customWidth="1"/>
    <col min="7994" max="7994" width="8.7109375" style="835" customWidth="1"/>
    <col min="7995" max="7998" width="3.7109375" style="835" customWidth="1"/>
    <col min="7999" max="7999" width="4.28515625" style="835" customWidth="1"/>
    <col min="8000" max="8000" width="4.5703125" style="835" customWidth="1"/>
    <col min="8001" max="8020" width="3.28515625" style="835" customWidth="1"/>
    <col min="8021" max="8022" width="9.140625" style="835" customWidth="1"/>
    <col min="8023" max="8023" width="16.42578125" style="835" customWidth="1"/>
    <col min="8024" max="8024" width="19.7109375" style="835" customWidth="1"/>
    <col min="8025" max="8025" width="9.7109375" style="835" customWidth="1"/>
    <col min="8026" max="8195" width="0" style="835" hidden="1"/>
    <col min="8196" max="8196" width="3.42578125" style="835" customWidth="1"/>
    <col min="8197" max="8197" width="14.42578125" style="835" customWidth="1"/>
    <col min="8198" max="8198" width="3.7109375" style="835" customWidth="1"/>
    <col min="8199" max="8200" width="4.28515625" style="835" customWidth="1"/>
    <col min="8201" max="8203" width="6.7109375" style="835" customWidth="1"/>
    <col min="8204" max="8204" width="4.85546875" style="835" customWidth="1"/>
    <col min="8205" max="8245" width="3.7109375" style="835" customWidth="1"/>
    <col min="8246" max="8246" width="7" style="835" customWidth="1"/>
    <col min="8247" max="8249" width="5.7109375" style="835" customWidth="1"/>
    <col min="8250" max="8250" width="8.7109375" style="835" customWidth="1"/>
    <col min="8251" max="8254" width="3.7109375" style="835" customWidth="1"/>
    <col min="8255" max="8255" width="4.28515625" style="835" customWidth="1"/>
    <col min="8256" max="8256" width="4.5703125" style="835" customWidth="1"/>
    <col min="8257" max="8276" width="3.28515625" style="835" customWidth="1"/>
    <col min="8277" max="8278" width="9.140625" style="835" customWidth="1"/>
    <col min="8279" max="8279" width="16.42578125" style="835" customWidth="1"/>
    <col min="8280" max="8280" width="19.7109375" style="835" customWidth="1"/>
    <col min="8281" max="8281" width="9.7109375" style="835" customWidth="1"/>
    <col min="8282" max="8451" width="0" style="835" hidden="1"/>
    <col min="8452" max="8452" width="3.42578125" style="835" customWidth="1"/>
    <col min="8453" max="8453" width="14.42578125" style="835" customWidth="1"/>
    <col min="8454" max="8454" width="3.7109375" style="835" customWidth="1"/>
    <col min="8455" max="8456" width="4.28515625" style="835" customWidth="1"/>
    <col min="8457" max="8459" width="6.7109375" style="835" customWidth="1"/>
    <col min="8460" max="8460" width="4.85546875" style="835" customWidth="1"/>
    <col min="8461" max="8501" width="3.7109375" style="835" customWidth="1"/>
    <col min="8502" max="8502" width="7" style="835" customWidth="1"/>
    <col min="8503" max="8505" width="5.7109375" style="835" customWidth="1"/>
    <col min="8506" max="8506" width="8.7109375" style="835" customWidth="1"/>
    <col min="8507" max="8510" width="3.7109375" style="835" customWidth="1"/>
    <col min="8511" max="8511" width="4.28515625" style="835" customWidth="1"/>
    <col min="8512" max="8512" width="4.5703125" style="835" customWidth="1"/>
    <col min="8513" max="8532" width="3.28515625" style="835" customWidth="1"/>
    <col min="8533" max="8534" width="9.140625" style="835" customWidth="1"/>
    <col min="8535" max="8535" width="16.42578125" style="835" customWidth="1"/>
    <col min="8536" max="8536" width="19.7109375" style="835" customWidth="1"/>
    <col min="8537" max="8537" width="9.7109375" style="835" customWidth="1"/>
    <col min="8538" max="8707" width="0" style="835" hidden="1"/>
    <col min="8708" max="8708" width="3.42578125" style="835" customWidth="1"/>
    <col min="8709" max="8709" width="14.42578125" style="835" customWidth="1"/>
    <col min="8710" max="8710" width="3.7109375" style="835" customWidth="1"/>
    <col min="8711" max="8712" width="4.28515625" style="835" customWidth="1"/>
    <col min="8713" max="8715" width="6.7109375" style="835" customWidth="1"/>
    <col min="8716" max="8716" width="4.85546875" style="835" customWidth="1"/>
    <col min="8717" max="8757" width="3.7109375" style="835" customWidth="1"/>
    <col min="8758" max="8758" width="7" style="835" customWidth="1"/>
    <col min="8759" max="8761" width="5.7109375" style="835" customWidth="1"/>
    <col min="8762" max="8762" width="8.7109375" style="835" customWidth="1"/>
    <col min="8763" max="8766" width="3.7109375" style="835" customWidth="1"/>
    <col min="8767" max="8767" width="4.28515625" style="835" customWidth="1"/>
    <col min="8768" max="8768" width="4.5703125" style="835" customWidth="1"/>
    <col min="8769" max="8788" width="3.28515625" style="835" customWidth="1"/>
    <col min="8789" max="8790" width="9.140625" style="835" customWidth="1"/>
    <col min="8791" max="8791" width="16.42578125" style="835" customWidth="1"/>
    <col min="8792" max="8792" width="19.7109375" style="835" customWidth="1"/>
    <col min="8793" max="8793" width="9.7109375" style="835" customWidth="1"/>
    <col min="8794" max="8963" width="0" style="835" hidden="1"/>
    <col min="8964" max="8964" width="3.42578125" style="835" customWidth="1"/>
    <col min="8965" max="8965" width="14.42578125" style="835" customWidth="1"/>
    <col min="8966" max="8966" width="3.7109375" style="835" customWidth="1"/>
    <col min="8967" max="8968" width="4.28515625" style="835" customWidth="1"/>
    <col min="8969" max="8971" width="6.7109375" style="835" customWidth="1"/>
    <col min="8972" max="8972" width="4.85546875" style="835" customWidth="1"/>
    <col min="8973" max="9013" width="3.7109375" style="835" customWidth="1"/>
    <col min="9014" max="9014" width="7" style="835" customWidth="1"/>
    <col min="9015" max="9017" width="5.7109375" style="835" customWidth="1"/>
    <col min="9018" max="9018" width="8.7109375" style="835" customWidth="1"/>
    <col min="9019" max="9022" width="3.7109375" style="835" customWidth="1"/>
    <col min="9023" max="9023" width="4.28515625" style="835" customWidth="1"/>
    <col min="9024" max="9024" width="4.5703125" style="835" customWidth="1"/>
    <col min="9025" max="9044" width="3.28515625" style="835" customWidth="1"/>
    <col min="9045" max="9046" width="9.140625" style="835" customWidth="1"/>
    <col min="9047" max="9047" width="16.42578125" style="835" customWidth="1"/>
    <col min="9048" max="9048" width="19.7109375" style="835" customWidth="1"/>
    <col min="9049" max="9049" width="9.7109375" style="835" customWidth="1"/>
    <col min="9050" max="9219" width="0" style="835" hidden="1"/>
    <col min="9220" max="9220" width="3.42578125" style="835" customWidth="1"/>
    <col min="9221" max="9221" width="14.42578125" style="835" customWidth="1"/>
    <col min="9222" max="9222" width="3.7109375" style="835" customWidth="1"/>
    <col min="9223" max="9224" width="4.28515625" style="835" customWidth="1"/>
    <col min="9225" max="9227" width="6.7109375" style="835" customWidth="1"/>
    <col min="9228" max="9228" width="4.85546875" style="835" customWidth="1"/>
    <col min="9229" max="9269" width="3.7109375" style="835" customWidth="1"/>
    <col min="9270" max="9270" width="7" style="835" customWidth="1"/>
    <col min="9271" max="9273" width="5.7109375" style="835" customWidth="1"/>
    <col min="9274" max="9274" width="8.7109375" style="835" customWidth="1"/>
    <col min="9275" max="9278" width="3.7109375" style="835" customWidth="1"/>
    <col min="9279" max="9279" width="4.28515625" style="835" customWidth="1"/>
    <col min="9280" max="9280" width="4.5703125" style="835" customWidth="1"/>
    <col min="9281" max="9300" width="3.28515625" style="835" customWidth="1"/>
    <col min="9301" max="9302" width="9.140625" style="835" customWidth="1"/>
    <col min="9303" max="9303" width="16.42578125" style="835" customWidth="1"/>
    <col min="9304" max="9304" width="19.7109375" style="835" customWidth="1"/>
    <col min="9305" max="9305" width="9.7109375" style="835" customWidth="1"/>
    <col min="9306" max="9475" width="0" style="835" hidden="1"/>
    <col min="9476" max="9476" width="3.42578125" style="835" customWidth="1"/>
    <col min="9477" max="9477" width="14.42578125" style="835" customWidth="1"/>
    <col min="9478" max="9478" width="3.7109375" style="835" customWidth="1"/>
    <col min="9479" max="9480" width="4.28515625" style="835" customWidth="1"/>
    <col min="9481" max="9483" width="6.7109375" style="835" customWidth="1"/>
    <col min="9484" max="9484" width="4.85546875" style="835" customWidth="1"/>
    <col min="9485" max="9525" width="3.7109375" style="835" customWidth="1"/>
    <col min="9526" max="9526" width="7" style="835" customWidth="1"/>
    <col min="9527" max="9529" width="5.7109375" style="835" customWidth="1"/>
    <col min="9530" max="9530" width="8.7109375" style="835" customWidth="1"/>
    <col min="9531" max="9534" width="3.7109375" style="835" customWidth="1"/>
    <col min="9535" max="9535" width="4.28515625" style="835" customWidth="1"/>
    <col min="9536" max="9536" width="4.5703125" style="835" customWidth="1"/>
    <col min="9537" max="9556" width="3.28515625" style="835" customWidth="1"/>
    <col min="9557" max="9558" width="9.140625" style="835" customWidth="1"/>
    <col min="9559" max="9559" width="16.42578125" style="835" customWidth="1"/>
    <col min="9560" max="9560" width="19.7109375" style="835" customWidth="1"/>
    <col min="9561" max="9561" width="9.7109375" style="835" customWidth="1"/>
    <col min="9562" max="9731" width="0" style="835" hidden="1"/>
    <col min="9732" max="9732" width="3.42578125" style="835" customWidth="1"/>
    <col min="9733" max="9733" width="14.42578125" style="835" customWidth="1"/>
    <col min="9734" max="9734" width="3.7109375" style="835" customWidth="1"/>
    <col min="9735" max="9736" width="4.28515625" style="835" customWidth="1"/>
    <col min="9737" max="9739" width="6.7109375" style="835" customWidth="1"/>
    <col min="9740" max="9740" width="4.85546875" style="835" customWidth="1"/>
    <col min="9741" max="9781" width="3.7109375" style="835" customWidth="1"/>
    <col min="9782" max="9782" width="7" style="835" customWidth="1"/>
    <col min="9783" max="9785" width="5.7109375" style="835" customWidth="1"/>
    <col min="9786" max="9786" width="8.7109375" style="835" customWidth="1"/>
    <col min="9787" max="9790" width="3.7109375" style="835" customWidth="1"/>
    <col min="9791" max="9791" width="4.28515625" style="835" customWidth="1"/>
    <col min="9792" max="9792" width="4.5703125" style="835" customWidth="1"/>
    <col min="9793" max="9812" width="3.28515625" style="835" customWidth="1"/>
    <col min="9813" max="9814" width="9.140625" style="835" customWidth="1"/>
    <col min="9815" max="9815" width="16.42578125" style="835" customWidth="1"/>
    <col min="9816" max="9816" width="19.7109375" style="835" customWidth="1"/>
    <col min="9817" max="9817" width="9.7109375" style="835" customWidth="1"/>
    <col min="9818" max="9987" width="0" style="835" hidden="1"/>
    <col min="9988" max="9988" width="3.42578125" style="835" customWidth="1"/>
    <col min="9989" max="9989" width="14.42578125" style="835" customWidth="1"/>
    <col min="9990" max="9990" width="3.7109375" style="835" customWidth="1"/>
    <col min="9991" max="9992" width="4.28515625" style="835" customWidth="1"/>
    <col min="9993" max="9995" width="6.7109375" style="835" customWidth="1"/>
    <col min="9996" max="9996" width="4.85546875" style="835" customWidth="1"/>
    <col min="9997" max="10037" width="3.7109375" style="835" customWidth="1"/>
    <col min="10038" max="10038" width="7" style="835" customWidth="1"/>
    <col min="10039" max="10041" width="5.7109375" style="835" customWidth="1"/>
    <col min="10042" max="10042" width="8.7109375" style="835" customWidth="1"/>
    <col min="10043" max="10046" width="3.7109375" style="835" customWidth="1"/>
    <col min="10047" max="10047" width="4.28515625" style="835" customWidth="1"/>
    <col min="10048" max="10048" width="4.5703125" style="835" customWidth="1"/>
    <col min="10049" max="10068" width="3.28515625" style="835" customWidth="1"/>
    <col min="10069" max="10070" width="9.140625" style="835" customWidth="1"/>
    <col min="10071" max="10071" width="16.42578125" style="835" customWidth="1"/>
    <col min="10072" max="10072" width="19.7109375" style="835" customWidth="1"/>
    <col min="10073" max="10073" width="9.7109375" style="835" customWidth="1"/>
    <col min="10074" max="10243" width="0" style="835" hidden="1"/>
    <col min="10244" max="10244" width="3.42578125" style="835" customWidth="1"/>
    <col min="10245" max="10245" width="14.42578125" style="835" customWidth="1"/>
    <col min="10246" max="10246" width="3.7109375" style="835" customWidth="1"/>
    <col min="10247" max="10248" width="4.28515625" style="835" customWidth="1"/>
    <col min="10249" max="10251" width="6.7109375" style="835" customWidth="1"/>
    <col min="10252" max="10252" width="4.85546875" style="835" customWidth="1"/>
    <col min="10253" max="10293" width="3.7109375" style="835" customWidth="1"/>
    <col min="10294" max="10294" width="7" style="835" customWidth="1"/>
    <col min="10295" max="10297" width="5.7109375" style="835" customWidth="1"/>
    <col min="10298" max="10298" width="8.7109375" style="835" customWidth="1"/>
    <col min="10299" max="10302" width="3.7109375" style="835" customWidth="1"/>
    <col min="10303" max="10303" width="4.28515625" style="835" customWidth="1"/>
    <col min="10304" max="10304" width="4.5703125" style="835" customWidth="1"/>
    <col min="10305" max="10324" width="3.28515625" style="835" customWidth="1"/>
    <col min="10325" max="10326" width="9.140625" style="835" customWidth="1"/>
    <col min="10327" max="10327" width="16.42578125" style="835" customWidth="1"/>
    <col min="10328" max="10328" width="19.7109375" style="835" customWidth="1"/>
    <col min="10329" max="10329" width="9.7109375" style="835" customWidth="1"/>
    <col min="10330" max="10499" width="0" style="835" hidden="1"/>
    <col min="10500" max="10500" width="3.42578125" style="835" customWidth="1"/>
    <col min="10501" max="10501" width="14.42578125" style="835" customWidth="1"/>
    <col min="10502" max="10502" width="3.7109375" style="835" customWidth="1"/>
    <col min="10503" max="10504" width="4.28515625" style="835" customWidth="1"/>
    <col min="10505" max="10507" width="6.7109375" style="835" customWidth="1"/>
    <col min="10508" max="10508" width="4.85546875" style="835" customWidth="1"/>
    <col min="10509" max="10549" width="3.7109375" style="835" customWidth="1"/>
    <col min="10550" max="10550" width="7" style="835" customWidth="1"/>
    <col min="10551" max="10553" width="5.7109375" style="835" customWidth="1"/>
    <col min="10554" max="10554" width="8.7109375" style="835" customWidth="1"/>
    <col min="10555" max="10558" width="3.7109375" style="835" customWidth="1"/>
    <col min="10559" max="10559" width="4.28515625" style="835" customWidth="1"/>
    <col min="10560" max="10560" width="4.5703125" style="835" customWidth="1"/>
    <col min="10561" max="10580" width="3.28515625" style="835" customWidth="1"/>
    <col min="10581" max="10582" width="9.140625" style="835" customWidth="1"/>
    <col min="10583" max="10583" width="16.42578125" style="835" customWidth="1"/>
    <col min="10584" max="10584" width="19.7109375" style="835" customWidth="1"/>
    <col min="10585" max="10585" width="9.7109375" style="835" customWidth="1"/>
    <col min="10586" max="10755" width="0" style="835" hidden="1"/>
    <col min="10756" max="10756" width="3.42578125" style="835" customWidth="1"/>
    <col min="10757" max="10757" width="14.42578125" style="835" customWidth="1"/>
    <col min="10758" max="10758" width="3.7109375" style="835" customWidth="1"/>
    <col min="10759" max="10760" width="4.28515625" style="835" customWidth="1"/>
    <col min="10761" max="10763" width="6.7109375" style="835" customWidth="1"/>
    <col min="10764" max="10764" width="4.85546875" style="835" customWidth="1"/>
    <col min="10765" max="10805" width="3.7109375" style="835" customWidth="1"/>
    <col min="10806" max="10806" width="7" style="835" customWidth="1"/>
    <col min="10807" max="10809" width="5.7109375" style="835" customWidth="1"/>
    <col min="10810" max="10810" width="8.7109375" style="835" customWidth="1"/>
    <col min="10811" max="10814" width="3.7109375" style="835" customWidth="1"/>
    <col min="10815" max="10815" width="4.28515625" style="835" customWidth="1"/>
    <col min="10816" max="10816" width="4.5703125" style="835" customWidth="1"/>
    <col min="10817" max="10836" width="3.28515625" style="835" customWidth="1"/>
    <col min="10837" max="10838" width="9.140625" style="835" customWidth="1"/>
    <col min="10839" max="10839" width="16.42578125" style="835" customWidth="1"/>
    <col min="10840" max="10840" width="19.7109375" style="835" customWidth="1"/>
    <col min="10841" max="10841" width="9.7109375" style="835" customWidth="1"/>
    <col min="10842" max="11011" width="0" style="835" hidden="1"/>
    <col min="11012" max="11012" width="3.42578125" style="835" customWidth="1"/>
    <col min="11013" max="11013" width="14.42578125" style="835" customWidth="1"/>
    <col min="11014" max="11014" width="3.7109375" style="835" customWidth="1"/>
    <col min="11015" max="11016" width="4.28515625" style="835" customWidth="1"/>
    <col min="11017" max="11019" width="6.7109375" style="835" customWidth="1"/>
    <col min="11020" max="11020" width="4.85546875" style="835" customWidth="1"/>
    <col min="11021" max="11061" width="3.7109375" style="835" customWidth="1"/>
    <col min="11062" max="11062" width="7" style="835" customWidth="1"/>
    <col min="11063" max="11065" width="5.7109375" style="835" customWidth="1"/>
    <col min="11066" max="11066" width="8.7109375" style="835" customWidth="1"/>
    <col min="11067" max="11070" width="3.7109375" style="835" customWidth="1"/>
    <col min="11071" max="11071" width="4.28515625" style="835" customWidth="1"/>
    <col min="11072" max="11072" width="4.5703125" style="835" customWidth="1"/>
    <col min="11073" max="11092" width="3.28515625" style="835" customWidth="1"/>
    <col min="11093" max="11094" width="9.140625" style="835" customWidth="1"/>
    <col min="11095" max="11095" width="16.42578125" style="835" customWidth="1"/>
    <col min="11096" max="11096" width="19.7109375" style="835" customWidth="1"/>
    <col min="11097" max="11097" width="9.7109375" style="835" customWidth="1"/>
    <col min="11098" max="11267" width="0" style="835" hidden="1"/>
    <col min="11268" max="11268" width="3.42578125" style="835" customWidth="1"/>
    <col min="11269" max="11269" width="14.42578125" style="835" customWidth="1"/>
    <col min="11270" max="11270" width="3.7109375" style="835" customWidth="1"/>
    <col min="11271" max="11272" width="4.28515625" style="835" customWidth="1"/>
    <col min="11273" max="11275" width="6.7109375" style="835" customWidth="1"/>
    <col min="11276" max="11276" width="4.85546875" style="835" customWidth="1"/>
    <col min="11277" max="11317" width="3.7109375" style="835" customWidth="1"/>
    <col min="11318" max="11318" width="7" style="835" customWidth="1"/>
    <col min="11319" max="11321" width="5.7109375" style="835" customWidth="1"/>
    <col min="11322" max="11322" width="8.7109375" style="835" customWidth="1"/>
    <col min="11323" max="11326" width="3.7109375" style="835" customWidth="1"/>
    <col min="11327" max="11327" width="4.28515625" style="835" customWidth="1"/>
    <col min="11328" max="11328" width="4.5703125" style="835" customWidth="1"/>
    <col min="11329" max="11348" width="3.28515625" style="835" customWidth="1"/>
    <col min="11349" max="11350" width="9.140625" style="835" customWidth="1"/>
    <col min="11351" max="11351" width="16.42578125" style="835" customWidth="1"/>
    <col min="11352" max="11352" width="19.7109375" style="835" customWidth="1"/>
    <col min="11353" max="11353" width="9.7109375" style="835" customWidth="1"/>
    <col min="11354" max="11523" width="0" style="835" hidden="1"/>
    <col min="11524" max="11524" width="3.42578125" style="835" customWidth="1"/>
    <col min="11525" max="11525" width="14.42578125" style="835" customWidth="1"/>
    <col min="11526" max="11526" width="3.7109375" style="835" customWidth="1"/>
    <col min="11527" max="11528" width="4.28515625" style="835" customWidth="1"/>
    <col min="11529" max="11531" width="6.7109375" style="835" customWidth="1"/>
    <col min="11532" max="11532" width="4.85546875" style="835" customWidth="1"/>
    <col min="11533" max="11573" width="3.7109375" style="835" customWidth="1"/>
    <col min="11574" max="11574" width="7" style="835" customWidth="1"/>
    <col min="11575" max="11577" width="5.7109375" style="835" customWidth="1"/>
    <col min="11578" max="11578" width="8.7109375" style="835" customWidth="1"/>
    <col min="11579" max="11582" width="3.7109375" style="835" customWidth="1"/>
    <col min="11583" max="11583" width="4.28515625" style="835" customWidth="1"/>
    <col min="11584" max="11584" width="4.5703125" style="835" customWidth="1"/>
    <col min="11585" max="11604" width="3.28515625" style="835" customWidth="1"/>
    <col min="11605" max="11606" width="9.140625" style="835" customWidth="1"/>
    <col min="11607" max="11607" width="16.42578125" style="835" customWidth="1"/>
    <col min="11608" max="11608" width="19.7109375" style="835" customWidth="1"/>
    <col min="11609" max="11609" width="9.7109375" style="835" customWidth="1"/>
    <col min="11610" max="11779" width="0" style="835" hidden="1"/>
    <col min="11780" max="11780" width="3.42578125" style="835" customWidth="1"/>
    <col min="11781" max="11781" width="14.42578125" style="835" customWidth="1"/>
    <col min="11782" max="11782" width="3.7109375" style="835" customWidth="1"/>
    <col min="11783" max="11784" width="4.28515625" style="835" customWidth="1"/>
    <col min="11785" max="11787" width="6.7109375" style="835" customWidth="1"/>
    <col min="11788" max="11788" width="4.85546875" style="835" customWidth="1"/>
    <col min="11789" max="11829" width="3.7109375" style="835" customWidth="1"/>
    <col min="11830" max="11830" width="7" style="835" customWidth="1"/>
    <col min="11831" max="11833" width="5.7109375" style="835" customWidth="1"/>
    <col min="11834" max="11834" width="8.7109375" style="835" customWidth="1"/>
    <col min="11835" max="11838" width="3.7109375" style="835" customWidth="1"/>
    <col min="11839" max="11839" width="4.28515625" style="835" customWidth="1"/>
    <col min="11840" max="11840" width="4.5703125" style="835" customWidth="1"/>
    <col min="11841" max="11860" width="3.28515625" style="835" customWidth="1"/>
    <col min="11861" max="11862" width="9.140625" style="835" customWidth="1"/>
    <col min="11863" max="11863" width="16.42578125" style="835" customWidth="1"/>
    <col min="11864" max="11864" width="19.7109375" style="835" customWidth="1"/>
    <col min="11865" max="11865" width="9.7109375" style="835" customWidth="1"/>
    <col min="11866" max="12035" width="0" style="835" hidden="1"/>
    <col min="12036" max="12036" width="3.42578125" style="835" customWidth="1"/>
    <col min="12037" max="12037" width="14.42578125" style="835" customWidth="1"/>
    <col min="12038" max="12038" width="3.7109375" style="835" customWidth="1"/>
    <col min="12039" max="12040" width="4.28515625" style="835" customWidth="1"/>
    <col min="12041" max="12043" width="6.7109375" style="835" customWidth="1"/>
    <col min="12044" max="12044" width="4.85546875" style="835" customWidth="1"/>
    <col min="12045" max="12085" width="3.7109375" style="835" customWidth="1"/>
    <col min="12086" max="12086" width="7" style="835" customWidth="1"/>
    <col min="12087" max="12089" width="5.7109375" style="835" customWidth="1"/>
    <col min="12090" max="12090" width="8.7109375" style="835" customWidth="1"/>
    <col min="12091" max="12094" width="3.7109375" style="835" customWidth="1"/>
    <col min="12095" max="12095" width="4.28515625" style="835" customWidth="1"/>
    <col min="12096" max="12096" width="4.5703125" style="835" customWidth="1"/>
    <col min="12097" max="12116" width="3.28515625" style="835" customWidth="1"/>
    <col min="12117" max="12118" width="9.140625" style="835" customWidth="1"/>
    <col min="12119" max="12119" width="16.42578125" style="835" customWidth="1"/>
    <col min="12120" max="12120" width="19.7109375" style="835" customWidth="1"/>
    <col min="12121" max="12121" width="9.7109375" style="835" customWidth="1"/>
    <col min="12122" max="12291" width="0" style="835" hidden="1"/>
    <col min="12292" max="12292" width="3.42578125" style="835" customWidth="1"/>
    <col min="12293" max="12293" width="14.42578125" style="835" customWidth="1"/>
    <col min="12294" max="12294" width="3.7109375" style="835" customWidth="1"/>
    <col min="12295" max="12296" width="4.28515625" style="835" customWidth="1"/>
    <col min="12297" max="12299" width="6.7109375" style="835" customWidth="1"/>
    <col min="12300" max="12300" width="4.85546875" style="835" customWidth="1"/>
    <col min="12301" max="12341" width="3.7109375" style="835" customWidth="1"/>
    <col min="12342" max="12342" width="7" style="835" customWidth="1"/>
    <col min="12343" max="12345" width="5.7109375" style="835" customWidth="1"/>
    <col min="12346" max="12346" width="8.7109375" style="835" customWidth="1"/>
    <col min="12347" max="12350" width="3.7109375" style="835" customWidth="1"/>
    <col min="12351" max="12351" width="4.28515625" style="835" customWidth="1"/>
    <col min="12352" max="12352" width="4.5703125" style="835" customWidth="1"/>
    <col min="12353" max="12372" width="3.28515625" style="835" customWidth="1"/>
    <col min="12373" max="12374" width="9.140625" style="835" customWidth="1"/>
    <col min="12375" max="12375" width="16.42578125" style="835" customWidth="1"/>
    <col min="12376" max="12376" width="19.7109375" style="835" customWidth="1"/>
    <col min="12377" max="12377" width="9.7109375" style="835" customWidth="1"/>
    <col min="12378" max="12547" width="0" style="835" hidden="1"/>
    <col min="12548" max="12548" width="3.42578125" style="835" customWidth="1"/>
    <col min="12549" max="12549" width="14.42578125" style="835" customWidth="1"/>
    <col min="12550" max="12550" width="3.7109375" style="835" customWidth="1"/>
    <col min="12551" max="12552" width="4.28515625" style="835" customWidth="1"/>
    <col min="12553" max="12555" width="6.7109375" style="835" customWidth="1"/>
    <col min="12556" max="12556" width="4.85546875" style="835" customWidth="1"/>
    <col min="12557" max="12597" width="3.7109375" style="835" customWidth="1"/>
    <col min="12598" max="12598" width="7" style="835" customWidth="1"/>
    <col min="12599" max="12601" width="5.7109375" style="835" customWidth="1"/>
    <col min="12602" max="12602" width="8.7109375" style="835" customWidth="1"/>
    <col min="12603" max="12606" width="3.7109375" style="835" customWidth="1"/>
    <col min="12607" max="12607" width="4.28515625" style="835" customWidth="1"/>
    <col min="12608" max="12608" width="4.5703125" style="835" customWidth="1"/>
    <col min="12609" max="12628" width="3.28515625" style="835" customWidth="1"/>
    <col min="12629" max="12630" width="9.140625" style="835" customWidth="1"/>
    <col min="12631" max="12631" width="16.42578125" style="835" customWidth="1"/>
    <col min="12632" max="12632" width="19.7109375" style="835" customWidth="1"/>
    <col min="12633" max="12633" width="9.7109375" style="835" customWidth="1"/>
    <col min="12634" max="12803" width="0" style="835" hidden="1"/>
    <col min="12804" max="12804" width="3.42578125" style="835" customWidth="1"/>
    <col min="12805" max="12805" width="14.42578125" style="835" customWidth="1"/>
    <col min="12806" max="12806" width="3.7109375" style="835" customWidth="1"/>
    <col min="12807" max="12808" width="4.28515625" style="835" customWidth="1"/>
    <col min="12809" max="12811" width="6.7109375" style="835" customWidth="1"/>
    <col min="12812" max="12812" width="4.85546875" style="835" customWidth="1"/>
    <col min="12813" max="12853" width="3.7109375" style="835" customWidth="1"/>
    <col min="12854" max="12854" width="7" style="835" customWidth="1"/>
    <col min="12855" max="12857" width="5.7109375" style="835" customWidth="1"/>
    <col min="12858" max="12858" width="8.7109375" style="835" customWidth="1"/>
    <col min="12859" max="12862" width="3.7109375" style="835" customWidth="1"/>
    <col min="12863" max="12863" width="4.28515625" style="835" customWidth="1"/>
    <col min="12864" max="12864" width="4.5703125" style="835" customWidth="1"/>
    <col min="12865" max="12884" width="3.28515625" style="835" customWidth="1"/>
    <col min="12885" max="12886" width="9.140625" style="835" customWidth="1"/>
    <col min="12887" max="12887" width="16.42578125" style="835" customWidth="1"/>
    <col min="12888" max="12888" width="19.7109375" style="835" customWidth="1"/>
    <col min="12889" max="12889" width="9.7109375" style="835" customWidth="1"/>
    <col min="12890" max="13059" width="0" style="835" hidden="1"/>
    <col min="13060" max="13060" width="3.42578125" style="835" customWidth="1"/>
    <col min="13061" max="13061" width="14.42578125" style="835" customWidth="1"/>
    <col min="13062" max="13062" width="3.7109375" style="835" customWidth="1"/>
    <col min="13063" max="13064" width="4.28515625" style="835" customWidth="1"/>
    <col min="13065" max="13067" width="6.7109375" style="835" customWidth="1"/>
    <col min="13068" max="13068" width="4.85546875" style="835" customWidth="1"/>
    <col min="13069" max="13109" width="3.7109375" style="835" customWidth="1"/>
    <col min="13110" max="13110" width="7" style="835" customWidth="1"/>
    <col min="13111" max="13113" width="5.7109375" style="835" customWidth="1"/>
    <col min="13114" max="13114" width="8.7109375" style="835" customWidth="1"/>
    <col min="13115" max="13118" width="3.7109375" style="835" customWidth="1"/>
    <col min="13119" max="13119" width="4.28515625" style="835" customWidth="1"/>
    <col min="13120" max="13120" width="4.5703125" style="835" customWidth="1"/>
    <col min="13121" max="13140" width="3.28515625" style="835" customWidth="1"/>
    <col min="13141" max="13142" width="9.140625" style="835" customWidth="1"/>
    <col min="13143" max="13143" width="16.42578125" style="835" customWidth="1"/>
    <col min="13144" max="13144" width="19.7109375" style="835" customWidth="1"/>
    <col min="13145" max="13145" width="9.7109375" style="835" customWidth="1"/>
    <col min="13146" max="13315" width="0" style="835" hidden="1"/>
    <col min="13316" max="13316" width="3.42578125" style="835" customWidth="1"/>
    <col min="13317" max="13317" width="14.42578125" style="835" customWidth="1"/>
    <col min="13318" max="13318" width="3.7109375" style="835" customWidth="1"/>
    <col min="13319" max="13320" width="4.28515625" style="835" customWidth="1"/>
    <col min="13321" max="13323" width="6.7109375" style="835" customWidth="1"/>
    <col min="13324" max="13324" width="4.85546875" style="835" customWidth="1"/>
    <col min="13325" max="13365" width="3.7109375" style="835" customWidth="1"/>
    <col min="13366" max="13366" width="7" style="835" customWidth="1"/>
    <col min="13367" max="13369" width="5.7109375" style="835" customWidth="1"/>
    <col min="13370" max="13370" width="8.7109375" style="835" customWidth="1"/>
    <col min="13371" max="13374" width="3.7109375" style="835" customWidth="1"/>
    <col min="13375" max="13375" width="4.28515625" style="835" customWidth="1"/>
    <col min="13376" max="13376" width="4.5703125" style="835" customWidth="1"/>
    <col min="13377" max="13396" width="3.28515625" style="835" customWidth="1"/>
    <col min="13397" max="13398" width="9.140625" style="835" customWidth="1"/>
    <col min="13399" max="13399" width="16.42578125" style="835" customWidth="1"/>
    <col min="13400" max="13400" width="19.7109375" style="835" customWidth="1"/>
    <col min="13401" max="13401" width="9.7109375" style="835" customWidth="1"/>
    <col min="13402" max="13571" width="0" style="835" hidden="1"/>
    <col min="13572" max="13572" width="3.42578125" style="835" customWidth="1"/>
    <col min="13573" max="13573" width="14.42578125" style="835" customWidth="1"/>
    <col min="13574" max="13574" width="3.7109375" style="835" customWidth="1"/>
    <col min="13575" max="13576" width="4.28515625" style="835" customWidth="1"/>
    <col min="13577" max="13579" width="6.7109375" style="835" customWidth="1"/>
    <col min="13580" max="13580" width="4.85546875" style="835" customWidth="1"/>
    <col min="13581" max="13621" width="3.7109375" style="835" customWidth="1"/>
    <col min="13622" max="13622" width="7" style="835" customWidth="1"/>
    <col min="13623" max="13625" width="5.7109375" style="835" customWidth="1"/>
    <col min="13626" max="13626" width="8.7109375" style="835" customWidth="1"/>
    <col min="13627" max="13630" width="3.7109375" style="835" customWidth="1"/>
    <col min="13631" max="13631" width="4.28515625" style="835" customWidth="1"/>
    <col min="13632" max="13632" width="4.5703125" style="835" customWidth="1"/>
    <col min="13633" max="13652" width="3.28515625" style="835" customWidth="1"/>
    <col min="13653" max="13654" width="9.140625" style="835" customWidth="1"/>
    <col min="13655" max="13655" width="16.42578125" style="835" customWidth="1"/>
    <col min="13656" max="13656" width="19.7109375" style="835" customWidth="1"/>
    <col min="13657" max="13657" width="9.7109375" style="835" customWidth="1"/>
    <col min="13658" max="13827" width="0" style="835" hidden="1"/>
    <col min="13828" max="13828" width="3.42578125" style="835" customWidth="1"/>
    <col min="13829" max="13829" width="14.42578125" style="835" customWidth="1"/>
    <col min="13830" max="13830" width="3.7109375" style="835" customWidth="1"/>
    <col min="13831" max="13832" width="4.28515625" style="835" customWidth="1"/>
    <col min="13833" max="13835" width="6.7109375" style="835" customWidth="1"/>
    <col min="13836" max="13836" width="4.85546875" style="835" customWidth="1"/>
    <col min="13837" max="13877" width="3.7109375" style="835" customWidth="1"/>
    <col min="13878" max="13878" width="7" style="835" customWidth="1"/>
    <col min="13879" max="13881" width="5.7109375" style="835" customWidth="1"/>
    <col min="13882" max="13882" width="8.7109375" style="835" customWidth="1"/>
    <col min="13883" max="13886" width="3.7109375" style="835" customWidth="1"/>
    <col min="13887" max="13887" width="4.28515625" style="835" customWidth="1"/>
    <col min="13888" max="13888" width="4.5703125" style="835" customWidth="1"/>
    <col min="13889" max="13908" width="3.28515625" style="835" customWidth="1"/>
    <col min="13909" max="13910" width="9.140625" style="835" customWidth="1"/>
    <col min="13911" max="13911" width="16.42578125" style="835" customWidth="1"/>
    <col min="13912" max="13912" width="19.7109375" style="835" customWidth="1"/>
    <col min="13913" max="13913" width="9.7109375" style="835" customWidth="1"/>
    <col min="13914" max="14083" width="0" style="835" hidden="1"/>
    <col min="14084" max="14084" width="3.42578125" style="835" customWidth="1"/>
    <col min="14085" max="14085" width="14.42578125" style="835" customWidth="1"/>
    <col min="14086" max="14086" width="3.7109375" style="835" customWidth="1"/>
    <col min="14087" max="14088" width="4.28515625" style="835" customWidth="1"/>
    <col min="14089" max="14091" width="6.7109375" style="835" customWidth="1"/>
    <col min="14092" max="14092" width="4.85546875" style="835" customWidth="1"/>
    <col min="14093" max="14133" width="3.7109375" style="835" customWidth="1"/>
    <col min="14134" max="14134" width="7" style="835" customWidth="1"/>
    <col min="14135" max="14137" width="5.7109375" style="835" customWidth="1"/>
    <col min="14138" max="14138" width="8.7109375" style="835" customWidth="1"/>
    <col min="14139" max="14142" width="3.7109375" style="835" customWidth="1"/>
    <col min="14143" max="14143" width="4.28515625" style="835" customWidth="1"/>
    <col min="14144" max="14144" width="4.5703125" style="835" customWidth="1"/>
    <col min="14145" max="14164" width="3.28515625" style="835" customWidth="1"/>
    <col min="14165" max="14166" width="9.140625" style="835" customWidth="1"/>
    <col min="14167" max="14167" width="16.42578125" style="835" customWidth="1"/>
    <col min="14168" max="14168" width="19.7109375" style="835" customWidth="1"/>
    <col min="14169" max="14169" width="9.7109375" style="835" customWidth="1"/>
    <col min="14170" max="14339" width="0" style="835" hidden="1"/>
    <col min="14340" max="14340" width="3.42578125" style="835" customWidth="1"/>
    <col min="14341" max="14341" width="14.42578125" style="835" customWidth="1"/>
    <col min="14342" max="14342" width="3.7109375" style="835" customWidth="1"/>
    <col min="14343" max="14344" width="4.28515625" style="835" customWidth="1"/>
    <col min="14345" max="14347" width="6.7109375" style="835" customWidth="1"/>
    <col min="14348" max="14348" width="4.85546875" style="835" customWidth="1"/>
    <col min="14349" max="14389" width="3.7109375" style="835" customWidth="1"/>
    <col min="14390" max="14390" width="7" style="835" customWidth="1"/>
    <col min="14391" max="14393" width="5.7109375" style="835" customWidth="1"/>
    <col min="14394" max="14394" width="8.7109375" style="835" customWidth="1"/>
    <col min="14395" max="14398" width="3.7109375" style="835" customWidth="1"/>
    <col min="14399" max="14399" width="4.28515625" style="835" customWidth="1"/>
    <col min="14400" max="14400" width="4.5703125" style="835" customWidth="1"/>
    <col min="14401" max="14420" width="3.28515625" style="835" customWidth="1"/>
    <col min="14421" max="14422" width="9.140625" style="835" customWidth="1"/>
    <col min="14423" max="14423" width="16.42578125" style="835" customWidth="1"/>
    <col min="14424" max="14424" width="19.7109375" style="835" customWidth="1"/>
    <col min="14425" max="14425" width="9.7109375" style="835" customWidth="1"/>
    <col min="14426" max="14595" width="0" style="835" hidden="1"/>
    <col min="14596" max="14596" width="3.42578125" style="835" customWidth="1"/>
    <col min="14597" max="14597" width="14.42578125" style="835" customWidth="1"/>
    <col min="14598" max="14598" width="3.7109375" style="835" customWidth="1"/>
    <col min="14599" max="14600" width="4.28515625" style="835" customWidth="1"/>
    <col min="14601" max="14603" width="6.7109375" style="835" customWidth="1"/>
    <col min="14604" max="14604" width="4.85546875" style="835" customWidth="1"/>
    <col min="14605" max="14645" width="3.7109375" style="835" customWidth="1"/>
    <col min="14646" max="14646" width="7" style="835" customWidth="1"/>
    <col min="14647" max="14649" width="5.7109375" style="835" customWidth="1"/>
    <col min="14650" max="14650" width="8.7109375" style="835" customWidth="1"/>
    <col min="14651" max="14654" width="3.7109375" style="835" customWidth="1"/>
    <col min="14655" max="14655" width="4.28515625" style="835" customWidth="1"/>
    <col min="14656" max="14656" width="4.5703125" style="835" customWidth="1"/>
    <col min="14657" max="14676" width="3.28515625" style="835" customWidth="1"/>
    <col min="14677" max="14678" width="9.140625" style="835" customWidth="1"/>
    <col min="14679" max="14679" width="16.42578125" style="835" customWidth="1"/>
    <col min="14680" max="14680" width="19.7109375" style="835" customWidth="1"/>
    <col min="14681" max="14681" width="9.7109375" style="835" customWidth="1"/>
    <col min="14682" max="14851" width="0" style="835" hidden="1"/>
    <col min="14852" max="14852" width="3.42578125" style="835" customWidth="1"/>
    <col min="14853" max="14853" width="14.42578125" style="835" customWidth="1"/>
    <col min="14854" max="14854" width="3.7109375" style="835" customWidth="1"/>
    <col min="14855" max="14856" width="4.28515625" style="835" customWidth="1"/>
    <col min="14857" max="14859" width="6.7109375" style="835" customWidth="1"/>
    <col min="14860" max="14860" width="4.85546875" style="835" customWidth="1"/>
    <col min="14861" max="14901" width="3.7109375" style="835" customWidth="1"/>
    <col min="14902" max="14902" width="7" style="835" customWidth="1"/>
    <col min="14903" max="14905" width="5.7109375" style="835" customWidth="1"/>
    <col min="14906" max="14906" width="8.7109375" style="835" customWidth="1"/>
    <col min="14907" max="14910" width="3.7109375" style="835" customWidth="1"/>
    <col min="14911" max="14911" width="4.28515625" style="835" customWidth="1"/>
    <col min="14912" max="14912" width="4.5703125" style="835" customWidth="1"/>
    <col min="14913" max="14932" width="3.28515625" style="835" customWidth="1"/>
    <col min="14933" max="14934" width="9.140625" style="835" customWidth="1"/>
    <col min="14935" max="14935" width="16.42578125" style="835" customWidth="1"/>
    <col min="14936" max="14936" width="19.7109375" style="835" customWidth="1"/>
    <col min="14937" max="14937" width="9.7109375" style="835" customWidth="1"/>
    <col min="14938" max="15107" width="0" style="835" hidden="1"/>
    <col min="15108" max="15108" width="3.42578125" style="835" customWidth="1"/>
    <col min="15109" max="15109" width="14.42578125" style="835" customWidth="1"/>
    <col min="15110" max="15110" width="3.7109375" style="835" customWidth="1"/>
    <col min="15111" max="15112" width="4.28515625" style="835" customWidth="1"/>
    <col min="15113" max="15115" width="6.7109375" style="835" customWidth="1"/>
    <col min="15116" max="15116" width="4.85546875" style="835" customWidth="1"/>
    <col min="15117" max="15157" width="3.7109375" style="835" customWidth="1"/>
    <col min="15158" max="15158" width="7" style="835" customWidth="1"/>
    <col min="15159" max="15161" width="5.7109375" style="835" customWidth="1"/>
    <col min="15162" max="15162" width="8.7109375" style="835" customWidth="1"/>
    <col min="15163" max="15166" width="3.7109375" style="835" customWidth="1"/>
    <col min="15167" max="15167" width="4.28515625" style="835" customWidth="1"/>
    <col min="15168" max="15168" width="4.5703125" style="835" customWidth="1"/>
    <col min="15169" max="15188" width="3.28515625" style="835" customWidth="1"/>
    <col min="15189" max="15190" width="9.140625" style="835" customWidth="1"/>
    <col min="15191" max="15191" width="16.42578125" style="835" customWidth="1"/>
    <col min="15192" max="15192" width="19.7109375" style="835" customWidth="1"/>
    <col min="15193" max="15193" width="9.7109375" style="835" customWidth="1"/>
    <col min="15194" max="15363" width="0" style="835" hidden="1"/>
    <col min="15364" max="15364" width="3.42578125" style="835" customWidth="1"/>
    <col min="15365" max="15365" width="14.42578125" style="835" customWidth="1"/>
    <col min="15366" max="15366" width="3.7109375" style="835" customWidth="1"/>
    <col min="15367" max="15368" width="4.28515625" style="835" customWidth="1"/>
    <col min="15369" max="15371" width="6.7109375" style="835" customWidth="1"/>
    <col min="15372" max="15372" width="4.85546875" style="835" customWidth="1"/>
    <col min="15373" max="15413" width="3.7109375" style="835" customWidth="1"/>
    <col min="15414" max="15414" width="7" style="835" customWidth="1"/>
    <col min="15415" max="15417" width="5.7109375" style="835" customWidth="1"/>
    <col min="15418" max="15418" width="8.7109375" style="835" customWidth="1"/>
    <col min="15419" max="15422" width="3.7109375" style="835" customWidth="1"/>
    <col min="15423" max="15423" width="4.28515625" style="835" customWidth="1"/>
    <col min="15424" max="15424" width="4.5703125" style="835" customWidth="1"/>
    <col min="15425" max="15444" width="3.28515625" style="835" customWidth="1"/>
    <col min="15445" max="15446" width="9.140625" style="835" customWidth="1"/>
    <col min="15447" max="15447" width="16.42578125" style="835" customWidth="1"/>
    <col min="15448" max="15448" width="19.7109375" style="835" customWidth="1"/>
    <col min="15449" max="15449" width="9.7109375" style="835" customWidth="1"/>
    <col min="15450" max="15619" width="0" style="835" hidden="1"/>
    <col min="15620" max="15620" width="3.42578125" style="835" customWidth="1"/>
    <col min="15621" max="15621" width="14.42578125" style="835" customWidth="1"/>
    <col min="15622" max="15622" width="3.7109375" style="835" customWidth="1"/>
    <col min="15623" max="15624" width="4.28515625" style="835" customWidth="1"/>
    <col min="15625" max="15627" width="6.7109375" style="835" customWidth="1"/>
    <col min="15628" max="15628" width="4.85546875" style="835" customWidth="1"/>
    <col min="15629" max="15669" width="3.7109375" style="835" customWidth="1"/>
    <col min="15670" max="15670" width="7" style="835" customWidth="1"/>
    <col min="15671" max="15673" width="5.7109375" style="835" customWidth="1"/>
    <col min="15674" max="15674" width="8.7109375" style="835" customWidth="1"/>
    <col min="15675" max="15678" width="3.7109375" style="835" customWidth="1"/>
    <col min="15679" max="15679" width="4.28515625" style="835" customWidth="1"/>
    <col min="15680" max="15680" width="4.5703125" style="835" customWidth="1"/>
    <col min="15681" max="15700" width="3.28515625" style="835" customWidth="1"/>
    <col min="15701" max="15702" width="9.140625" style="835" customWidth="1"/>
    <col min="15703" max="15703" width="16.42578125" style="835" customWidth="1"/>
    <col min="15704" max="15704" width="19.7109375" style="835" customWidth="1"/>
    <col min="15705" max="15705" width="9.7109375" style="835" customWidth="1"/>
    <col min="15706" max="15875" width="0" style="835" hidden="1"/>
    <col min="15876" max="15876" width="3.42578125" style="835" customWidth="1"/>
    <col min="15877" max="15877" width="14.42578125" style="835" customWidth="1"/>
    <col min="15878" max="15878" width="3.7109375" style="835" customWidth="1"/>
    <col min="15879" max="15880" width="4.28515625" style="835" customWidth="1"/>
    <col min="15881" max="15883" width="6.7109375" style="835" customWidth="1"/>
    <col min="15884" max="15884" width="4.85546875" style="835" customWidth="1"/>
    <col min="15885" max="15925" width="3.7109375" style="835" customWidth="1"/>
    <col min="15926" max="15926" width="7" style="835" customWidth="1"/>
    <col min="15927" max="15929" width="5.7109375" style="835" customWidth="1"/>
    <col min="15930" max="15930" width="8.7109375" style="835" customWidth="1"/>
    <col min="15931" max="15934" width="3.7109375" style="835" customWidth="1"/>
    <col min="15935" max="15935" width="4.28515625" style="835" customWidth="1"/>
    <col min="15936" max="15936" width="4.5703125" style="835" customWidth="1"/>
    <col min="15937" max="15956" width="3.28515625" style="835" customWidth="1"/>
    <col min="15957" max="15958" width="9.140625" style="835" customWidth="1"/>
    <col min="15959" max="15959" width="16.42578125" style="835" customWidth="1"/>
    <col min="15960" max="15960" width="19.7109375" style="835" customWidth="1"/>
    <col min="15961" max="15961" width="9.7109375" style="835" customWidth="1"/>
    <col min="15962" max="16131" width="0" style="835" hidden="1"/>
    <col min="16132" max="16132" width="3.42578125" style="835" customWidth="1"/>
    <col min="16133" max="16133" width="14.42578125" style="835" customWidth="1"/>
    <col min="16134" max="16134" width="3.7109375" style="835" customWidth="1"/>
    <col min="16135" max="16136" width="4.28515625" style="835" customWidth="1"/>
    <col min="16137" max="16139" width="6.7109375" style="835" customWidth="1"/>
    <col min="16140" max="16140" width="4.85546875" style="835" customWidth="1"/>
    <col min="16141" max="16181" width="3.7109375" style="835" customWidth="1"/>
    <col min="16182" max="16182" width="7" style="835" customWidth="1"/>
    <col min="16183" max="16185" width="5.7109375" style="835" customWidth="1"/>
    <col min="16186" max="16186" width="8.7109375" style="835" customWidth="1"/>
    <col min="16187" max="16190" width="3.7109375" style="835" customWidth="1"/>
    <col min="16191" max="16191" width="4.28515625" style="835" customWidth="1"/>
    <col min="16192" max="16192" width="4.5703125" style="835" customWidth="1"/>
    <col min="16193" max="16212" width="3.28515625" style="835" customWidth="1"/>
    <col min="16213" max="16214" width="9.140625" style="835" customWidth="1"/>
    <col min="16215" max="16215" width="16.42578125" style="835" customWidth="1"/>
    <col min="16216" max="16216" width="19.7109375" style="835" customWidth="1"/>
    <col min="16217" max="16217" width="9.7109375" style="835" customWidth="1"/>
    <col min="16218" max="16384" width="0" style="835" hidden="1"/>
  </cols>
  <sheetData>
    <row r="1" spans="1:88" ht="24.75" customHeight="1" thickTop="1" x14ac:dyDescent="0.4">
      <c r="B1" s="836"/>
      <c r="C1" s="837" t="s">
        <v>0</v>
      </c>
      <c r="D1" s="838"/>
      <c r="E1" s="839"/>
      <c r="F1" s="839"/>
      <c r="G1" s="839" t="s">
        <v>197</v>
      </c>
      <c r="H1" s="839"/>
      <c r="I1" s="839"/>
      <c r="J1" s="839"/>
      <c r="K1" s="839"/>
      <c r="L1" s="839"/>
      <c r="M1" s="837"/>
      <c r="N1" s="837"/>
      <c r="O1" s="837"/>
      <c r="P1" s="837"/>
      <c r="Q1" s="837"/>
      <c r="R1" s="837" t="s">
        <v>1</v>
      </c>
      <c r="S1" s="2437">
        <v>41851</v>
      </c>
      <c r="T1" s="2438"/>
      <c r="U1" s="2438"/>
      <c r="V1" s="2438"/>
      <c r="W1" s="840"/>
      <c r="X1" s="841"/>
      <c r="Y1" s="842"/>
      <c r="Z1" s="842"/>
      <c r="AA1" s="842"/>
      <c r="AB1" s="842"/>
      <c r="AC1" s="842"/>
      <c r="AD1" s="842"/>
      <c r="AE1" s="842"/>
      <c r="AF1" s="842"/>
      <c r="AG1" s="842"/>
      <c r="AH1" s="842"/>
      <c r="AI1" s="842"/>
      <c r="AJ1" s="842"/>
      <c r="AK1" s="842"/>
      <c r="AL1" s="842"/>
      <c r="AM1" s="842"/>
      <c r="AN1" s="842"/>
      <c r="AO1" s="842"/>
      <c r="AP1" s="842"/>
      <c r="AQ1" s="842"/>
      <c r="AR1" s="842"/>
      <c r="AS1" s="842"/>
      <c r="AT1" s="842"/>
      <c r="AU1" s="842"/>
      <c r="AV1" s="842"/>
      <c r="AW1" s="842"/>
      <c r="AX1" s="842"/>
      <c r="AY1" s="842"/>
      <c r="AZ1" s="842"/>
      <c r="BA1" s="842"/>
      <c r="BB1" s="842"/>
      <c r="BC1" s="842"/>
      <c r="BD1" s="842"/>
      <c r="BE1" s="842"/>
      <c r="BF1" s="842"/>
      <c r="BG1" s="842"/>
      <c r="BH1" s="842"/>
      <c r="BI1" s="842"/>
      <c r="BJ1" s="842"/>
      <c r="BK1" s="842"/>
      <c r="BL1" s="842"/>
      <c r="BM1" s="842"/>
      <c r="BN1" s="842"/>
      <c r="BO1" s="842"/>
      <c r="BP1" s="842"/>
      <c r="BQ1" s="842"/>
      <c r="BR1" s="842"/>
      <c r="BS1" s="842"/>
      <c r="BT1" s="842"/>
      <c r="BU1" s="842"/>
      <c r="BV1" s="842"/>
      <c r="BW1" s="842"/>
      <c r="BX1" s="842"/>
      <c r="BY1" s="2284"/>
      <c r="BZ1" s="842"/>
      <c r="CA1" s="842"/>
      <c r="CB1" s="842"/>
      <c r="CC1" s="842"/>
      <c r="CD1" s="842"/>
      <c r="CE1" s="842"/>
      <c r="CF1" s="843"/>
      <c r="CG1" s="2439" t="s">
        <v>2</v>
      </c>
      <c r="CH1" s="2440"/>
      <c r="CI1" s="2441"/>
      <c r="CJ1" s="844" t="s">
        <v>3</v>
      </c>
    </row>
    <row r="2" spans="1:88" ht="30.75" thickBot="1" x14ac:dyDescent="0.45">
      <c r="B2" s="845"/>
      <c r="C2" s="846" t="s">
        <v>4</v>
      </c>
      <c r="D2" s="847"/>
      <c r="E2" s="848"/>
      <c r="F2" s="848"/>
      <c r="G2" s="848" t="s">
        <v>953</v>
      </c>
      <c r="H2" s="848"/>
      <c r="I2" s="848"/>
      <c r="J2" s="848"/>
      <c r="K2" s="848"/>
      <c r="L2" s="848"/>
      <c r="M2" s="849"/>
      <c r="N2" s="849"/>
      <c r="O2" s="849"/>
      <c r="P2" s="849"/>
      <c r="Q2" s="849"/>
      <c r="R2" s="849" t="s">
        <v>1</v>
      </c>
      <c r="S2" s="2442">
        <v>41949</v>
      </c>
      <c r="T2" s="2443"/>
      <c r="U2" s="2443"/>
      <c r="V2" s="2443"/>
      <c r="W2" s="850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851"/>
      <c r="BW2" s="851"/>
      <c r="BX2" s="851"/>
      <c r="BY2" s="2280"/>
      <c r="BZ2" s="851"/>
      <c r="CA2" s="851"/>
      <c r="CB2" s="851"/>
      <c r="CC2" s="851"/>
      <c r="CD2" s="851"/>
      <c r="CE2" s="851"/>
      <c r="CF2" s="852"/>
      <c r="CG2" s="2446" t="s">
        <v>198</v>
      </c>
      <c r="CH2" s="2447"/>
      <c r="CI2" s="2448"/>
      <c r="CJ2" s="853" t="s">
        <v>623</v>
      </c>
    </row>
    <row r="3" spans="1:88" ht="13.5" customHeight="1" thickBot="1" x14ac:dyDescent="0.25">
      <c r="B3" s="854"/>
      <c r="C3" s="855"/>
      <c r="D3" s="855"/>
      <c r="E3" s="855"/>
      <c r="F3" s="855"/>
      <c r="G3" s="855"/>
      <c r="H3" s="855"/>
      <c r="I3" s="856"/>
      <c r="J3" s="857"/>
      <c r="K3" s="855"/>
      <c r="L3" s="855"/>
      <c r="M3" s="855"/>
      <c r="N3" s="855"/>
      <c r="O3" s="855"/>
      <c r="P3" s="855"/>
      <c r="Q3" s="855"/>
      <c r="R3" s="855"/>
      <c r="S3" s="855"/>
      <c r="T3" s="855"/>
      <c r="U3" s="855"/>
      <c r="V3" s="855"/>
      <c r="W3" s="858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859"/>
      <c r="CH3" s="860"/>
      <c r="CI3" s="860"/>
      <c r="CJ3" s="861"/>
    </row>
    <row r="4" spans="1:88" ht="44.25" x14ac:dyDescent="0.55000000000000004">
      <c r="A4" s="862" t="s">
        <v>7</v>
      </c>
      <c r="B4" s="863"/>
      <c r="C4" s="860"/>
      <c r="D4" s="860"/>
      <c r="E4" s="860"/>
      <c r="F4" s="860"/>
      <c r="G4" s="860"/>
      <c r="H4" s="860"/>
      <c r="I4" s="864"/>
      <c r="J4" s="865"/>
      <c r="K4" s="860"/>
      <c r="L4" s="860"/>
      <c r="M4" s="860"/>
      <c r="N4" s="860"/>
      <c r="O4" s="860"/>
      <c r="P4" s="860"/>
      <c r="Q4" s="860"/>
      <c r="R4" s="860"/>
      <c r="S4" s="860"/>
      <c r="T4" s="860"/>
      <c r="U4" s="860"/>
      <c r="V4" s="860"/>
      <c r="W4" s="859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866"/>
      <c r="BW4" s="866"/>
      <c r="BX4" s="866"/>
      <c r="BY4" s="2285"/>
      <c r="BZ4" s="866"/>
      <c r="CA4" s="866"/>
      <c r="CB4" s="866"/>
      <c r="CC4" s="866"/>
      <c r="CD4" s="866"/>
      <c r="CE4" s="866"/>
      <c r="CF4" s="866"/>
      <c r="CG4" s="860"/>
      <c r="CH4" s="860"/>
      <c r="CI4" s="860"/>
      <c r="CJ4" s="861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867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867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867" customFormat="1" ht="12.75" customHeight="1" thickBot="1" x14ac:dyDescent="0.3">
      <c r="B9" s="868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867" customFormat="1" ht="12.75" customHeight="1" thickBot="1" x14ac:dyDescent="0.3">
      <c r="B10" s="869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867" customFormat="1" ht="12.75" customHeight="1" x14ac:dyDescent="0.25">
      <c r="B11" s="870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867" customFormat="1" ht="12.75" customHeight="1" thickBot="1" x14ac:dyDescent="0.3">
      <c r="B12" s="871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867" customFormat="1" ht="64.5" customHeight="1" thickBot="1" x14ac:dyDescent="0.3">
      <c r="B13" s="872" t="s">
        <v>56</v>
      </c>
      <c r="C13" s="2458"/>
      <c r="D13" s="2395" t="s">
        <v>57</v>
      </c>
      <c r="E13" s="2395" t="s">
        <v>58</v>
      </c>
      <c r="F13" s="873"/>
      <c r="G13" s="873"/>
      <c r="H13" s="873"/>
      <c r="I13" s="873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874" customFormat="1" ht="20.100000000000001" customHeight="1" thickBot="1" x14ac:dyDescent="0.25">
      <c r="B14" s="875"/>
      <c r="C14" s="2396"/>
      <c r="D14" s="2396"/>
      <c r="E14" s="2396"/>
      <c r="F14" s="876"/>
      <c r="G14" s="876"/>
      <c r="H14" s="876"/>
      <c r="I14" s="876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877" t="s">
        <v>64</v>
      </c>
      <c r="BE14" s="878" t="s">
        <v>65</v>
      </c>
      <c r="BF14" s="879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5">
      <c r="A15" s="944"/>
      <c r="B15" s="1044" t="s">
        <v>265</v>
      </c>
      <c r="C15" s="1034" t="s">
        <v>200</v>
      </c>
      <c r="D15" s="1034">
        <v>912</v>
      </c>
      <c r="E15" s="1035"/>
      <c r="F15" s="1045">
        <v>421</v>
      </c>
      <c r="G15" s="1045">
        <v>415.57</v>
      </c>
      <c r="H15" s="1045"/>
      <c r="I15" s="1050"/>
      <c r="J15" s="1033"/>
      <c r="K15" s="1034"/>
      <c r="L15" s="1034"/>
      <c r="M15" s="1034"/>
      <c r="N15" s="1034"/>
      <c r="O15" s="1034"/>
      <c r="P15" s="1034"/>
      <c r="Q15" s="1034"/>
      <c r="R15" s="993"/>
      <c r="S15" s="993"/>
      <c r="T15" s="993"/>
      <c r="U15" s="994"/>
      <c r="V15" s="1053"/>
      <c r="W15" s="1034"/>
      <c r="X15" s="1034"/>
      <c r="Y15" s="1034"/>
      <c r="Z15" s="1034"/>
      <c r="AA15" s="1034"/>
      <c r="AB15" s="1034"/>
      <c r="AC15" s="1055"/>
      <c r="AD15" s="1053"/>
      <c r="AE15" s="1054"/>
      <c r="AF15" s="1054"/>
      <c r="AG15" s="1054"/>
      <c r="AH15" s="1054"/>
      <c r="AI15" s="1054"/>
      <c r="AJ15" s="1054"/>
      <c r="AK15" s="1056"/>
      <c r="AL15" s="1053"/>
      <c r="AM15" s="1034"/>
      <c r="AN15" s="1034"/>
      <c r="AO15" s="1034"/>
      <c r="AP15" s="1034"/>
      <c r="AQ15" s="1034"/>
      <c r="AR15" s="1034"/>
      <c r="AS15" s="1035"/>
      <c r="AT15" s="990"/>
      <c r="AU15" s="995"/>
      <c r="AV15" s="995"/>
      <c r="AW15" s="991"/>
      <c r="AX15" s="1053"/>
      <c r="AY15" s="1035"/>
      <c r="AZ15" s="1053" t="s">
        <v>225</v>
      </c>
      <c r="BA15" s="1034" t="s">
        <v>225</v>
      </c>
      <c r="BB15" s="1035" t="s">
        <v>225</v>
      </c>
      <c r="BC15" s="1065" t="s">
        <v>225</v>
      </c>
      <c r="BD15" s="1053" t="s">
        <v>225</v>
      </c>
      <c r="BE15" s="1034" t="s">
        <v>225</v>
      </c>
      <c r="BF15" s="1035" t="s">
        <v>225</v>
      </c>
      <c r="BG15" s="1054"/>
      <c r="BH15" s="1034"/>
      <c r="BI15" s="1034" t="s">
        <v>225</v>
      </c>
      <c r="BJ15" s="1034" t="s">
        <v>225</v>
      </c>
      <c r="BK15" s="1034" t="s">
        <v>225</v>
      </c>
      <c r="BL15" s="1034" t="s">
        <v>225</v>
      </c>
      <c r="BM15" s="1034" t="s">
        <v>225</v>
      </c>
      <c r="BN15" s="1034" t="s">
        <v>225</v>
      </c>
      <c r="BO15" s="1034" t="s">
        <v>225</v>
      </c>
      <c r="BP15" s="1034"/>
      <c r="BQ15" s="1034" t="s">
        <v>225</v>
      </c>
      <c r="BR15" s="1034" t="s">
        <v>225</v>
      </c>
      <c r="BS15" s="1034" t="s">
        <v>225</v>
      </c>
      <c r="BT15" s="1034" t="s">
        <v>225</v>
      </c>
      <c r="BU15" s="1034" t="s">
        <v>225</v>
      </c>
      <c r="BV15" s="1055" t="s">
        <v>225</v>
      </c>
      <c r="BW15" s="1055"/>
      <c r="BX15" s="1055"/>
      <c r="BY15" s="2187"/>
      <c r="BZ15" s="1055"/>
      <c r="CA15" s="1055"/>
      <c r="CB15" s="1055"/>
      <c r="CC15" s="1065"/>
      <c r="CD15" s="1066"/>
      <c r="CE15" s="1067"/>
      <c r="CF15" s="1056"/>
      <c r="CG15" s="1072" t="s">
        <v>225</v>
      </c>
      <c r="CH15" s="1065"/>
      <c r="CI15" s="2321" t="s">
        <v>667</v>
      </c>
      <c r="CJ15" s="2322" t="s">
        <v>225</v>
      </c>
    </row>
    <row r="16" spans="1:88" ht="15.95" customHeight="1" x14ac:dyDescent="0.25">
      <c r="A16" s="944"/>
      <c r="B16" s="1043"/>
      <c r="C16" s="1037"/>
      <c r="D16" s="1037">
        <v>912</v>
      </c>
      <c r="E16" s="1038">
        <v>911</v>
      </c>
      <c r="F16" s="1046"/>
      <c r="G16" s="1046">
        <v>415.57</v>
      </c>
      <c r="H16" s="1046">
        <v>415.48</v>
      </c>
      <c r="I16" s="1047"/>
      <c r="J16" s="1036"/>
      <c r="K16" s="1037"/>
      <c r="L16" s="1037"/>
      <c r="M16" s="1037"/>
      <c r="N16" s="1037"/>
      <c r="O16" s="1037"/>
      <c r="P16" s="1037"/>
      <c r="Q16" s="1037"/>
      <c r="R16" s="999"/>
      <c r="S16" s="999"/>
      <c r="T16" s="999"/>
      <c r="U16" s="1000"/>
      <c r="V16" s="1051" t="s">
        <v>225</v>
      </c>
      <c r="W16" s="1037" t="s">
        <v>225</v>
      </c>
      <c r="X16" s="1037" t="s">
        <v>225</v>
      </c>
      <c r="Y16" s="1037" t="s">
        <v>225</v>
      </c>
      <c r="Z16" s="1037" t="s">
        <v>225</v>
      </c>
      <c r="AA16" s="1037" t="s">
        <v>225</v>
      </c>
      <c r="AB16" s="1037" t="s">
        <v>225</v>
      </c>
      <c r="AC16" s="1058" t="s">
        <v>225</v>
      </c>
      <c r="AD16" s="1051" t="s">
        <v>225</v>
      </c>
      <c r="AE16" s="1057" t="s">
        <v>225</v>
      </c>
      <c r="AF16" s="1057"/>
      <c r="AG16" s="1057"/>
      <c r="AH16" s="1057" t="s">
        <v>225</v>
      </c>
      <c r="AI16" s="1057" t="s">
        <v>225</v>
      </c>
      <c r="AJ16" s="1057" t="s">
        <v>225</v>
      </c>
      <c r="AK16" s="1059" t="s">
        <v>225</v>
      </c>
      <c r="AL16" s="1051" t="s">
        <v>225</v>
      </c>
      <c r="AM16" s="1037" t="s">
        <v>225</v>
      </c>
      <c r="AN16" s="1037" t="s">
        <v>225</v>
      </c>
      <c r="AO16" s="1037" t="s">
        <v>225</v>
      </c>
      <c r="AP16" s="1037" t="s">
        <v>225</v>
      </c>
      <c r="AQ16" s="1037" t="s">
        <v>225</v>
      </c>
      <c r="AR16" s="1037" t="s">
        <v>225</v>
      </c>
      <c r="AS16" s="1038" t="s">
        <v>225</v>
      </c>
      <c r="AT16" s="996"/>
      <c r="AU16" s="1001"/>
      <c r="AV16" s="1001"/>
      <c r="AW16" s="997"/>
      <c r="AX16" s="1051" t="s">
        <v>225</v>
      </c>
      <c r="AY16" s="1038" t="s">
        <v>225</v>
      </c>
      <c r="AZ16" s="1051"/>
      <c r="BA16" s="1037"/>
      <c r="BB16" s="1038"/>
      <c r="BC16" s="1068" t="s">
        <v>225</v>
      </c>
      <c r="BD16" s="1051"/>
      <c r="BE16" s="1037"/>
      <c r="BF16" s="1038"/>
      <c r="BG16" s="1057"/>
      <c r="BH16" s="1037"/>
      <c r="BI16" s="1037"/>
      <c r="BJ16" s="1037" t="s">
        <v>225</v>
      </c>
      <c r="BK16" s="1037"/>
      <c r="BL16" s="1037"/>
      <c r="BM16" s="1037"/>
      <c r="BN16" s="1037"/>
      <c r="BO16" s="1037"/>
      <c r="BP16" s="1037"/>
      <c r="BQ16" s="1037"/>
      <c r="BR16" s="1037"/>
      <c r="BS16" s="1037"/>
      <c r="BT16" s="1037"/>
      <c r="BU16" s="1037"/>
      <c r="BV16" s="1058"/>
      <c r="BW16" s="1058"/>
      <c r="BX16" s="1058"/>
      <c r="BY16" s="2190"/>
      <c r="BZ16" s="1058"/>
      <c r="CA16" s="1058"/>
      <c r="CB16" s="1058"/>
      <c r="CC16" s="1068" t="s">
        <v>225</v>
      </c>
      <c r="CD16" s="1064"/>
      <c r="CE16" s="1069"/>
      <c r="CF16" s="1059"/>
      <c r="CG16" s="1068"/>
      <c r="CH16" s="1068"/>
      <c r="CI16" s="2323" t="s">
        <v>661</v>
      </c>
      <c r="CJ16" s="2324"/>
    </row>
    <row r="17" spans="2:88" ht="15.95" customHeight="1" x14ac:dyDescent="0.2">
      <c r="B17" s="1043" t="s">
        <v>266</v>
      </c>
      <c r="C17" s="1037" t="s">
        <v>200</v>
      </c>
      <c r="D17" s="1037">
        <v>913</v>
      </c>
      <c r="E17" s="1038"/>
      <c r="F17" s="1046">
        <v>422.01</v>
      </c>
      <c r="G17" s="1046">
        <v>415.78</v>
      </c>
      <c r="H17" s="1046"/>
      <c r="I17" s="1047"/>
      <c r="J17" s="1036"/>
      <c r="K17" s="1037"/>
      <c r="L17" s="1037"/>
      <c r="M17" s="1037"/>
      <c r="N17" s="1037"/>
      <c r="O17" s="1037"/>
      <c r="P17" s="1037"/>
      <c r="Q17" s="1037"/>
      <c r="R17" s="999"/>
      <c r="S17" s="999"/>
      <c r="T17" s="999"/>
      <c r="U17" s="1000"/>
      <c r="V17" s="1051"/>
      <c r="W17" s="1037"/>
      <c r="X17" s="1037"/>
      <c r="Y17" s="1037"/>
      <c r="Z17" s="1037"/>
      <c r="AA17" s="1037"/>
      <c r="AB17" s="1037"/>
      <c r="AC17" s="1058"/>
      <c r="AD17" s="1051"/>
      <c r="AE17" s="1057"/>
      <c r="AF17" s="1057"/>
      <c r="AG17" s="1057"/>
      <c r="AH17" s="1057"/>
      <c r="AI17" s="1057"/>
      <c r="AJ17" s="1057"/>
      <c r="AK17" s="1059"/>
      <c r="AL17" s="1051"/>
      <c r="AM17" s="1037"/>
      <c r="AN17" s="1037"/>
      <c r="AO17" s="1037"/>
      <c r="AP17" s="1037"/>
      <c r="AQ17" s="1037"/>
      <c r="AR17" s="1037"/>
      <c r="AS17" s="1038"/>
      <c r="AT17" s="996"/>
      <c r="AU17" s="1001"/>
      <c r="AV17" s="1001"/>
      <c r="AW17" s="997"/>
      <c r="AX17" s="1051"/>
      <c r="AY17" s="1038"/>
      <c r="AZ17" s="1051" t="s">
        <v>225</v>
      </c>
      <c r="BA17" s="1037" t="s">
        <v>225</v>
      </c>
      <c r="BB17" s="1038" t="s">
        <v>225</v>
      </c>
      <c r="BC17" s="1068" t="s">
        <v>225</v>
      </c>
      <c r="BD17" s="1051" t="s">
        <v>225</v>
      </c>
      <c r="BE17" s="1037" t="s">
        <v>225</v>
      </c>
      <c r="BF17" s="1038" t="s">
        <v>225</v>
      </c>
      <c r="BG17" s="1057"/>
      <c r="BH17" s="1037"/>
      <c r="BI17" s="1037" t="s">
        <v>225</v>
      </c>
      <c r="BJ17" s="1037" t="s">
        <v>225</v>
      </c>
      <c r="BK17" s="1037" t="s">
        <v>225</v>
      </c>
      <c r="BL17" s="1037" t="s">
        <v>225</v>
      </c>
      <c r="BM17" s="1037" t="s">
        <v>225</v>
      </c>
      <c r="BN17" s="1037" t="s">
        <v>225</v>
      </c>
      <c r="BO17" s="1037">
        <v>1</v>
      </c>
      <c r="BP17" s="1037"/>
      <c r="BQ17" s="1037" t="s">
        <v>225</v>
      </c>
      <c r="BR17" s="1037" t="s">
        <v>225</v>
      </c>
      <c r="BS17" s="1037" t="s">
        <v>225</v>
      </c>
      <c r="BT17" s="1037" t="s">
        <v>225</v>
      </c>
      <c r="BU17" s="1037" t="s">
        <v>225</v>
      </c>
      <c r="BV17" s="1058" t="s">
        <v>225</v>
      </c>
      <c r="BW17" s="1058"/>
      <c r="BX17" s="1058"/>
      <c r="BY17" s="2190"/>
      <c r="BZ17" s="1058"/>
      <c r="CA17" s="1058"/>
      <c r="CB17" s="1058">
        <v>1</v>
      </c>
      <c r="CC17" s="1068"/>
      <c r="CD17" s="1064"/>
      <c r="CE17" s="1069"/>
      <c r="CF17" s="1059"/>
      <c r="CG17" s="1068" t="s">
        <v>225</v>
      </c>
      <c r="CH17" s="1068"/>
      <c r="CI17" s="2323" t="s">
        <v>659</v>
      </c>
      <c r="CJ17" s="2324" t="s">
        <v>225</v>
      </c>
    </row>
    <row r="18" spans="2:88" ht="15.95" customHeight="1" x14ac:dyDescent="0.2">
      <c r="B18" s="1043"/>
      <c r="C18" s="1037"/>
      <c r="D18" s="1037">
        <v>913</v>
      </c>
      <c r="E18" s="1038">
        <v>912</v>
      </c>
      <c r="F18" s="1046"/>
      <c r="G18" s="1046">
        <v>415.78</v>
      </c>
      <c r="H18" s="1046">
        <v>415.57</v>
      </c>
      <c r="I18" s="1047"/>
      <c r="J18" s="1036"/>
      <c r="K18" s="1037"/>
      <c r="L18" s="1037"/>
      <c r="M18" s="1037"/>
      <c r="N18" s="1037"/>
      <c r="O18" s="1037"/>
      <c r="P18" s="1037"/>
      <c r="Q18" s="1037"/>
      <c r="R18" s="1002"/>
      <c r="S18" s="1002"/>
      <c r="T18" s="1002"/>
      <c r="U18" s="1003"/>
      <c r="V18" s="1051" t="s">
        <v>225</v>
      </c>
      <c r="W18" s="1037" t="s">
        <v>225</v>
      </c>
      <c r="X18" s="1037" t="s">
        <v>225</v>
      </c>
      <c r="Y18" s="1037" t="s">
        <v>225</v>
      </c>
      <c r="Z18" s="1037" t="s">
        <v>225</v>
      </c>
      <c r="AA18" s="1037" t="s">
        <v>225</v>
      </c>
      <c r="AB18" s="1037" t="s">
        <v>225</v>
      </c>
      <c r="AC18" s="1058" t="s">
        <v>225</v>
      </c>
      <c r="AD18" s="1051" t="s">
        <v>225</v>
      </c>
      <c r="AE18" s="1057" t="s">
        <v>225</v>
      </c>
      <c r="AF18" s="1057"/>
      <c r="AG18" s="1057" t="s">
        <v>225</v>
      </c>
      <c r="AH18" s="1057" t="s">
        <v>225</v>
      </c>
      <c r="AI18" s="1057" t="s">
        <v>225</v>
      </c>
      <c r="AJ18" s="1057" t="s">
        <v>225</v>
      </c>
      <c r="AK18" s="1059" t="s">
        <v>225</v>
      </c>
      <c r="AL18" s="1051" t="s">
        <v>225</v>
      </c>
      <c r="AM18" s="1037" t="s">
        <v>225</v>
      </c>
      <c r="AN18" s="1037" t="s">
        <v>225</v>
      </c>
      <c r="AO18" s="1037" t="s">
        <v>225</v>
      </c>
      <c r="AP18" s="1037" t="s">
        <v>225</v>
      </c>
      <c r="AQ18" s="1037" t="s">
        <v>225</v>
      </c>
      <c r="AR18" s="1037" t="s">
        <v>225</v>
      </c>
      <c r="AS18" s="1038" t="s">
        <v>225</v>
      </c>
      <c r="AT18" s="996"/>
      <c r="AU18" s="1001"/>
      <c r="AV18" s="1001"/>
      <c r="AW18" s="997"/>
      <c r="AX18" s="1051" t="s">
        <v>225</v>
      </c>
      <c r="AY18" s="1038" t="s">
        <v>225</v>
      </c>
      <c r="AZ18" s="1051"/>
      <c r="BA18" s="1037"/>
      <c r="BB18" s="1038"/>
      <c r="BC18" s="1068" t="s">
        <v>225</v>
      </c>
      <c r="BD18" s="1051"/>
      <c r="BE18" s="1037"/>
      <c r="BF18" s="1038"/>
      <c r="BG18" s="1057"/>
      <c r="BH18" s="1037"/>
      <c r="BI18" s="1037"/>
      <c r="BJ18" s="1037" t="s">
        <v>225</v>
      </c>
      <c r="BK18" s="1037"/>
      <c r="BL18" s="1037"/>
      <c r="BM18" s="1037"/>
      <c r="BN18" s="1037"/>
      <c r="BO18" s="1037"/>
      <c r="BP18" s="1037"/>
      <c r="BQ18" s="1037"/>
      <c r="BR18" s="1037"/>
      <c r="BS18" s="1037"/>
      <c r="BT18" s="1037"/>
      <c r="BU18" s="1037"/>
      <c r="BV18" s="1058"/>
      <c r="BW18" s="1058"/>
      <c r="BX18" s="1058"/>
      <c r="BY18" s="2190"/>
      <c r="BZ18" s="1058"/>
      <c r="CA18" s="1058"/>
      <c r="CB18" s="1058"/>
      <c r="CC18" s="1068" t="s">
        <v>225</v>
      </c>
      <c r="CD18" s="1064"/>
      <c r="CE18" s="1069"/>
      <c r="CF18" s="1059"/>
      <c r="CG18" s="1068"/>
      <c r="CH18" s="1068"/>
      <c r="CI18" s="2323" t="s">
        <v>661</v>
      </c>
      <c r="CJ18" s="2324"/>
    </row>
    <row r="19" spans="2:88" ht="15.95" customHeight="1" thickBot="1" x14ac:dyDescent="0.25">
      <c r="B19" s="1042" t="s">
        <v>267</v>
      </c>
      <c r="C19" s="1040" t="s">
        <v>203</v>
      </c>
      <c r="D19" s="1040">
        <v>914</v>
      </c>
      <c r="E19" s="1041"/>
      <c r="F19" s="1048">
        <v>417.69</v>
      </c>
      <c r="G19" s="1048">
        <v>417.69</v>
      </c>
      <c r="H19" s="1048"/>
      <c r="I19" s="1049"/>
      <c r="J19" s="1039"/>
      <c r="K19" s="1040"/>
      <c r="L19" s="1040"/>
      <c r="M19" s="1040"/>
      <c r="N19" s="1040"/>
      <c r="O19" s="1040"/>
      <c r="P19" s="1040"/>
      <c r="Q19" s="1040"/>
      <c r="R19" s="1004"/>
      <c r="S19" s="1004"/>
      <c r="T19" s="1004"/>
      <c r="U19" s="1005"/>
      <c r="V19" s="1052"/>
      <c r="W19" s="1040"/>
      <c r="X19" s="1040"/>
      <c r="Y19" s="1040"/>
      <c r="Z19" s="1040"/>
      <c r="AA19" s="1040"/>
      <c r="AB19" s="1040"/>
      <c r="AC19" s="1061"/>
      <c r="AD19" s="1052"/>
      <c r="AE19" s="1060"/>
      <c r="AF19" s="1060"/>
      <c r="AG19" s="1060"/>
      <c r="AH19" s="1060"/>
      <c r="AI19" s="1060"/>
      <c r="AJ19" s="1060"/>
      <c r="AK19" s="1062"/>
      <c r="AL19" s="1052"/>
      <c r="AM19" s="1040"/>
      <c r="AN19" s="1040"/>
      <c r="AO19" s="1040"/>
      <c r="AP19" s="1040"/>
      <c r="AQ19" s="1040"/>
      <c r="AR19" s="1040"/>
      <c r="AS19" s="1041"/>
      <c r="AT19" s="1004"/>
      <c r="AU19" s="1007"/>
      <c r="AV19" s="1007"/>
      <c r="AW19" s="1005"/>
      <c r="AX19" s="1052"/>
      <c r="AY19" s="1041"/>
      <c r="AZ19" s="1052" t="s">
        <v>225</v>
      </c>
      <c r="BA19" s="1040" t="s">
        <v>225</v>
      </c>
      <c r="BB19" s="1041" t="s">
        <v>225</v>
      </c>
      <c r="BC19" s="1070" t="s">
        <v>225</v>
      </c>
      <c r="BD19" s="1052" t="s">
        <v>225</v>
      </c>
      <c r="BE19" s="1040" t="s">
        <v>225</v>
      </c>
      <c r="BF19" s="1041" t="s">
        <v>225</v>
      </c>
      <c r="BG19" s="1060"/>
      <c r="BH19" s="1040"/>
      <c r="BI19" s="1040" t="s">
        <v>225</v>
      </c>
      <c r="BJ19" s="1040" t="s">
        <v>225</v>
      </c>
      <c r="BK19" s="1040" t="s">
        <v>225</v>
      </c>
      <c r="BL19" s="1040" t="s">
        <v>225</v>
      </c>
      <c r="BM19" s="1040" t="s">
        <v>225</v>
      </c>
      <c r="BN19" s="1040" t="s">
        <v>225</v>
      </c>
      <c r="BO19" s="1040" t="s">
        <v>225</v>
      </c>
      <c r="BP19" s="1040"/>
      <c r="BQ19" s="1040" t="s">
        <v>225</v>
      </c>
      <c r="BR19" s="1040" t="s">
        <v>225</v>
      </c>
      <c r="BS19" s="1040" t="s">
        <v>225</v>
      </c>
      <c r="BT19" s="1040" t="s">
        <v>225</v>
      </c>
      <c r="BU19" s="1040" t="s">
        <v>225</v>
      </c>
      <c r="BV19" s="1061" t="s">
        <v>225</v>
      </c>
      <c r="BW19" s="1061">
        <v>1</v>
      </c>
      <c r="BX19" s="1061"/>
      <c r="BY19" s="2193"/>
      <c r="BZ19" s="1061"/>
      <c r="CA19" s="1061"/>
      <c r="CB19" s="1061"/>
      <c r="CC19" s="1070"/>
      <c r="CD19" s="1063"/>
      <c r="CE19" s="1071"/>
      <c r="CF19" s="1062"/>
      <c r="CG19" s="1070">
        <v>0.44650000000000001</v>
      </c>
      <c r="CH19" s="1070"/>
      <c r="CI19" s="2333" t="s">
        <v>227</v>
      </c>
      <c r="CJ19" s="2334" t="s">
        <v>225</v>
      </c>
    </row>
    <row r="20" spans="2:88" ht="15.95" customHeight="1" x14ac:dyDescent="0.2">
      <c r="B20" s="1043"/>
      <c r="C20" s="1037"/>
      <c r="D20" s="1037">
        <v>914</v>
      </c>
      <c r="E20" s="1038">
        <v>913</v>
      </c>
      <c r="F20" s="1046"/>
      <c r="G20" s="1046">
        <v>417.69</v>
      </c>
      <c r="H20" s="1046">
        <v>416.59</v>
      </c>
      <c r="I20" s="1047"/>
      <c r="J20" s="1036"/>
      <c r="K20" s="1037"/>
      <c r="L20" s="1037"/>
      <c r="M20" s="1037"/>
      <c r="N20" s="1037"/>
      <c r="O20" s="1037"/>
      <c r="P20" s="1037"/>
      <c r="Q20" s="1037"/>
      <c r="R20" s="990"/>
      <c r="S20" s="990"/>
      <c r="T20" s="990"/>
      <c r="U20" s="991"/>
      <c r="V20" s="1053" t="s">
        <v>225</v>
      </c>
      <c r="W20" s="1034" t="s">
        <v>225</v>
      </c>
      <c r="X20" s="1034" t="s">
        <v>225</v>
      </c>
      <c r="Y20" s="1034" t="s">
        <v>225</v>
      </c>
      <c r="Z20" s="1034" t="s">
        <v>225</v>
      </c>
      <c r="AA20" s="1034" t="s">
        <v>225</v>
      </c>
      <c r="AB20" s="1034" t="s">
        <v>225</v>
      </c>
      <c r="AC20" s="1055" t="s">
        <v>225</v>
      </c>
      <c r="AD20" s="1053" t="s">
        <v>225</v>
      </c>
      <c r="AE20" s="1054" t="s">
        <v>225</v>
      </c>
      <c r="AF20" s="1054"/>
      <c r="AG20" s="1054" t="s">
        <v>225</v>
      </c>
      <c r="AH20" s="1054" t="s">
        <v>225</v>
      </c>
      <c r="AI20" s="1057" t="s">
        <v>225</v>
      </c>
      <c r="AJ20" s="1054" t="s">
        <v>225</v>
      </c>
      <c r="AK20" s="1056" t="s">
        <v>225</v>
      </c>
      <c r="AL20" s="1053" t="s">
        <v>225</v>
      </c>
      <c r="AM20" s="1034" t="s">
        <v>225</v>
      </c>
      <c r="AN20" s="1034" t="s">
        <v>225</v>
      </c>
      <c r="AO20" s="1034" t="s">
        <v>225</v>
      </c>
      <c r="AP20" s="1034" t="s">
        <v>225</v>
      </c>
      <c r="AQ20" s="1034" t="s">
        <v>225</v>
      </c>
      <c r="AR20" s="1034" t="s">
        <v>225</v>
      </c>
      <c r="AS20" s="1035" t="s">
        <v>225</v>
      </c>
      <c r="AT20" s="990"/>
      <c r="AU20" s="995"/>
      <c r="AV20" s="995"/>
      <c r="AW20" s="991"/>
      <c r="AX20" s="1051" t="s">
        <v>225</v>
      </c>
      <c r="AY20" s="1038" t="s">
        <v>225</v>
      </c>
      <c r="AZ20" s="1051"/>
      <c r="BA20" s="1037"/>
      <c r="BB20" s="1038"/>
      <c r="BC20" s="1068" t="s">
        <v>225</v>
      </c>
      <c r="BD20" s="1051"/>
      <c r="BE20" s="1037"/>
      <c r="BF20" s="1038"/>
      <c r="BG20" s="1057"/>
      <c r="BH20" s="1037"/>
      <c r="BI20" s="1037"/>
      <c r="BJ20" s="1037" t="s">
        <v>225</v>
      </c>
      <c r="BK20" s="1037"/>
      <c r="BL20" s="1037"/>
      <c r="BM20" s="1037"/>
      <c r="BN20" s="1037"/>
      <c r="BO20" s="1037"/>
      <c r="BP20" s="1037"/>
      <c r="BQ20" s="1037"/>
      <c r="BR20" s="1037"/>
      <c r="BS20" s="1037"/>
      <c r="BT20" s="1037"/>
      <c r="BU20" s="1037"/>
      <c r="BV20" s="1058"/>
      <c r="BW20" s="1058"/>
      <c r="BX20" s="1058"/>
      <c r="BY20" s="2190"/>
      <c r="BZ20" s="1058"/>
      <c r="CA20" s="1058"/>
      <c r="CB20" s="1058"/>
      <c r="CC20" s="1068" t="s">
        <v>225</v>
      </c>
      <c r="CD20" s="1064"/>
      <c r="CE20" s="1069"/>
      <c r="CF20" s="1059"/>
      <c r="CG20" s="1068"/>
      <c r="CH20" s="1068"/>
      <c r="CI20" s="2323" t="s">
        <v>661</v>
      </c>
      <c r="CJ20" s="2324"/>
    </row>
    <row r="21" spans="2:88" ht="15.95" customHeight="1" x14ac:dyDescent="0.2">
      <c r="B21" s="1043" t="s">
        <v>268</v>
      </c>
      <c r="C21" s="1037" t="s">
        <v>203</v>
      </c>
      <c r="D21" s="1037">
        <v>915</v>
      </c>
      <c r="E21" s="1038"/>
      <c r="F21" s="1046">
        <v>423.26</v>
      </c>
      <c r="G21" s="1046">
        <v>417.86</v>
      </c>
      <c r="H21" s="1046"/>
      <c r="I21" s="1047"/>
      <c r="J21" s="1036"/>
      <c r="K21" s="1037"/>
      <c r="L21" s="1037"/>
      <c r="M21" s="1037"/>
      <c r="N21" s="1037"/>
      <c r="O21" s="1037"/>
      <c r="P21" s="1037"/>
      <c r="Q21" s="1037"/>
      <c r="R21" s="996"/>
      <c r="S21" s="996"/>
      <c r="T21" s="996"/>
      <c r="U21" s="997"/>
      <c r="V21" s="1051"/>
      <c r="W21" s="1037"/>
      <c r="X21" s="1037"/>
      <c r="Y21" s="1037"/>
      <c r="Z21" s="1037"/>
      <c r="AA21" s="1037"/>
      <c r="AB21" s="1037"/>
      <c r="AC21" s="1058"/>
      <c r="AD21" s="1051"/>
      <c r="AE21" s="1057"/>
      <c r="AF21" s="1057"/>
      <c r="AG21" s="1057"/>
      <c r="AH21" s="1057"/>
      <c r="AI21" s="1057"/>
      <c r="AJ21" s="1057"/>
      <c r="AK21" s="1059"/>
      <c r="AL21" s="1051"/>
      <c r="AM21" s="1037"/>
      <c r="AN21" s="1037"/>
      <c r="AO21" s="1037"/>
      <c r="AP21" s="1037"/>
      <c r="AQ21" s="1037"/>
      <c r="AR21" s="1037"/>
      <c r="AS21" s="1038"/>
      <c r="AT21" s="996"/>
      <c r="AU21" s="1001"/>
      <c r="AV21" s="1001"/>
      <c r="AW21" s="997"/>
      <c r="AX21" s="1051"/>
      <c r="AY21" s="1038"/>
      <c r="AZ21" s="1051">
        <v>1</v>
      </c>
      <c r="BA21" s="1037">
        <v>0.40000000000000036</v>
      </c>
      <c r="BB21" s="1038" t="s">
        <v>225</v>
      </c>
      <c r="BC21" s="1068" t="s">
        <v>225</v>
      </c>
      <c r="BD21" s="1051" t="s">
        <v>225</v>
      </c>
      <c r="BE21" s="1037" t="s">
        <v>225</v>
      </c>
      <c r="BF21" s="1038" t="s">
        <v>225</v>
      </c>
      <c r="BG21" s="1057"/>
      <c r="BH21" s="1037"/>
      <c r="BI21" s="1037" t="s">
        <v>225</v>
      </c>
      <c r="BJ21" s="1037" t="s">
        <v>225</v>
      </c>
      <c r="BK21" s="1037" t="s">
        <v>225</v>
      </c>
      <c r="BL21" s="1037">
        <v>1</v>
      </c>
      <c r="BM21" s="1037" t="s">
        <v>225</v>
      </c>
      <c r="BN21" s="1037" t="s">
        <v>225</v>
      </c>
      <c r="BO21" s="1037">
        <v>1</v>
      </c>
      <c r="BP21" s="1037"/>
      <c r="BQ21" s="1037" t="s">
        <v>225</v>
      </c>
      <c r="BR21" s="1037" t="s">
        <v>225</v>
      </c>
      <c r="BS21" s="1037" t="s">
        <v>225</v>
      </c>
      <c r="BT21" s="1037" t="s">
        <v>225</v>
      </c>
      <c r="BU21" s="1037" t="s">
        <v>225</v>
      </c>
      <c r="BV21" s="1058" t="s">
        <v>225</v>
      </c>
      <c r="BW21" s="1058"/>
      <c r="BX21" s="1058"/>
      <c r="BY21" s="2190"/>
      <c r="BZ21" s="1058"/>
      <c r="CA21" s="1058"/>
      <c r="CB21" s="1058"/>
      <c r="CC21" s="1068"/>
      <c r="CD21" s="1064"/>
      <c r="CE21" s="1069"/>
      <c r="CF21" s="1059"/>
      <c r="CG21" s="1068" t="s">
        <v>225</v>
      </c>
      <c r="CH21" s="1068"/>
      <c r="CI21" s="2323" t="s">
        <v>264</v>
      </c>
      <c r="CJ21" s="2324" t="s">
        <v>225</v>
      </c>
    </row>
    <row r="22" spans="2:88" ht="15.95" customHeight="1" x14ac:dyDescent="0.2">
      <c r="B22" s="1043"/>
      <c r="C22" s="1037"/>
      <c r="D22" s="1037">
        <v>915</v>
      </c>
      <c r="E22" s="1038">
        <v>914</v>
      </c>
      <c r="F22" s="1046"/>
      <c r="G22" s="1046">
        <v>417.86</v>
      </c>
      <c r="H22" s="1046">
        <v>417.69</v>
      </c>
      <c r="I22" s="1047"/>
      <c r="J22" s="1036"/>
      <c r="K22" s="1037"/>
      <c r="L22" s="1037"/>
      <c r="M22" s="1037"/>
      <c r="N22" s="1037"/>
      <c r="O22" s="1037"/>
      <c r="P22" s="1037"/>
      <c r="Q22" s="1037"/>
      <c r="R22" s="996"/>
      <c r="S22" s="996"/>
      <c r="T22" s="996"/>
      <c r="U22" s="997"/>
      <c r="V22" s="1051" t="s">
        <v>225</v>
      </c>
      <c r="W22" s="1037" t="s">
        <v>225</v>
      </c>
      <c r="X22" s="1037" t="s">
        <v>225</v>
      </c>
      <c r="Y22" s="1037" t="s">
        <v>225</v>
      </c>
      <c r="Z22" s="1037" t="s">
        <v>225</v>
      </c>
      <c r="AA22" s="1037" t="s">
        <v>225</v>
      </c>
      <c r="AB22" s="1037" t="s">
        <v>225</v>
      </c>
      <c r="AC22" s="1058" t="s">
        <v>225</v>
      </c>
      <c r="AD22" s="1051" t="s">
        <v>225</v>
      </c>
      <c r="AE22" s="1057" t="s">
        <v>225</v>
      </c>
      <c r="AF22" s="1057">
        <v>12</v>
      </c>
      <c r="AG22" s="1057" t="s">
        <v>225</v>
      </c>
      <c r="AH22" s="1057" t="s">
        <v>225</v>
      </c>
      <c r="AI22" s="1057" t="s">
        <v>225</v>
      </c>
      <c r="AJ22" s="1057" t="s">
        <v>225</v>
      </c>
      <c r="AK22" s="1059" t="s">
        <v>225</v>
      </c>
      <c r="AL22" s="1051" t="s">
        <v>225</v>
      </c>
      <c r="AM22" s="1037" t="s">
        <v>225</v>
      </c>
      <c r="AN22" s="1037" t="s">
        <v>225</v>
      </c>
      <c r="AO22" s="1037" t="s">
        <v>225</v>
      </c>
      <c r="AP22" s="1037" t="s">
        <v>225</v>
      </c>
      <c r="AQ22" s="1037" t="s">
        <v>225</v>
      </c>
      <c r="AR22" s="1037" t="s">
        <v>225</v>
      </c>
      <c r="AS22" s="1038" t="s">
        <v>225</v>
      </c>
      <c r="AT22" s="996"/>
      <c r="AU22" s="1001"/>
      <c r="AV22" s="1001"/>
      <c r="AW22" s="997"/>
      <c r="AX22" s="1051" t="s">
        <v>225</v>
      </c>
      <c r="AY22" s="1038" t="s">
        <v>225</v>
      </c>
      <c r="AZ22" s="1051"/>
      <c r="BA22" s="1037"/>
      <c r="BB22" s="1038"/>
      <c r="BC22" s="1068" t="s">
        <v>225</v>
      </c>
      <c r="BD22" s="1051"/>
      <c r="BE22" s="1037"/>
      <c r="BF22" s="1038"/>
      <c r="BG22" s="1057"/>
      <c r="BH22" s="1037"/>
      <c r="BI22" s="1037"/>
      <c r="BJ22" s="1037" t="s">
        <v>225</v>
      </c>
      <c r="BK22" s="1037"/>
      <c r="BL22" s="1037"/>
      <c r="BM22" s="1037"/>
      <c r="BN22" s="1037"/>
      <c r="BO22" s="1037"/>
      <c r="BP22" s="1037"/>
      <c r="BQ22" s="1037"/>
      <c r="BR22" s="1037"/>
      <c r="BS22" s="1037"/>
      <c r="BT22" s="1037"/>
      <c r="BU22" s="1037"/>
      <c r="BV22" s="1058"/>
      <c r="BW22" s="1058"/>
      <c r="BX22" s="1058"/>
      <c r="BY22" s="2190"/>
      <c r="BZ22" s="1058"/>
      <c r="CA22" s="1058"/>
      <c r="CB22" s="1058"/>
      <c r="CC22" s="1068" t="s">
        <v>225</v>
      </c>
      <c r="CD22" s="1064"/>
      <c r="CE22" s="1069"/>
      <c r="CF22" s="1059"/>
      <c r="CG22" s="1068"/>
      <c r="CH22" s="1068"/>
      <c r="CI22" s="2323" t="s">
        <v>225</v>
      </c>
      <c r="CJ22" s="2324"/>
    </row>
    <row r="23" spans="2:88" ht="15.95" customHeight="1" x14ac:dyDescent="0.2">
      <c r="B23" s="1043" t="s">
        <v>269</v>
      </c>
      <c r="C23" s="1037" t="s">
        <v>200</v>
      </c>
      <c r="D23" s="1037">
        <v>916</v>
      </c>
      <c r="E23" s="1038"/>
      <c r="F23" s="1046">
        <v>427.32</v>
      </c>
      <c r="G23" s="1046">
        <v>423.62</v>
      </c>
      <c r="H23" s="1046"/>
      <c r="I23" s="1047"/>
      <c r="J23" s="1036"/>
      <c r="K23" s="1037"/>
      <c r="L23" s="1037"/>
      <c r="M23" s="1037"/>
      <c r="N23" s="1037"/>
      <c r="O23" s="1037"/>
      <c r="P23" s="1037"/>
      <c r="Q23" s="1037"/>
      <c r="R23" s="996"/>
      <c r="S23" s="996"/>
      <c r="T23" s="996"/>
      <c r="U23" s="997"/>
      <c r="V23" s="1051"/>
      <c r="W23" s="1037"/>
      <c r="X23" s="1037"/>
      <c r="Y23" s="1037"/>
      <c r="Z23" s="1037"/>
      <c r="AA23" s="1037"/>
      <c r="AB23" s="1037"/>
      <c r="AC23" s="1058"/>
      <c r="AD23" s="1051"/>
      <c r="AE23" s="1057"/>
      <c r="AF23" s="1057"/>
      <c r="AG23" s="1057"/>
      <c r="AH23" s="1057"/>
      <c r="AI23" s="1057"/>
      <c r="AJ23" s="1057"/>
      <c r="AK23" s="1059"/>
      <c r="AL23" s="1051"/>
      <c r="AM23" s="1037"/>
      <c r="AN23" s="1037"/>
      <c r="AO23" s="1037"/>
      <c r="AP23" s="1037"/>
      <c r="AQ23" s="1037"/>
      <c r="AR23" s="1037"/>
      <c r="AS23" s="1038"/>
      <c r="AT23" s="996"/>
      <c r="AU23" s="1001"/>
      <c r="AV23" s="1001"/>
      <c r="AW23" s="997"/>
      <c r="AX23" s="1051"/>
      <c r="AY23" s="1038"/>
      <c r="AZ23" s="1051"/>
      <c r="BA23" s="1037" t="s">
        <v>225</v>
      </c>
      <c r="BB23" s="1038" t="s">
        <v>225</v>
      </c>
      <c r="BC23" s="1068" t="s">
        <v>225</v>
      </c>
      <c r="BD23" s="1051" t="s">
        <v>225</v>
      </c>
      <c r="BE23" s="1037" t="s">
        <v>225</v>
      </c>
      <c r="BF23" s="1038" t="s">
        <v>225</v>
      </c>
      <c r="BG23" s="1057"/>
      <c r="BH23" s="1037"/>
      <c r="BI23" s="1037" t="s">
        <v>225</v>
      </c>
      <c r="BJ23" s="1037" t="s">
        <v>225</v>
      </c>
      <c r="BK23" s="1037" t="s">
        <v>225</v>
      </c>
      <c r="BL23" s="1037" t="s">
        <v>225</v>
      </c>
      <c r="BM23" s="1037" t="s">
        <v>225</v>
      </c>
      <c r="BN23" s="1037" t="s">
        <v>225</v>
      </c>
      <c r="BO23" s="1037" t="s">
        <v>225</v>
      </c>
      <c r="BP23" s="1037"/>
      <c r="BQ23" s="1037" t="s">
        <v>225</v>
      </c>
      <c r="BR23" s="1037" t="s">
        <v>225</v>
      </c>
      <c r="BS23" s="1037" t="s">
        <v>225</v>
      </c>
      <c r="BT23" s="1037">
        <v>1</v>
      </c>
      <c r="BU23" s="1037" t="s">
        <v>225</v>
      </c>
      <c r="BV23" s="1058" t="s">
        <v>225</v>
      </c>
      <c r="BW23" s="1058"/>
      <c r="BX23" s="1058">
        <v>1</v>
      </c>
      <c r="BY23" s="2190"/>
      <c r="BZ23" s="1058"/>
      <c r="CA23" s="1058"/>
      <c r="CB23" s="1058"/>
      <c r="CC23" s="1068"/>
      <c r="CD23" s="1064"/>
      <c r="CE23" s="1069"/>
      <c r="CF23" s="1059"/>
      <c r="CG23" s="1068" t="s">
        <v>225</v>
      </c>
      <c r="CH23" s="1068"/>
      <c r="CI23" s="2323" t="s">
        <v>229</v>
      </c>
      <c r="CJ23" s="2324" t="s">
        <v>225</v>
      </c>
    </row>
    <row r="24" spans="2:88" ht="15.95" customHeight="1" thickBot="1" x14ac:dyDescent="0.25">
      <c r="B24" s="1042"/>
      <c r="C24" s="1040"/>
      <c r="D24" s="1040">
        <v>916</v>
      </c>
      <c r="E24" s="1041">
        <v>921</v>
      </c>
      <c r="F24" s="1048"/>
      <c r="G24" s="1048">
        <v>423.62</v>
      </c>
      <c r="H24" s="1048">
        <v>418.71</v>
      </c>
      <c r="I24" s="1049"/>
      <c r="J24" s="1039"/>
      <c r="K24" s="1040"/>
      <c r="L24" s="1040"/>
      <c r="M24" s="1040"/>
      <c r="N24" s="1040"/>
      <c r="O24" s="1040"/>
      <c r="P24" s="1040"/>
      <c r="Q24" s="1040"/>
      <c r="R24" s="1004"/>
      <c r="S24" s="1004"/>
      <c r="T24" s="1004"/>
      <c r="U24" s="1005"/>
      <c r="V24" s="1052" t="s">
        <v>225</v>
      </c>
      <c r="W24" s="1040" t="s">
        <v>225</v>
      </c>
      <c r="X24" s="1040" t="s">
        <v>225</v>
      </c>
      <c r="Y24" s="1040" t="s">
        <v>225</v>
      </c>
      <c r="Z24" s="1040" t="s">
        <v>225</v>
      </c>
      <c r="AA24" s="1040" t="s">
        <v>225</v>
      </c>
      <c r="AB24" s="1040" t="s">
        <v>225</v>
      </c>
      <c r="AC24" s="1061" t="s">
        <v>225</v>
      </c>
      <c r="AD24" s="1052" t="s">
        <v>225</v>
      </c>
      <c r="AE24" s="1060"/>
      <c r="AF24" s="1060" t="s">
        <v>225</v>
      </c>
      <c r="AG24" s="1060" t="s">
        <v>225</v>
      </c>
      <c r="AH24" s="1060" t="s">
        <v>225</v>
      </c>
      <c r="AI24" s="1060" t="s">
        <v>225</v>
      </c>
      <c r="AJ24" s="1060" t="s">
        <v>225</v>
      </c>
      <c r="AK24" s="1062" t="s">
        <v>225</v>
      </c>
      <c r="AL24" s="1052" t="s">
        <v>225</v>
      </c>
      <c r="AM24" s="1040" t="s">
        <v>225</v>
      </c>
      <c r="AN24" s="1040" t="s">
        <v>225</v>
      </c>
      <c r="AO24" s="1040" t="s">
        <v>225</v>
      </c>
      <c r="AP24" s="1040" t="s">
        <v>225</v>
      </c>
      <c r="AQ24" s="1040" t="s">
        <v>225</v>
      </c>
      <c r="AR24" s="1040" t="s">
        <v>225</v>
      </c>
      <c r="AS24" s="1041" t="s">
        <v>225</v>
      </c>
      <c r="AT24" s="1004"/>
      <c r="AU24" s="1007"/>
      <c r="AV24" s="1007"/>
      <c r="AW24" s="1005"/>
      <c r="AX24" s="1052" t="s">
        <v>225</v>
      </c>
      <c r="AY24" s="1041" t="s">
        <v>225</v>
      </c>
      <c r="AZ24" s="1052"/>
      <c r="BA24" s="1040"/>
      <c r="BB24" s="1041"/>
      <c r="BC24" s="1070" t="s">
        <v>225</v>
      </c>
      <c r="BD24" s="1052"/>
      <c r="BE24" s="1040"/>
      <c r="BF24" s="1041"/>
      <c r="BG24" s="1060"/>
      <c r="BH24" s="1040"/>
      <c r="BI24" s="1040"/>
      <c r="BJ24" s="1040" t="s">
        <v>225</v>
      </c>
      <c r="BK24" s="1040"/>
      <c r="BL24" s="1040"/>
      <c r="BM24" s="1040"/>
      <c r="BN24" s="1040"/>
      <c r="BO24" s="1040"/>
      <c r="BP24" s="1040"/>
      <c r="BQ24" s="1040"/>
      <c r="BR24" s="1040"/>
      <c r="BS24" s="1040"/>
      <c r="BT24" s="1040"/>
      <c r="BU24" s="1040"/>
      <c r="BV24" s="1061"/>
      <c r="BW24" s="1061"/>
      <c r="BX24" s="1061"/>
      <c r="BY24" s="2193"/>
      <c r="BZ24" s="1061"/>
      <c r="CA24" s="1061"/>
      <c r="CB24" s="1061"/>
      <c r="CC24" s="1070" t="s">
        <v>225</v>
      </c>
      <c r="CD24" s="1063"/>
      <c r="CE24" s="1071"/>
      <c r="CF24" s="1062"/>
      <c r="CG24" s="1070"/>
      <c r="CH24" s="1070"/>
      <c r="CI24" s="2323" t="s">
        <v>660</v>
      </c>
      <c r="CJ24" s="2324"/>
    </row>
    <row r="25" spans="2:88" ht="15.95" customHeight="1" x14ac:dyDescent="0.2">
      <c r="B25" s="1043" t="s">
        <v>271</v>
      </c>
      <c r="C25" s="1037" t="s">
        <v>200</v>
      </c>
      <c r="D25" s="1037">
        <v>917</v>
      </c>
      <c r="E25" s="1038"/>
      <c r="F25" s="1046">
        <v>435</v>
      </c>
      <c r="G25" s="1046">
        <v>432.25</v>
      </c>
      <c r="H25" s="1046"/>
      <c r="I25" s="1047"/>
      <c r="J25" s="1036"/>
      <c r="K25" s="1037"/>
      <c r="L25" s="1037"/>
      <c r="M25" s="1037"/>
      <c r="N25" s="1037"/>
      <c r="O25" s="1037"/>
      <c r="P25" s="1037"/>
      <c r="Q25" s="1037"/>
      <c r="R25" s="990"/>
      <c r="S25" s="990"/>
      <c r="T25" s="990"/>
      <c r="U25" s="991"/>
      <c r="V25" s="1053"/>
      <c r="W25" s="1034"/>
      <c r="X25" s="1034"/>
      <c r="Y25" s="1034"/>
      <c r="Z25" s="1034"/>
      <c r="AA25" s="1034"/>
      <c r="AB25" s="1034"/>
      <c r="AC25" s="1055"/>
      <c r="AD25" s="1053"/>
      <c r="AE25" s="1054"/>
      <c r="AF25" s="1054"/>
      <c r="AG25" s="1054"/>
      <c r="AH25" s="1054"/>
      <c r="AI25" s="1057"/>
      <c r="AJ25" s="1054"/>
      <c r="AK25" s="1056"/>
      <c r="AL25" s="1053"/>
      <c r="AM25" s="1034"/>
      <c r="AN25" s="1034"/>
      <c r="AO25" s="1034"/>
      <c r="AP25" s="1034"/>
      <c r="AQ25" s="1034"/>
      <c r="AR25" s="1034"/>
      <c r="AS25" s="1035"/>
      <c r="AT25" s="990"/>
      <c r="AU25" s="995"/>
      <c r="AV25" s="995"/>
      <c r="AW25" s="991"/>
      <c r="AX25" s="1051"/>
      <c r="AY25" s="1038"/>
      <c r="AZ25" s="1051"/>
      <c r="BA25" s="1037" t="s">
        <v>225</v>
      </c>
      <c r="BB25" s="1038" t="s">
        <v>225</v>
      </c>
      <c r="BC25" s="1068" t="s">
        <v>225</v>
      </c>
      <c r="BD25" s="1051" t="s">
        <v>225</v>
      </c>
      <c r="BE25" s="1037" t="s">
        <v>225</v>
      </c>
      <c r="BF25" s="1038" t="s">
        <v>225</v>
      </c>
      <c r="BG25" s="1057"/>
      <c r="BH25" s="1037"/>
      <c r="BI25" s="1037" t="s">
        <v>225</v>
      </c>
      <c r="BJ25" s="1037" t="s">
        <v>225</v>
      </c>
      <c r="BK25" s="1037" t="s">
        <v>225</v>
      </c>
      <c r="BL25" s="1037"/>
      <c r="BM25" s="1037" t="s">
        <v>225</v>
      </c>
      <c r="BN25" s="1037" t="s">
        <v>225</v>
      </c>
      <c r="BO25" s="1037"/>
      <c r="BP25" s="1037"/>
      <c r="BQ25" s="1037" t="s">
        <v>225</v>
      </c>
      <c r="BR25" s="1037" t="s">
        <v>225</v>
      </c>
      <c r="BS25" s="1037" t="s">
        <v>225</v>
      </c>
      <c r="BT25" s="1037" t="s">
        <v>225</v>
      </c>
      <c r="BU25" s="1037" t="s">
        <v>225</v>
      </c>
      <c r="BV25" s="1058" t="s">
        <v>225</v>
      </c>
      <c r="BW25" s="1058"/>
      <c r="BX25" s="1058"/>
      <c r="BY25" s="2190"/>
      <c r="BZ25" s="1058"/>
      <c r="CA25" s="1058"/>
      <c r="CB25" s="1058"/>
      <c r="CC25" s="1068"/>
      <c r="CD25" s="1064"/>
      <c r="CE25" s="1069"/>
      <c r="CF25" s="1059"/>
      <c r="CG25" s="1068" t="s">
        <v>225</v>
      </c>
      <c r="CH25" s="1068"/>
      <c r="CI25" s="2321"/>
      <c r="CJ25" s="2322" t="s">
        <v>225</v>
      </c>
    </row>
    <row r="26" spans="2:88" ht="15.95" customHeight="1" x14ac:dyDescent="0.2">
      <c r="B26" s="1043"/>
      <c r="C26" s="1037"/>
      <c r="D26" s="1037">
        <v>917</v>
      </c>
      <c r="E26" s="1038">
        <v>916</v>
      </c>
      <c r="F26" s="1046"/>
      <c r="G26" s="1046">
        <v>432.25</v>
      </c>
      <c r="H26" s="1046">
        <v>423.62</v>
      </c>
      <c r="I26" s="1047"/>
      <c r="J26" s="1036"/>
      <c r="K26" s="1037"/>
      <c r="L26" s="1037"/>
      <c r="M26" s="1037"/>
      <c r="N26" s="1037"/>
      <c r="O26" s="1037"/>
      <c r="P26" s="1037"/>
      <c r="Q26" s="1037"/>
      <c r="R26" s="996"/>
      <c r="S26" s="996"/>
      <c r="T26" s="996"/>
      <c r="U26" s="997"/>
      <c r="V26" s="1051" t="s">
        <v>225</v>
      </c>
      <c r="W26" s="1037"/>
      <c r="X26" s="1037" t="s">
        <v>225</v>
      </c>
      <c r="Y26" s="1037" t="s">
        <v>225</v>
      </c>
      <c r="Z26" s="1037" t="s">
        <v>225</v>
      </c>
      <c r="AA26" s="1037" t="s">
        <v>225</v>
      </c>
      <c r="AB26" s="1037" t="s">
        <v>225</v>
      </c>
      <c r="AC26" s="1058" t="s">
        <v>225</v>
      </c>
      <c r="AD26" s="1051" t="s">
        <v>225</v>
      </c>
      <c r="AE26" s="1057" t="s">
        <v>225</v>
      </c>
      <c r="AF26" s="1057" t="s">
        <v>225</v>
      </c>
      <c r="AG26" s="1057" t="s">
        <v>225</v>
      </c>
      <c r="AH26" s="1057" t="s">
        <v>225</v>
      </c>
      <c r="AI26" s="1057" t="s">
        <v>225</v>
      </c>
      <c r="AJ26" s="1057" t="s">
        <v>225</v>
      </c>
      <c r="AK26" s="1059" t="s">
        <v>225</v>
      </c>
      <c r="AL26" s="1051" t="s">
        <v>225</v>
      </c>
      <c r="AM26" s="1037" t="s">
        <v>225</v>
      </c>
      <c r="AN26" s="1037" t="s">
        <v>225</v>
      </c>
      <c r="AO26" s="1037" t="s">
        <v>225</v>
      </c>
      <c r="AP26" s="1037" t="s">
        <v>225</v>
      </c>
      <c r="AQ26" s="1037" t="s">
        <v>225</v>
      </c>
      <c r="AR26" s="1037" t="s">
        <v>225</v>
      </c>
      <c r="AS26" s="1038" t="s">
        <v>225</v>
      </c>
      <c r="AT26" s="996"/>
      <c r="AU26" s="1001"/>
      <c r="AV26" s="1001"/>
      <c r="AW26" s="997"/>
      <c r="AX26" s="1051" t="s">
        <v>225</v>
      </c>
      <c r="AY26" s="1038" t="s">
        <v>225</v>
      </c>
      <c r="AZ26" s="1051"/>
      <c r="BA26" s="1037"/>
      <c r="BB26" s="1038"/>
      <c r="BC26" s="1068" t="s">
        <v>225</v>
      </c>
      <c r="BD26" s="1051"/>
      <c r="BE26" s="1037"/>
      <c r="BF26" s="1038"/>
      <c r="BG26" s="1057"/>
      <c r="BH26" s="1037"/>
      <c r="BI26" s="1037"/>
      <c r="BJ26" s="1037" t="s">
        <v>225</v>
      </c>
      <c r="BK26" s="1037"/>
      <c r="BL26" s="1037"/>
      <c r="BM26" s="1037"/>
      <c r="BN26" s="1037"/>
      <c r="BO26" s="1037"/>
      <c r="BP26" s="1037"/>
      <c r="BQ26" s="1037"/>
      <c r="BR26" s="1037"/>
      <c r="BS26" s="1037"/>
      <c r="BT26" s="1037"/>
      <c r="BU26" s="1037"/>
      <c r="BV26" s="1058"/>
      <c r="BW26" s="1058"/>
      <c r="BX26" s="1058"/>
      <c r="BY26" s="2190"/>
      <c r="BZ26" s="1058"/>
      <c r="CA26" s="1058"/>
      <c r="CB26" s="1058"/>
      <c r="CC26" s="1068"/>
      <c r="CD26" s="1064"/>
      <c r="CE26" s="1069"/>
      <c r="CF26" s="1059"/>
      <c r="CG26" s="1068"/>
      <c r="CH26" s="1068"/>
      <c r="CI26" s="2323" t="s">
        <v>660</v>
      </c>
      <c r="CJ26" s="2324"/>
    </row>
    <row r="27" spans="2:88" ht="15.95" customHeight="1" x14ac:dyDescent="0.2">
      <c r="B27" s="1043" t="s">
        <v>272</v>
      </c>
      <c r="C27" s="1037" t="s">
        <v>203</v>
      </c>
      <c r="D27" s="1037">
        <v>918</v>
      </c>
      <c r="E27" s="1038"/>
      <c r="F27" s="1046">
        <v>451.01</v>
      </c>
      <c r="G27" s="1046">
        <v>447.73</v>
      </c>
      <c r="H27" s="1046"/>
      <c r="I27" s="1047"/>
      <c r="J27" s="1036"/>
      <c r="K27" s="1037"/>
      <c r="L27" s="1037"/>
      <c r="M27" s="1037"/>
      <c r="N27" s="1037"/>
      <c r="O27" s="1037"/>
      <c r="P27" s="1037"/>
      <c r="Q27" s="1037"/>
      <c r="R27" s="996"/>
      <c r="S27" s="996"/>
      <c r="T27" s="996"/>
      <c r="U27" s="997"/>
      <c r="V27" s="1051"/>
      <c r="W27" s="1037"/>
      <c r="X27" s="1037"/>
      <c r="Y27" s="1037"/>
      <c r="Z27" s="1037"/>
      <c r="AA27" s="1037"/>
      <c r="AB27" s="1037"/>
      <c r="AC27" s="1058"/>
      <c r="AD27" s="1051"/>
      <c r="AE27" s="1057"/>
      <c r="AF27" s="1057"/>
      <c r="AG27" s="1057"/>
      <c r="AH27" s="1057"/>
      <c r="AI27" s="1057"/>
      <c r="AJ27" s="1057"/>
      <c r="AK27" s="1059"/>
      <c r="AL27" s="1051"/>
      <c r="AM27" s="1037"/>
      <c r="AN27" s="1037"/>
      <c r="AO27" s="1037"/>
      <c r="AP27" s="1037"/>
      <c r="AQ27" s="1037"/>
      <c r="AR27" s="1037"/>
      <c r="AS27" s="1038"/>
      <c r="AT27" s="996"/>
      <c r="AU27" s="1001"/>
      <c r="AV27" s="1001"/>
      <c r="AW27" s="997"/>
      <c r="AX27" s="1051"/>
      <c r="AY27" s="1038"/>
      <c r="AZ27" s="1051">
        <v>1</v>
      </c>
      <c r="BA27" s="1037" t="s">
        <v>225</v>
      </c>
      <c r="BB27" s="1038" t="s">
        <v>225</v>
      </c>
      <c r="BC27" s="1068">
        <v>1</v>
      </c>
      <c r="BD27" s="1051" t="s">
        <v>225</v>
      </c>
      <c r="BE27" s="1037" t="s">
        <v>225</v>
      </c>
      <c r="BF27" s="1038">
        <v>1</v>
      </c>
      <c r="BG27" s="1057"/>
      <c r="BH27" s="1037"/>
      <c r="BI27" s="1037" t="s">
        <v>225</v>
      </c>
      <c r="BJ27" s="1037" t="s">
        <v>225</v>
      </c>
      <c r="BK27" s="1037" t="s">
        <v>225</v>
      </c>
      <c r="BL27" s="1037" t="s">
        <v>225</v>
      </c>
      <c r="BM27" s="1037" t="s">
        <v>225</v>
      </c>
      <c r="BN27" s="1037" t="s">
        <v>225</v>
      </c>
      <c r="BO27" s="1037" t="s">
        <v>225</v>
      </c>
      <c r="BP27" s="1037"/>
      <c r="BQ27" s="1037" t="s">
        <v>225</v>
      </c>
      <c r="BR27" s="1037" t="s">
        <v>225</v>
      </c>
      <c r="BS27" s="1037" t="s">
        <v>225</v>
      </c>
      <c r="BT27" s="1037" t="s">
        <v>225</v>
      </c>
      <c r="BU27" s="1037" t="s">
        <v>225</v>
      </c>
      <c r="BV27" s="1058" t="s">
        <v>225</v>
      </c>
      <c r="BW27" s="1058"/>
      <c r="BX27" s="1058"/>
      <c r="BY27" s="2190"/>
      <c r="BZ27" s="1058"/>
      <c r="CA27" s="1058"/>
      <c r="CB27" s="1058"/>
      <c r="CC27" s="1068"/>
      <c r="CD27" s="1064"/>
      <c r="CE27" s="1069"/>
      <c r="CF27" s="1059"/>
      <c r="CG27" s="1068" t="s">
        <v>225</v>
      </c>
      <c r="CH27" s="1068"/>
      <c r="CI27" s="2323" t="s">
        <v>273</v>
      </c>
      <c r="CJ27" s="2324" t="s">
        <v>225</v>
      </c>
    </row>
    <row r="28" spans="2:88" ht="15.95" customHeight="1" x14ac:dyDescent="0.2">
      <c r="B28" s="1043"/>
      <c r="C28" s="1037"/>
      <c r="D28" s="1037">
        <v>918</v>
      </c>
      <c r="E28" s="1038">
        <v>951</v>
      </c>
      <c r="F28" s="1046"/>
      <c r="G28" s="1046">
        <v>447.73</v>
      </c>
      <c r="H28" s="1046">
        <v>437.8</v>
      </c>
      <c r="I28" s="1047"/>
      <c r="J28" s="1036"/>
      <c r="K28" s="1037"/>
      <c r="L28" s="1037"/>
      <c r="M28" s="1037"/>
      <c r="N28" s="1037"/>
      <c r="O28" s="1037"/>
      <c r="P28" s="1037"/>
      <c r="Q28" s="1037"/>
      <c r="R28" s="996"/>
      <c r="S28" s="996"/>
      <c r="T28" s="996"/>
      <c r="U28" s="997"/>
      <c r="V28" s="1051" t="s">
        <v>225</v>
      </c>
      <c r="W28" s="1037"/>
      <c r="X28" s="1037" t="s">
        <v>225</v>
      </c>
      <c r="Y28" s="1037" t="s">
        <v>225</v>
      </c>
      <c r="Z28" s="1037" t="s">
        <v>225</v>
      </c>
      <c r="AA28" s="1037" t="s">
        <v>225</v>
      </c>
      <c r="AB28" s="1037" t="s">
        <v>225</v>
      </c>
      <c r="AC28" s="1058" t="s">
        <v>225</v>
      </c>
      <c r="AD28" s="1051" t="s">
        <v>225</v>
      </c>
      <c r="AE28" s="1057">
        <v>36</v>
      </c>
      <c r="AF28" s="1057"/>
      <c r="AG28" s="1057" t="s">
        <v>225</v>
      </c>
      <c r="AH28" s="1057" t="s">
        <v>225</v>
      </c>
      <c r="AI28" s="1057" t="s">
        <v>225</v>
      </c>
      <c r="AJ28" s="1057" t="s">
        <v>225</v>
      </c>
      <c r="AK28" s="1059" t="s">
        <v>225</v>
      </c>
      <c r="AL28" s="1051" t="s">
        <v>225</v>
      </c>
      <c r="AM28" s="1037" t="s">
        <v>225</v>
      </c>
      <c r="AN28" s="1037" t="s">
        <v>225</v>
      </c>
      <c r="AO28" s="1037" t="s">
        <v>225</v>
      </c>
      <c r="AP28" s="1037" t="s">
        <v>225</v>
      </c>
      <c r="AQ28" s="1037" t="s">
        <v>225</v>
      </c>
      <c r="AR28" s="1037" t="s">
        <v>225</v>
      </c>
      <c r="AS28" s="1038" t="s">
        <v>225</v>
      </c>
      <c r="AT28" s="996"/>
      <c r="AU28" s="1001"/>
      <c r="AV28" s="1001"/>
      <c r="AW28" s="997"/>
      <c r="AX28" s="1051" t="s">
        <v>225</v>
      </c>
      <c r="AY28" s="1038" t="s">
        <v>225</v>
      </c>
      <c r="AZ28" s="1051"/>
      <c r="BA28" s="1037"/>
      <c r="BB28" s="1038"/>
      <c r="BC28" s="1068" t="s">
        <v>225</v>
      </c>
      <c r="BD28" s="1051"/>
      <c r="BE28" s="1037"/>
      <c r="BF28" s="1038"/>
      <c r="BG28" s="1057"/>
      <c r="BH28" s="1037"/>
      <c r="BI28" s="1037"/>
      <c r="BJ28" s="1037" t="s">
        <v>225</v>
      </c>
      <c r="BK28" s="1037"/>
      <c r="BL28" s="1037"/>
      <c r="BM28" s="1037"/>
      <c r="BN28" s="1037"/>
      <c r="BO28" s="1037"/>
      <c r="BP28" s="1037"/>
      <c r="BQ28" s="1037"/>
      <c r="BR28" s="1037"/>
      <c r="BS28" s="1037"/>
      <c r="BT28" s="1037"/>
      <c r="BU28" s="1037"/>
      <c r="BV28" s="1058"/>
      <c r="BW28" s="1058"/>
      <c r="BX28" s="1058"/>
      <c r="BY28" s="2190"/>
      <c r="BZ28" s="1058"/>
      <c r="CA28" s="1058"/>
      <c r="CB28" s="1058"/>
      <c r="CC28" s="1068"/>
      <c r="CD28" s="1064"/>
      <c r="CE28" s="1069"/>
      <c r="CF28" s="1059"/>
      <c r="CG28" s="1068"/>
      <c r="CH28" s="1068"/>
      <c r="CI28" s="2323" t="s">
        <v>225</v>
      </c>
      <c r="CJ28" s="2324"/>
    </row>
    <row r="29" spans="2:88" ht="15.95" customHeight="1" thickBot="1" x14ac:dyDescent="0.25">
      <c r="B29" s="1042" t="s">
        <v>274</v>
      </c>
      <c r="C29" s="1040" t="s">
        <v>200</v>
      </c>
      <c r="D29" s="1040">
        <v>919</v>
      </c>
      <c r="E29" s="1041"/>
      <c r="F29" s="1048">
        <v>450.65</v>
      </c>
      <c r="G29" s="1048">
        <v>447.9</v>
      </c>
      <c r="H29" s="1048"/>
      <c r="I29" s="1049"/>
      <c r="J29" s="1039"/>
      <c r="K29" s="1040"/>
      <c r="L29" s="1040"/>
      <c r="M29" s="1040"/>
      <c r="N29" s="1040"/>
      <c r="O29" s="1040"/>
      <c r="P29" s="1040"/>
      <c r="Q29" s="1040"/>
      <c r="R29" s="1004"/>
      <c r="S29" s="1004"/>
      <c r="T29" s="1004"/>
      <c r="U29" s="1005"/>
      <c r="V29" s="1052"/>
      <c r="W29" s="1040"/>
      <c r="X29" s="1040"/>
      <c r="Y29" s="1040"/>
      <c r="Z29" s="1040"/>
      <c r="AA29" s="1040"/>
      <c r="AB29" s="1040"/>
      <c r="AC29" s="1061"/>
      <c r="AD29" s="1052"/>
      <c r="AE29" s="1060"/>
      <c r="AF29" s="1060"/>
      <c r="AG29" s="1060"/>
      <c r="AH29" s="1060"/>
      <c r="AI29" s="1060"/>
      <c r="AJ29" s="1060"/>
      <c r="AK29" s="1062"/>
      <c r="AL29" s="1052"/>
      <c r="AM29" s="1040"/>
      <c r="AN29" s="1040"/>
      <c r="AO29" s="1040"/>
      <c r="AP29" s="1040"/>
      <c r="AQ29" s="1040"/>
      <c r="AR29" s="1040"/>
      <c r="AS29" s="1041"/>
      <c r="AT29" s="1004"/>
      <c r="AU29" s="1007"/>
      <c r="AV29" s="1007"/>
      <c r="AW29" s="1005"/>
      <c r="AX29" s="1052"/>
      <c r="AY29" s="1041"/>
      <c r="AZ29" s="1052">
        <v>1</v>
      </c>
      <c r="BA29" s="1040" t="s">
        <v>225</v>
      </c>
      <c r="BB29" s="1041" t="s">
        <v>225</v>
      </c>
      <c r="BC29" s="1070">
        <v>1</v>
      </c>
      <c r="BD29" s="1052" t="s">
        <v>225</v>
      </c>
      <c r="BE29" s="1040">
        <v>1</v>
      </c>
      <c r="BF29" s="1041" t="s">
        <v>225</v>
      </c>
      <c r="BG29" s="1060"/>
      <c r="BH29" s="1040"/>
      <c r="BI29" s="1040" t="s">
        <v>225</v>
      </c>
      <c r="BJ29" s="1040" t="s">
        <v>225</v>
      </c>
      <c r="BK29" s="1040" t="s">
        <v>225</v>
      </c>
      <c r="BL29" s="1040" t="s">
        <v>225</v>
      </c>
      <c r="BM29" s="1040" t="s">
        <v>225</v>
      </c>
      <c r="BN29" s="1040" t="s">
        <v>225</v>
      </c>
      <c r="BO29" s="1040" t="s">
        <v>225</v>
      </c>
      <c r="BP29" s="1040"/>
      <c r="BQ29" s="1040" t="s">
        <v>225</v>
      </c>
      <c r="BR29" s="1040" t="s">
        <v>225</v>
      </c>
      <c r="BS29" s="1040" t="s">
        <v>225</v>
      </c>
      <c r="BT29" s="1040" t="s">
        <v>225</v>
      </c>
      <c r="BU29" s="1040" t="s">
        <v>225</v>
      </c>
      <c r="BV29" s="1061" t="s">
        <v>225</v>
      </c>
      <c r="BW29" s="1061"/>
      <c r="BX29" s="1061"/>
      <c r="BY29" s="2193"/>
      <c r="BZ29" s="1061"/>
      <c r="CA29" s="1061"/>
      <c r="CB29" s="1061"/>
      <c r="CC29" s="1070"/>
      <c r="CD29" s="1063"/>
      <c r="CE29" s="1071"/>
      <c r="CF29" s="1062"/>
      <c r="CG29" s="1070" t="s">
        <v>225</v>
      </c>
      <c r="CH29" s="1070"/>
      <c r="CI29" s="2333" t="s">
        <v>273</v>
      </c>
      <c r="CJ29" s="2334" t="s">
        <v>225</v>
      </c>
    </row>
    <row r="30" spans="2:88" ht="15.95" customHeight="1" x14ac:dyDescent="0.2">
      <c r="B30" s="1043"/>
      <c r="C30" s="1037"/>
      <c r="D30" s="1037">
        <v>919</v>
      </c>
      <c r="E30" s="1038">
        <v>918</v>
      </c>
      <c r="F30" s="1046"/>
      <c r="G30" s="1046">
        <v>447.9</v>
      </c>
      <c r="H30" s="1046">
        <v>447.73</v>
      </c>
      <c r="I30" s="1047"/>
      <c r="J30" s="1036"/>
      <c r="K30" s="1037"/>
      <c r="L30" s="1037"/>
      <c r="M30" s="1037"/>
      <c r="N30" s="1037"/>
      <c r="O30" s="1037"/>
      <c r="P30" s="1037"/>
      <c r="Q30" s="1037"/>
      <c r="R30" s="990"/>
      <c r="S30" s="990"/>
      <c r="T30" s="990"/>
      <c r="U30" s="991"/>
      <c r="V30" s="1053" t="s">
        <v>225</v>
      </c>
      <c r="W30" s="1034"/>
      <c r="X30" s="1034" t="s">
        <v>225</v>
      </c>
      <c r="Y30" s="1034" t="s">
        <v>225</v>
      </c>
      <c r="Z30" s="1034" t="s">
        <v>225</v>
      </c>
      <c r="AA30" s="1034" t="s">
        <v>225</v>
      </c>
      <c r="AB30" s="1034" t="s">
        <v>225</v>
      </c>
      <c r="AC30" s="1055" t="s">
        <v>225</v>
      </c>
      <c r="AD30" s="1053" t="s">
        <v>225</v>
      </c>
      <c r="AE30" s="1054">
        <v>56</v>
      </c>
      <c r="AF30" s="1054"/>
      <c r="AG30" s="1054" t="s">
        <v>225</v>
      </c>
      <c r="AH30" s="1054" t="s">
        <v>225</v>
      </c>
      <c r="AI30" s="1057" t="s">
        <v>225</v>
      </c>
      <c r="AJ30" s="1054" t="s">
        <v>225</v>
      </c>
      <c r="AK30" s="1056" t="s">
        <v>225</v>
      </c>
      <c r="AL30" s="1053" t="s">
        <v>225</v>
      </c>
      <c r="AM30" s="1034" t="s">
        <v>225</v>
      </c>
      <c r="AN30" s="1034" t="s">
        <v>225</v>
      </c>
      <c r="AO30" s="1034" t="s">
        <v>225</v>
      </c>
      <c r="AP30" s="1034" t="s">
        <v>225</v>
      </c>
      <c r="AQ30" s="1034" t="s">
        <v>225</v>
      </c>
      <c r="AR30" s="1034" t="s">
        <v>225</v>
      </c>
      <c r="AS30" s="1035" t="s">
        <v>225</v>
      </c>
      <c r="AT30" s="990"/>
      <c r="AU30" s="995"/>
      <c r="AV30" s="995"/>
      <c r="AW30" s="991"/>
      <c r="AX30" s="1051" t="s">
        <v>225</v>
      </c>
      <c r="AY30" s="1038" t="s">
        <v>225</v>
      </c>
      <c r="AZ30" s="1051"/>
      <c r="BA30" s="1037"/>
      <c r="BB30" s="1038"/>
      <c r="BC30" s="1068" t="s">
        <v>225</v>
      </c>
      <c r="BD30" s="1051"/>
      <c r="BE30" s="1037"/>
      <c r="BF30" s="1038"/>
      <c r="BG30" s="1057"/>
      <c r="BH30" s="1037"/>
      <c r="BI30" s="1037"/>
      <c r="BJ30" s="1037" t="s">
        <v>225</v>
      </c>
      <c r="BK30" s="1037"/>
      <c r="BL30" s="1037"/>
      <c r="BM30" s="1037"/>
      <c r="BN30" s="1037"/>
      <c r="BO30" s="1037"/>
      <c r="BP30" s="1037"/>
      <c r="BQ30" s="1037"/>
      <c r="BR30" s="1037"/>
      <c r="BS30" s="1037"/>
      <c r="BT30" s="1037"/>
      <c r="BU30" s="1037"/>
      <c r="BV30" s="1058"/>
      <c r="BW30" s="1058"/>
      <c r="BX30" s="1058"/>
      <c r="BY30" s="2190"/>
      <c r="BZ30" s="1058"/>
      <c r="CA30" s="1058"/>
      <c r="CB30" s="1058"/>
      <c r="CC30" s="1068"/>
      <c r="CD30" s="1064"/>
      <c r="CE30" s="1069"/>
      <c r="CF30" s="1059"/>
      <c r="CG30" s="1068"/>
      <c r="CH30" s="1068"/>
      <c r="CI30" s="2323" t="s">
        <v>225</v>
      </c>
      <c r="CJ30" s="2324"/>
    </row>
    <row r="31" spans="2:88" ht="15.95" customHeight="1" x14ac:dyDescent="0.2">
      <c r="B31" s="1043" t="s">
        <v>275</v>
      </c>
      <c r="C31" s="1037" t="s">
        <v>200</v>
      </c>
      <c r="D31" s="1037">
        <v>920</v>
      </c>
      <c r="E31" s="1038"/>
      <c r="F31" s="1046">
        <v>421.15</v>
      </c>
      <c r="G31" s="1046">
        <v>418.4</v>
      </c>
      <c r="H31" s="1046"/>
      <c r="I31" s="1047"/>
      <c r="J31" s="1036"/>
      <c r="K31" s="1037"/>
      <c r="L31" s="1037"/>
      <c r="M31" s="1037"/>
      <c r="N31" s="1037"/>
      <c r="O31" s="1037"/>
      <c r="P31" s="1037"/>
      <c r="Q31" s="1037"/>
      <c r="R31" s="996"/>
      <c r="S31" s="996"/>
      <c r="T31" s="996"/>
      <c r="U31" s="997"/>
      <c r="V31" s="1051"/>
      <c r="W31" s="1037"/>
      <c r="X31" s="1037"/>
      <c r="Y31" s="1037"/>
      <c r="Z31" s="1037"/>
      <c r="AA31" s="1037"/>
      <c r="AB31" s="1037"/>
      <c r="AC31" s="1058"/>
      <c r="AD31" s="1051"/>
      <c r="AE31" s="1057"/>
      <c r="AF31" s="1057"/>
      <c r="AG31" s="1057"/>
      <c r="AH31" s="1057"/>
      <c r="AI31" s="1057"/>
      <c r="AJ31" s="1057"/>
      <c r="AK31" s="1059"/>
      <c r="AL31" s="1051"/>
      <c r="AM31" s="1037"/>
      <c r="AN31" s="1037"/>
      <c r="AO31" s="1037"/>
      <c r="AP31" s="1037"/>
      <c r="AQ31" s="1037"/>
      <c r="AR31" s="1037"/>
      <c r="AS31" s="1038"/>
      <c r="AT31" s="996"/>
      <c r="AU31" s="1001"/>
      <c r="AV31" s="1001"/>
      <c r="AW31" s="997"/>
      <c r="AX31" s="1051"/>
      <c r="AY31" s="1038"/>
      <c r="AZ31" s="1051">
        <v>1</v>
      </c>
      <c r="BA31" s="1037"/>
      <c r="BB31" s="1038" t="s">
        <v>225</v>
      </c>
      <c r="BC31" s="1068" t="s">
        <v>225</v>
      </c>
      <c r="BD31" s="1051" t="s">
        <v>225</v>
      </c>
      <c r="BE31" s="1037" t="s">
        <v>225</v>
      </c>
      <c r="BF31" s="1038" t="s">
        <v>225</v>
      </c>
      <c r="BG31" s="1057"/>
      <c r="BH31" s="1037"/>
      <c r="BI31" s="1037" t="s">
        <v>225</v>
      </c>
      <c r="BJ31" s="1037" t="s">
        <v>225</v>
      </c>
      <c r="BK31" s="1037" t="s">
        <v>225</v>
      </c>
      <c r="BL31" s="1037">
        <v>1</v>
      </c>
      <c r="BM31" s="1037" t="s">
        <v>225</v>
      </c>
      <c r="BN31" s="1037" t="s">
        <v>225</v>
      </c>
      <c r="BO31" s="1037">
        <v>1</v>
      </c>
      <c r="BP31" s="1037"/>
      <c r="BQ31" s="1037" t="s">
        <v>225</v>
      </c>
      <c r="BR31" s="1037"/>
      <c r="BS31" s="1037" t="s">
        <v>225</v>
      </c>
      <c r="BT31" s="1037"/>
      <c r="BU31" s="1037" t="s">
        <v>225</v>
      </c>
      <c r="BV31" s="1058" t="s">
        <v>225</v>
      </c>
      <c r="BW31" s="1058"/>
      <c r="BX31" s="1058"/>
      <c r="BY31" s="2190"/>
      <c r="BZ31" s="1058"/>
      <c r="CA31" s="1058"/>
      <c r="CB31" s="1058"/>
      <c r="CC31" s="1068"/>
      <c r="CD31" s="1064"/>
      <c r="CE31" s="1069"/>
      <c r="CF31" s="1059"/>
      <c r="CG31" s="1068"/>
      <c r="CH31" s="1068"/>
      <c r="CI31" s="2323" t="s">
        <v>264</v>
      </c>
      <c r="CJ31" s="2324" t="s">
        <v>225</v>
      </c>
    </row>
    <row r="32" spans="2:88" ht="15.95" customHeight="1" x14ac:dyDescent="0.2">
      <c r="B32" s="1043"/>
      <c r="C32" s="1037"/>
      <c r="D32" s="1037">
        <v>920</v>
      </c>
      <c r="E32" s="1038">
        <v>921</v>
      </c>
      <c r="F32" s="1046"/>
      <c r="G32" s="1046">
        <v>418.4</v>
      </c>
      <c r="H32" s="1046">
        <v>417.6</v>
      </c>
      <c r="I32" s="1047"/>
      <c r="J32" s="1036"/>
      <c r="K32" s="1037"/>
      <c r="L32" s="1037"/>
      <c r="M32" s="1037"/>
      <c r="N32" s="1037"/>
      <c r="O32" s="1037"/>
      <c r="P32" s="1037"/>
      <c r="Q32" s="1037"/>
      <c r="R32" s="996"/>
      <c r="S32" s="996"/>
      <c r="T32" s="996"/>
      <c r="U32" s="997"/>
      <c r="V32" s="1051" t="s">
        <v>225</v>
      </c>
      <c r="W32" s="1037" t="s">
        <v>225</v>
      </c>
      <c r="X32" s="1037" t="s">
        <v>225</v>
      </c>
      <c r="Y32" s="1037"/>
      <c r="Z32" s="1037" t="s">
        <v>225</v>
      </c>
      <c r="AA32" s="1037" t="s">
        <v>225</v>
      </c>
      <c r="AB32" s="1037" t="s">
        <v>225</v>
      </c>
      <c r="AC32" s="1058" t="s">
        <v>225</v>
      </c>
      <c r="AD32" s="1051" t="s">
        <v>225</v>
      </c>
      <c r="AE32" s="1057">
        <v>12</v>
      </c>
      <c r="AF32" s="1057" t="s">
        <v>225</v>
      </c>
      <c r="AG32" s="1057"/>
      <c r="AH32" s="1057" t="s">
        <v>225</v>
      </c>
      <c r="AI32" s="1057" t="s">
        <v>225</v>
      </c>
      <c r="AJ32" s="1057" t="s">
        <v>225</v>
      </c>
      <c r="AK32" s="1059" t="s">
        <v>225</v>
      </c>
      <c r="AL32" s="1051" t="s">
        <v>225</v>
      </c>
      <c r="AM32" s="1037" t="s">
        <v>225</v>
      </c>
      <c r="AN32" s="1037" t="s">
        <v>225</v>
      </c>
      <c r="AO32" s="1037" t="s">
        <v>225</v>
      </c>
      <c r="AP32" s="1037" t="s">
        <v>225</v>
      </c>
      <c r="AQ32" s="1037" t="s">
        <v>225</v>
      </c>
      <c r="AR32" s="1037" t="s">
        <v>225</v>
      </c>
      <c r="AS32" s="1038" t="s">
        <v>225</v>
      </c>
      <c r="AT32" s="996"/>
      <c r="AU32" s="1001"/>
      <c r="AV32" s="1001"/>
      <c r="AW32" s="997"/>
      <c r="AX32" s="1051" t="s">
        <v>225</v>
      </c>
      <c r="AY32" s="1038" t="s">
        <v>225</v>
      </c>
      <c r="AZ32" s="1051"/>
      <c r="BA32" s="1037"/>
      <c r="BB32" s="1038"/>
      <c r="BC32" s="1068" t="s">
        <v>225</v>
      </c>
      <c r="BD32" s="1051"/>
      <c r="BE32" s="1037"/>
      <c r="BF32" s="1038"/>
      <c r="BG32" s="1057"/>
      <c r="BH32" s="1037"/>
      <c r="BI32" s="1037"/>
      <c r="BJ32" s="1037" t="s">
        <v>225</v>
      </c>
      <c r="BK32" s="1037"/>
      <c r="BL32" s="1037"/>
      <c r="BM32" s="1037"/>
      <c r="BN32" s="1037"/>
      <c r="BO32" s="1037"/>
      <c r="BP32" s="1037"/>
      <c r="BQ32" s="1037"/>
      <c r="BR32" s="1037"/>
      <c r="BS32" s="1037"/>
      <c r="BT32" s="1037"/>
      <c r="BU32" s="1037"/>
      <c r="BV32" s="1058"/>
      <c r="BW32" s="1058"/>
      <c r="BX32" s="1058"/>
      <c r="BY32" s="2190"/>
      <c r="BZ32" s="1058"/>
      <c r="CA32" s="1058"/>
      <c r="CB32" s="1058"/>
      <c r="CC32" s="1068" t="s">
        <v>225</v>
      </c>
      <c r="CD32" s="1064"/>
      <c r="CE32" s="1069"/>
      <c r="CF32" s="1059"/>
      <c r="CG32" s="1068"/>
      <c r="CH32" s="1068"/>
      <c r="CI32" s="2323" t="s">
        <v>225</v>
      </c>
      <c r="CJ32" s="2324"/>
    </row>
    <row r="33" spans="2:88" ht="15.95" customHeight="1" x14ac:dyDescent="0.2">
      <c r="B33" s="1043" t="s">
        <v>276</v>
      </c>
      <c r="C33" s="1037" t="s">
        <v>200</v>
      </c>
      <c r="D33" s="1037">
        <v>921</v>
      </c>
      <c r="E33" s="1038"/>
      <c r="F33" s="1046">
        <v>422.55</v>
      </c>
      <c r="G33" s="1046">
        <v>417.6</v>
      </c>
      <c r="H33" s="1046"/>
      <c r="I33" s="1047"/>
      <c r="J33" s="1036"/>
      <c r="K33" s="1037"/>
      <c r="L33" s="1037"/>
      <c r="M33" s="1037"/>
      <c r="N33" s="1037"/>
      <c r="O33" s="1037"/>
      <c r="P33" s="1037"/>
      <c r="Q33" s="1037"/>
      <c r="R33" s="996"/>
      <c r="S33" s="996"/>
      <c r="T33" s="996"/>
      <c r="U33" s="997"/>
      <c r="V33" s="1051"/>
      <c r="W33" s="1037"/>
      <c r="X33" s="1037"/>
      <c r="Y33" s="1037"/>
      <c r="Z33" s="1037"/>
      <c r="AA33" s="1037"/>
      <c r="AB33" s="1037"/>
      <c r="AC33" s="1058"/>
      <c r="AD33" s="1051"/>
      <c r="AE33" s="1057"/>
      <c r="AF33" s="1057"/>
      <c r="AG33" s="1057"/>
      <c r="AH33" s="1057"/>
      <c r="AI33" s="1057"/>
      <c r="AJ33" s="1057"/>
      <c r="AK33" s="1059"/>
      <c r="AL33" s="1051"/>
      <c r="AM33" s="1037"/>
      <c r="AN33" s="1037"/>
      <c r="AO33" s="1037"/>
      <c r="AP33" s="1037"/>
      <c r="AQ33" s="1037"/>
      <c r="AR33" s="1037"/>
      <c r="AS33" s="1038"/>
      <c r="AT33" s="996"/>
      <c r="AU33" s="1001"/>
      <c r="AV33" s="1001"/>
      <c r="AW33" s="997"/>
      <c r="AX33" s="1051"/>
      <c r="AY33" s="1038"/>
      <c r="AZ33" s="1051"/>
      <c r="BA33" s="1037" t="s">
        <v>225</v>
      </c>
      <c r="BB33" s="1038" t="s">
        <v>225</v>
      </c>
      <c r="BC33" s="1068" t="s">
        <v>225</v>
      </c>
      <c r="BD33" s="1051" t="s">
        <v>225</v>
      </c>
      <c r="BE33" s="1037" t="s">
        <v>225</v>
      </c>
      <c r="BF33" s="1038" t="s">
        <v>225</v>
      </c>
      <c r="BG33" s="1057"/>
      <c r="BH33" s="1037"/>
      <c r="BI33" s="1037" t="s">
        <v>225</v>
      </c>
      <c r="BJ33" s="1037" t="s">
        <v>225</v>
      </c>
      <c r="BK33" s="1037" t="s">
        <v>225</v>
      </c>
      <c r="BL33" s="1037" t="s">
        <v>225</v>
      </c>
      <c r="BM33" s="1037" t="s">
        <v>225</v>
      </c>
      <c r="BN33" s="1037" t="s">
        <v>225</v>
      </c>
      <c r="BO33" s="1037" t="s">
        <v>225</v>
      </c>
      <c r="BP33" s="1037"/>
      <c r="BQ33" s="1037" t="s">
        <v>225</v>
      </c>
      <c r="BR33" s="1037" t="s">
        <v>225</v>
      </c>
      <c r="BS33" s="1037" t="s">
        <v>225</v>
      </c>
      <c r="BT33" s="1037">
        <v>1</v>
      </c>
      <c r="BU33" s="1037" t="s">
        <v>225</v>
      </c>
      <c r="BV33" s="1058" t="s">
        <v>225</v>
      </c>
      <c r="BW33" s="1058"/>
      <c r="BX33" s="1058">
        <v>1</v>
      </c>
      <c r="BY33" s="2190"/>
      <c r="BZ33" s="1058"/>
      <c r="CA33" s="1058"/>
      <c r="CB33" s="1058"/>
      <c r="CC33" s="1068"/>
      <c r="CD33" s="1064"/>
      <c r="CE33" s="1069"/>
      <c r="CF33" s="1059"/>
      <c r="CG33" s="1068" t="s">
        <v>225</v>
      </c>
      <c r="CH33" s="1068"/>
      <c r="CI33" s="2323" t="s">
        <v>229</v>
      </c>
      <c r="CJ33" s="2324" t="s">
        <v>225</v>
      </c>
    </row>
    <row r="34" spans="2:88" ht="15.95" customHeight="1" thickBot="1" x14ac:dyDescent="0.25">
      <c r="B34" s="1042"/>
      <c r="C34" s="1040"/>
      <c r="D34" s="1040">
        <v>921</v>
      </c>
      <c r="E34" s="1041">
        <v>912</v>
      </c>
      <c r="F34" s="1048"/>
      <c r="G34" s="1048">
        <v>417.6</v>
      </c>
      <c r="H34" s="1048">
        <v>415.82</v>
      </c>
      <c r="I34" s="1049"/>
      <c r="J34" s="1039"/>
      <c r="K34" s="1040"/>
      <c r="L34" s="1040"/>
      <c r="M34" s="1040"/>
      <c r="N34" s="1040"/>
      <c r="O34" s="1040"/>
      <c r="P34" s="1040"/>
      <c r="Q34" s="1040"/>
      <c r="R34" s="1004"/>
      <c r="S34" s="1004"/>
      <c r="T34" s="1004"/>
      <c r="U34" s="1005"/>
      <c r="V34" s="1052" t="s">
        <v>225</v>
      </c>
      <c r="W34" s="1040" t="s">
        <v>225</v>
      </c>
      <c r="X34" s="1040" t="s">
        <v>225</v>
      </c>
      <c r="Y34" s="1040" t="s">
        <v>225</v>
      </c>
      <c r="Z34" s="1040" t="s">
        <v>225</v>
      </c>
      <c r="AA34" s="1040" t="s">
        <v>225</v>
      </c>
      <c r="AB34" s="1040" t="s">
        <v>225</v>
      </c>
      <c r="AC34" s="1061" t="s">
        <v>225</v>
      </c>
      <c r="AD34" s="1052" t="s">
        <v>225</v>
      </c>
      <c r="AE34" s="1060"/>
      <c r="AF34" s="1060" t="s">
        <v>225</v>
      </c>
      <c r="AG34" s="1060" t="s">
        <v>225</v>
      </c>
      <c r="AH34" s="1060" t="s">
        <v>225</v>
      </c>
      <c r="AI34" s="1060" t="s">
        <v>225</v>
      </c>
      <c r="AJ34" s="1060" t="s">
        <v>225</v>
      </c>
      <c r="AK34" s="1062" t="s">
        <v>225</v>
      </c>
      <c r="AL34" s="1052" t="s">
        <v>225</v>
      </c>
      <c r="AM34" s="1040" t="s">
        <v>225</v>
      </c>
      <c r="AN34" s="1040" t="s">
        <v>225</v>
      </c>
      <c r="AO34" s="1040" t="s">
        <v>225</v>
      </c>
      <c r="AP34" s="1040" t="s">
        <v>225</v>
      </c>
      <c r="AQ34" s="1040" t="s">
        <v>225</v>
      </c>
      <c r="AR34" s="1040" t="s">
        <v>225</v>
      </c>
      <c r="AS34" s="1041" t="s">
        <v>225</v>
      </c>
      <c r="AT34" s="1004"/>
      <c r="AU34" s="1007"/>
      <c r="AV34" s="1007"/>
      <c r="AW34" s="1005"/>
      <c r="AX34" s="1052" t="s">
        <v>225</v>
      </c>
      <c r="AY34" s="1041" t="s">
        <v>225</v>
      </c>
      <c r="AZ34" s="1052"/>
      <c r="BA34" s="1040"/>
      <c r="BB34" s="1041"/>
      <c r="BC34" s="1070" t="s">
        <v>225</v>
      </c>
      <c r="BD34" s="1052"/>
      <c r="BE34" s="1040"/>
      <c r="BF34" s="1041"/>
      <c r="BG34" s="1060"/>
      <c r="BH34" s="1040"/>
      <c r="BI34" s="1040"/>
      <c r="BJ34" s="1040" t="s">
        <v>225</v>
      </c>
      <c r="BK34" s="1040"/>
      <c r="BL34" s="1040"/>
      <c r="BM34" s="1040"/>
      <c r="BN34" s="1040"/>
      <c r="BO34" s="1040"/>
      <c r="BP34" s="1040"/>
      <c r="BQ34" s="1040"/>
      <c r="BR34" s="1040"/>
      <c r="BS34" s="1040"/>
      <c r="BT34" s="1040"/>
      <c r="BU34" s="1040"/>
      <c r="BV34" s="1061"/>
      <c r="BW34" s="1061"/>
      <c r="BX34" s="1061"/>
      <c r="BY34" s="2193"/>
      <c r="BZ34" s="1061"/>
      <c r="CA34" s="1061"/>
      <c r="CB34" s="1061"/>
      <c r="CC34" s="1070" t="s">
        <v>225</v>
      </c>
      <c r="CD34" s="1063"/>
      <c r="CE34" s="1071"/>
      <c r="CF34" s="1062"/>
      <c r="CG34" s="1070"/>
      <c r="CH34" s="1070"/>
      <c r="CI34" s="2323" t="s">
        <v>660</v>
      </c>
      <c r="CJ34" s="2324"/>
    </row>
    <row r="35" spans="2:88" ht="15.95" customHeight="1" x14ac:dyDescent="0.2">
      <c r="B35" s="1043" t="s">
        <v>277</v>
      </c>
      <c r="C35" s="1037" t="s">
        <v>200</v>
      </c>
      <c r="D35" s="1037">
        <v>922</v>
      </c>
      <c r="E35" s="1038"/>
      <c r="F35" s="1046">
        <v>428.83</v>
      </c>
      <c r="G35" s="1046">
        <v>428.83</v>
      </c>
      <c r="H35" s="1046"/>
      <c r="I35" s="1047"/>
      <c r="J35" s="1036"/>
      <c r="K35" s="1037"/>
      <c r="L35" s="1037"/>
      <c r="M35" s="1037"/>
      <c r="N35" s="1037"/>
      <c r="O35" s="1037"/>
      <c r="P35" s="1037"/>
      <c r="Q35" s="1037"/>
      <c r="R35" s="990"/>
      <c r="S35" s="990"/>
      <c r="T35" s="990"/>
      <c r="U35" s="991"/>
      <c r="V35" s="1053"/>
      <c r="W35" s="1034"/>
      <c r="X35" s="1034"/>
      <c r="Y35" s="1034"/>
      <c r="Z35" s="1034"/>
      <c r="AA35" s="1034"/>
      <c r="AB35" s="1034"/>
      <c r="AC35" s="1055"/>
      <c r="AD35" s="1053"/>
      <c r="AE35" s="1054"/>
      <c r="AF35" s="1054"/>
      <c r="AG35" s="1054"/>
      <c r="AH35" s="1054"/>
      <c r="AI35" s="1057"/>
      <c r="AJ35" s="1054"/>
      <c r="AK35" s="1056"/>
      <c r="AL35" s="1053"/>
      <c r="AM35" s="1034"/>
      <c r="AN35" s="1034"/>
      <c r="AO35" s="1034"/>
      <c r="AP35" s="1034"/>
      <c r="AQ35" s="1034"/>
      <c r="AR35" s="1034"/>
      <c r="AS35" s="1035"/>
      <c r="AT35" s="990"/>
      <c r="AU35" s="995"/>
      <c r="AV35" s="995"/>
      <c r="AW35" s="991"/>
      <c r="AX35" s="1051"/>
      <c r="AY35" s="1038"/>
      <c r="AZ35" s="1051" t="s">
        <v>225</v>
      </c>
      <c r="BA35" s="1037" t="s">
        <v>225</v>
      </c>
      <c r="BB35" s="1038" t="s">
        <v>225</v>
      </c>
      <c r="BC35" s="1068" t="s">
        <v>225</v>
      </c>
      <c r="BD35" s="1051" t="s">
        <v>225</v>
      </c>
      <c r="BE35" s="1037" t="s">
        <v>225</v>
      </c>
      <c r="BF35" s="1038" t="s">
        <v>225</v>
      </c>
      <c r="BG35" s="1057"/>
      <c r="BH35" s="1037"/>
      <c r="BI35" s="1037" t="s">
        <v>225</v>
      </c>
      <c r="BJ35" s="1037" t="s">
        <v>225</v>
      </c>
      <c r="BK35" s="1037" t="s">
        <v>225</v>
      </c>
      <c r="BL35" s="1037" t="s">
        <v>225</v>
      </c>
      <c r="BM35" s="1037" t="s">
        <v>225</v>
      </c>
      <c r="BN35" s="1037" t="s">
        <v>225</v>
      </c>
      <c r="BO35" s="1037" t="s">
        <v>225</v>
      </c>
      <c r="BP35" s="1037"/>
      <c r="BQ35" s="1037" t="s">
        <v>225</v>
      </c>
      <c r="BR35" s="1037" t="s">
        <v>225</v>
      </c>
      <c r="BS35" s="1037" t="s">
        <v>225</v>
      </c>
      <c r="BT35" s="1037" t="s">
        <v>225</v>
      </c>
      <c r="BU35" s="1037" t="s">
        <v>225</v>
      </c>
      <c r="BV35" s="1058" t="s">
        <v>225</v>
      </c>
      <c r="BW35" s="1058"/>
      <c r="BX35" s="1058"/>
      <c r="BY35" s="2190"/>
      <c r="BZ35" s="1058"/>
      <c r="CA35" s="1058"/>
      <c r="CB35" s="1058"/>
      <c r="CC35" s="1068"/>
      <c r="CD35" s="1064"/>
      <c r="CE35" s="1069"/>
      <c r="CF35" s="1059"/>
      <c r="CG35" s="1068" t="s">
        <v>225</v>
      </c>
      <c r="CH35" s="1068"/>
      <c r="CI35" s="2321" t="s">
        <v>666</v>
      </c>
      <c r="CJ35" s="2322" t="s">
        <v>225</v>
      </c>
    </row>
    <row r="36" spans="2:88" ht="15.95" customHeight="1" x14ac:dyDescent="0.2">
      <c r="B36" s="1043"/>
      <c r="C36" s="1037"/>
      <c r="D36" s="1037">
        <v>922</v>
      </c>
      <c r="E36" s="1038">
        <v>923</v>
      </c>
      <c r="F36" s="1046"/>
      <c r="G36" s="1046">
        <v>428.83</v>
      </c>
      <c r="H36" s="1046">
        <v>417.74</v>
      </c>
      <c r="I36" s="1047"/>
      <c r="J36" s="1036"/>
      <c r="K36" s="1037"/>
      <c r="L36" s="1037"/>
      <c r="M36" s="1037"/>
      <c r="N36" s="1037"/>
      <c r="O36" s="1037"/>
      <c r="P36" s="1037"/>
      <c r="Q36" s="1037"/>
      <c r="R36" s="996"/>
      <c r="S36" s="996"/>
      <c r="T36" s="996"/>
      <c r="U36" s="997"/>
      <c r="V36" s="1051" t="s">
        <v>225</v>
      </c>
      <c r="W36" s="1037" t="s">
        <v>225</v>
      </c>
      <c r="X36" s="1037" t="s">
        <v>225</v>
      </c>
      <c r="Y36" s="1037" t="s">
        <v>225</v>
      </c>
      <c r="Z36" s="1037" t="s">
        <v>225</v>
      </c>
      <c r="AA36" s="1037" t="s">
        <v>225</v>
      </c>
      <c r="AB36" s="1037" t="s">
        <v>225</v>
      </c>
      <c r="AC36" s="1058" t="s">
        <v>225</v>
      </c>
      <c r="AD36" s="1051" t="s">
        <v>225</v>
      </c>
      <c r="AE36" s="1057" t="s">
        <v>225</v>
      </c>
      <c r="AF36" s="1057"/>
      <c r="AG36" s="1057" t="s">
        <v>225</v>
      </c>
      <c r="AH36" s="1057" t="s">
        <v>225</v>
      </c>
      <c r="AI36" s="1057" t="s">
        <v>225</v>
      </c>
      <c r="AJ36" s="1057" t="s">
        <v>225</v>
      </c>
      <c r="AK36" s="1059" t="s">
        <v>225</v>
      </c>
      <c r="AL36" s="1051" t="s">
        <v>225</v>
      </c>
      <c r="AM36" s="1037" t="s">
        <v>225</v>
      </c>
      <c r="AN36" s="1037" t="s">
        <v>225</v>
      </c>
      <c r="AO36" s="1037" t="s">
        <v>225</v>
      </c>
      <c r="AP36" s="1037" t="s">
        <v>225</v>
      </c>
      <c r="AQ36" s="1037" t="s">
        <v>225</v>
      </c>
      <c r="AR36" s="1037" t="s">
        <v>225</v>
      </c>
      <c r="AS36" s="1038" t="s">
        <v>225</v>
      </c>
      <c r="AT36" s="996"/>
      <c r="AU36" s="1001"/>
      <c r="AV36" s="1001"/>
      <c r="AW36" s="997"/>
      <c r="AX36" s="1051" t="s">
        <v>225</v>
      </c>
      <c r="AY36" s="1038" t="s">
        <v>225</v>
      </c>
      <c r="AZ36" s="1051"/>
      <c r="BA36" s="1037"/>
      <c r="BB36" s="1038"/>
      <c r="BC36" s="1068" t="s">
        <v>225</v>
      </c>
      <c r="BD36" s="1051"/>
      <c r="BE36" s="1037"/>
      <c r="BF36" s="1038"/>
      <c r="BG36" s="1057"/>
      <c r="BH36" s="1037"/>
      <c r="BI36" s="1037"/>
      <c r="BJ36" s="1037" t="s">
        <v>225</v>
      </c>
      <c r="BK36" s="1037"/>
      <c r="BL36" s="1037"/>
      <c r="BM36" s="1037"/>
      <c r="BN36" s="1037"/>
      <c r="BO36" s="1037"/>
      <c r="BP36" s="1037"/>
      <c r="BQ36" s="1037"/>
      <c r="BR36" s="1037"/>
      <c r="BS36" s="1037"/>
      <c r="BT36" s="1037"/>
      <c r="BU36" s="1037"/>
      <c r="BV36" s="1058"/>
      <c r="BW36" s="1058"/>
      <c r="BX36" s="1058"/>
      <c r="BY36" s="2190"/>
      <c r="BZ36" s="1058"/>
      <c r="CA36" s="1058"/>
      <c r="CB36" s="1058"/>
      <c r="CC36" s="1068" t="s">
        <v>225</v>
      </c>
      <c r="CD36" s="1064"/>
      <c r="CE36" s="1069"/>
      <c r="CF36" s="1059"/>
      <c r="CG36" s="1068"/>
      <c r="CH36" s="1068"/>
      <c r="CI36" s="2323" t="s">
        <v>661</v>
      </c>
      <c r="CJ36" s="2324"/>
    </row>
    <row r="37" spans="2:88" ht="15.95" customHeight="1" x14ac:dyDescent="0.2">
      <c r="B37" s="1043" t="s">
        <v>278</v>
      </c>
      <c r="C37" s="1037" t="s">
        <v>203</v>
      </c>
      <c r="D37" s="1037">
        <v>923</v>
      </c>
      <c r="E37" s="1038"/>
      <c r="F37" s="1046">
        <v>423.94</v>
      </c>
      <c r="G37" s="1046">
        <v>417.62</v>
      </c>
      <c r="H37" s="1046"/>
      <c r="I37" s="1047"/>
      <c r="J37" s="1036"/>
      <c r="K37" s="1037"/>
      <c r="L37" s="1037"/>
      <c r="M37" s="1037"/>
      <c r="N37" s="1037"/>
      <c r="O37" s="1037"/>
      <c r="P37" s="1037"/>
      <c r="Q37" s="1037"/>
      <c r="R37" s="996"/>
      <c r="S37" s="996"/>
      <c r="T37" s="996"/>
      <c r="U37" s="997"/>
      <c r="V37" s="1051"/>
      <c r="W37" s="1037"/>
      <c r="X37" s="1037"/>
      <c r="Y37" s="1037"/>
      <c r="Z37" s="1037"/>
      <c r="AA37" s="1037"/>
      <c r="AB37" s="1037"/>
      <c r="AC37" s="1058"/>
      <c r="AD37" s="1051"/>
      <c r="AE37" s="1057"/>
      <c r="AF37" s="1057"/>
      <c r="AG37" s="1057"/>
      <c r="AH37" s="1057"/>
      <c r="AI37" s="1057"/>
      <c r="AJ37" s="1057"/>
      <c r="AK37" s="1059"/>
      <c r="AL37" s="1051"/>
      <c r="AM37" s="1037"/>
      <c r="AN37" s="1037"/>
      <c r="AO37" s="1037"/>
      <c r="AP37" s="1037"/>
      <c r="AQ37" s="1037"/>
      <c r="AR37" s="1037"/>
      <c r="AS37" s="1038"/>
      <c r="AT37" s="996"/>
      <c r="AU37" s="1001"/>
      <c r="AV37" s="1001"/>
      <c r="AW37" s="997"/>
      <c r="AX37" s="1051"/>
      <c r="AY37" s="1038"/>
      <c r="AZ37" s="1051"/>
      <c r="BA37" s="1037"/>
      <c r="BB37" s="1038" t="s">
        <v>225</v>
      </c>
      <c r="BC37" s="1068" t="s">
        <v>225</v>
      </c>
      <c r="BD37" s="1051" t="s">
        <v>225</v>
      </c>
      <c r="BE37" s="1037" t="s">
        <v>225</v>
      </c>
      <c r="BF37" s="1038" t="s">
        <v>225</v>
      </c>
      <c r="BG37" s="1057"/>
      <c r="BH37" s="1037"/>
      <c r="BI37" s="1037" t="s">
        <v>225</v>
      </c>
      <c r="BJ37" s="1037" t="s">
        <v>225</v>
      </c>
      <c r="BK37" s="1037" t="s">
        <v>225</v>
      </c>
      <c r="BL37" s="1037" t="s">
        <v>225</v>
      </c>
      <c r="BM37" s="1037" t="s">
        <v>225</v>
      </c>
      <c r="BN37" s="1037" t="s">
        <v>225</v>
      </c>
      <c r="BO37" s="1037" t="s">
        <v>225</v>
      </c>
      <c r="BP37" s="1037"/>
      <c r="BQ37" s="1037" t="s">
        <v>225</v>
      </c>
      <c r="BR37" s="1037" t="s">
        <v>225</v>
      </c>
      <c r="BS37" s="1037" t="s">
        <v>225</v>
      </c>
      <c r="BT37" s="1037">
        <v>1</v>
      </c>
      <c r="BU37" s="1037" t="s">
        <v>225</v>
      </c>
      <c r="BV37" s="1058" t="s">
        <v>225</v>
      </c>
      <c r="BW37" s="1058"/>
      <c r="BX37" s="1058">
        <v>1</v>
      </c>
      <c r="BY37" s="2190"/>
      <c r="BZ37" s="1058"/>
      <c r="CA37" s="1058"/>
      <c r="CB37" s="1058"/>
      <c r="CC37" s="1068"/>
      <c r="CD37" s="1064"/>
      <c r="CE37" s="1069"/>
      <c r="CF37" s="1059"/>
      <c r="CG37" s="1068" t="s">
        <v>225</v>
      </c>
      <c r="CH37" s="1068"/>
      <c r="CI37" s="2323" t="s">
        <v>243</v>
      </c>
      <c r="CJ37" s="2324" t="s">
        <v>225</v>
      </c>
    </row>
    <row r="38" spans="2:88" ht="15.95" customHeight="1" x14ac:dyDescent="0.2">
      <c r="B38" s="1043"/>
      <c r="C38" s="1037"/>
      <c r="D38" s="1037">
        <v>923</v>
      </c>
      <c r="E38" s="1038">
        <v>924</v>
      </c>
      <c r="F38" s="1046"/>
      <c r="G38" s="1046">
        <v>417.62</v>
      </c>
      <c r="H38" s="1046">
        <v>416.82</v>
      </c>
      <c r="I38" s="1047"/>
      <c r="J38" s="1036"/>
      <c r="K38" s="1037"/>
      <c r="L38" s="1037"/>
      <c r="M38" s="1037"/>
      <c r="N38" s="1037"/>
      <c r="O38" s="1037"/>
      <c r="P38" s="1037"/>
      <c r="Q38" s="1037"/>
      <c r="R38" s="996"/>
      <c r="S38" s="996"/>
      <c r="T38" s="996"/>
      <c r="U38" s="997"/>
      <c r="V38" s="1051" t="s">
        <v>225</v>
      </c>
      <c r="W38" s="1037" t="s">
        <v>225</v>
      </c>
      <c r="X38" s="1037" t="s">
        <v>225</v>
      </c>
      <c r="Y38" s="1037" t="s">
        <v>225</v>
      </c>
      <c r="Z38" s="1037" t="s">
        <v>225</v>
      </c>
      <c r="AA38" s="1037" t="s">
        <v>225</v>
      </c>
      <c r="AB38" s="1037" t="s">
        <v>225</v>
      </c>
      <c r="AC38" s="1058" t="s">
        <v>225</v>
      </c>
      <c r="AD38" s="1051" t="s">
        <v>225</v>
      </c>
      <c r="AE38" s="1057" t="s">
        <v>225</v>
      </c>
      <c r="AF38" s="1057" t="s">
        <v>225</v>
      </c>
      <c r="AG38" s="1057" t="s">
        <v>225</v>
      </c>
      <c r="AH38" s="1057"/>
      <c r="AI38" s="1057" t="s">
        <v>225</v>
      </c>
      <c r="AJ38" s="1057" t="s">
        <v>225</v>
      </c>
      <c r="AK38" s="1059" t="s">
        <v>225</v>
      </c>
      <c r="AL38" s="1051" t="s">
        <v>225</v>
      </c>
      <c r="AM38" s="1037" t="s">
        <v>225</v>
      </c>
      <c r="AN38" s="1037" t="s">
        <v>225</v>
      </c>
      <c r="AO38" s="1037" t="s">
        <v>225</v>
      </c>
      <c r="AP38" s="1037" t="s">
        <v>225</v>
      </c>
      <c r="AQ38" s="1037" t="s">
        <v>225</v>
      </c>
      <c r="AR38" s="1037" t="s">
        <v>225</v>
      </c>
      <c r="AS38" s="1038" t="s">
        <v>225</v>
      </c>
      <c r="AT38" s="996"/>
      <c r="AU38" s="1001"/>
      <c r="AV38" s="1001"/>
      <c r="AW38" s="997"/>
      <c r="AX38" s="1051" t="s">
        <v>225</v>
      </c>
      <c r="AY38" s="1038" t="s">
        <v>225</v>
      </c>
      <c r="AZ38" s="1051"/>
      <c r="BA38" s="1037"/>
      <c r="BB38" s="1038"/>
      <c r="BC38" s="1068" t="s">
        <v>225</v>
      </c>
      <c r="BD38" s="1051"/>
      <c r="BE38" s="1037"/>
      <c r="BF38" s="1038"/>
      <c r="BG38" s="1057"/>
      <c r="BH38" s="1037"/>
      <c r="BI38" s="1037"/>
      <c r="BJ38" s="1037" t="s">
        <v>225</v>
      </c>
      <c r="BK38" s="1037"/>
      <c r="BL38" s="1037"/>
      <c r="BM38" s="1037"/>
      <c r="BN38" s="1037"/>
      <c r="BO38" s="1037"/>
      <c r="BP38" s="1037"/>
      <c r="BQ38" s="1037"/>
      <c r="BR38" s="1037"/>
      <c r="BS38" s="1037"/>
      <c r="BT38" s="1037"/>
      <c r="BU38" s="1037"/>
      <c r="BV38" s="1058"/>
      <c r="BW38" s="1058"/>
      <c r="BX38" s="1058"/>
      <c r="BY38" s="2190"/>
      <c r="BZ38" s="1058"/>
      <c r="CA38" s="1058"/>
      <c r="CB38" s="1058"/>
      <c r="CC38" s="1068" t="s">
        <v>225</v>
      </c>
      <c r="CD38" s="1064"/>
      <c r="CE38" s="1069"/>
      <c r="CF38" s="1059"/>
      <c r="CG38" s="1068"/>
      <c r="CH38" s="1068"/>
      <c r="CI38" s="2323" t="s">
        <v>665</v>
      </c>
      <c r="CJ38" s="2324"/>
    </row>
    <row r="39" spans="2:88" ht="15.95" customHeight="1" thickBot="1" x14ac:dyDescent="0.25">
      <c r="B39" s="1042" t="s">
        <v>279</v>
      </c>
      <c r="C39" s="1040" t="s">
        <v>200</v>
      </c>
      <c r="D39" s="1040">
        <v>924</v>
      </c>
      <c r="E39" s="1041"/>
      <c r="F39" s="1048">
        <v>426.87</v>
      </c>
      <c r="G39" s="1048">
        <v>415.17</v>
      </c>
      <c r="H39" s="1048"/>
      <c r="I39" s="1049"/>
      <c r="J39" s="1039"/>
      <c r="K39" s="1040"/>
      <c r="L39" s="1040"/>
      <c r="M39" s="1040"/>
      <c r="N39" s="1040"/>
      <c r="O39" s="1040"/>
      <c r="P39" s="1040"/>
      <c r="Q39" s="1040"/>
      <c r="R39" s="1004"/>
      <c r="S39" s="1004"/>
      <c r="T39" s="1004"/>
      <c r="U39" s="1005"/>
      <c r="V39" s="1052"/>
      <c r="W39" s="1040"/>
      <c r="X39" s="1040"/>
      <c r="Y39" s="1040"/>
      <c r="Z39" s="1040"/>
      <c r="AA39" s="1040"/>
      <c r="AB39" s="1040"/>
      <c r="AC39" s="1061"/>
      <c r="AD39" s="1052"/>
      <c r="AE39" s="1060"/>
      <c r="AF39" s="1060"/>
      <c r="AG39" s="1060"/>
      <c r="AH39" s="1060"/>
      <c r="AI39" s="1060"/>
      <c r="AJ39" s="1060"/>
      <c r="AK39" s="1062"/>
      <c r="AL39" s="1052"/>
      <c r="AM39" s="1040"/>
      <c r="AN39" s="1040"/>
      <c r="AO39" s="1040"/>
      <c r="AP39" s="1040"/>
      <c r="AQ39" s="1040"/>
      <c r="AR39" s="1040"/>
      <c r="AS39" s="1041"/>
      <c r="AT39" s="1004"/>
      <c r="AU39" s="1007"/>
      <c r="AV39" s="1007"/>
      <c r="AW39" s="1005"/>
      <c r="AX39" s="1052"/>
      <c r="AY39" s="1041"/>
      <c r="AZ39" s="1052" t="s">
        <v>225</v>
      </c>
      <c r="BA39" s="1040" t="s">
        <v>225</v>
      </c>
      <c r="BB39" s="1041" t="s">
        <v>225</v>
      </c>
      <c r="BC39" s="1070" t="s">
        <v>225</v>
      </c>
      <c r="BD39" s="1052" t="s">
        <v>225</v>
      </c>
      <c r="BE39" s="1040" t="s">
        <v>225</v>
      </c>
      <c r="BF39" s="1041" t="s">
        <v>225</v>
      </c>
      <c r="BG39" s="1060"/>
      <c r="BH39" s="1040"/>
      <c r="BI39" s="1040" t="s">
        <v>225</v>
      </c>
      <c r="BJ39" s="1040" t="s">
        <v>225</v>
      </c>
      <c r="BK39" s="1040" t="s">
        <v>225</v>
      </c>
      <c r="BL39" s="1040" t="s">
        <v>225</v>
      </c>
      <c r="BM39" s="1040" t="s">
        <v>225</v>
      </c>
      <c r="BN39" s="1040" t="s">
        <v>225</v>
      </c>
      <c r="BO39" s="1040">
        <v>1</v>
      </c>
      <c r="BP39" s="1040"/>
      <c r="BQ39" s="1040" t="s">
        <v>225</v>
      </c>
      <c r="BR39" s="1040" t="s">
        <v>225</v>
      </c>
      <c r="BS39" s="1040" t="s">
        <v>225</v>
      </c>
      <c r="BT39" s="1040" t="s">
        <v>225</v>
      </c>
      <c r="BU39" s="1040" t="s">
        <v>225</v>
      </c>
      <c r="BV39" s="1061" t="s">
        <v>225</v>
      </c>
      <c r="BW39" s="1061"/>
      <c r="BX39" s="1061"/>
      <c r="BY39" s="2193"/>
      <c r="BZ39" s="1061"/>
      <c r="CA39" s="1061"/>
      <c r="CB39" s="1061">
        <v>1</v>
      </c>
      <c r="CC39" s="1070"/>
      <c r="CD39" s="1063"/>
      <c r="CE39" s="1071"/>
      <c r="CF39" s="1062"/>
      <c r="CG39" s="1070" t="s">
        <v>225</v>
      </c>
      <c r="CH39" s="1070"/>
      <c r="CI39" s="2333" t="s">
        <v>659</v>
      </c>
      <c r="CJ39" s="2334" t="s">
        <v>225</v>
      </c>
    </row>
    <row r="40" spans="2:88" ht="15.95" customHeight="1" x14ac:dyDescent="0.2">
      <c r="B40" s="1043"/>
      <c r="C40" s="1037"/>
      <c r="D40" s="1037">
        <v>924</v>
      </c>
      <c r="E40" s="1038">
        <v>930</v>
      </c>
      <c r="F40" s="1046"/>
      <c r="G40" s="1046">
        <v>415.17</v>
      </c>
      <c r="H40" s="1046">
        <v>414.93</v>
      </c>
      <c r="I40" s="1047"/>
      <c r="J40" s="1036"/>
      <c r="K40" s="1037"/>
      <c r="L40" s="1037"/>
      <c r="M40" s="1037"/>
      <c r="N40" s="1037"/>
      <c r="O40" s="1037"/>
      <c r="P40" s="1037"/>
      <c r="Q40" s="1037"/>
      <c r="R40" s="990"/>
      <c r="S40" s="990"/>
      <c r="T40" s="990"/>
      <c r="U40" s="991"/>
      <c r="V40" s="1053" t="s">
        <v>225</v>
      </c>
      <c r="W40" s="1034" t="s">
        <v>225</v>
      </c>
      <c r="X40" s="1034" t="s">
        <v>225</v>
      </c>
      <c r="Y40" s="1034" t="s">
        <v>225</v>
      </c>
      <c r="Z40" s="1034" t="s">
        <v>225</v>
      </c>
      <c r="AA40" s="1034" t="s">
        <v>225</v>
      </c>
      <c r="AB40" s="1034" t="s">
        <v>225</v>
      </c>
      <c r="AC40" s="1055" t="s">
        <v>225</v>
      </c>
      <c r="AD40" s="1053" t="s">
        <v>225</v>
      </c>
      <c r="AE40" s="1054" t="s">
        <v>225</v>
      </c>
      <c r="AF40" s="1054" t="s">
        <v>225</v>
      </c>
      <c r="AG40" s="1054" t="s">
        <v>225</v>
      </c>
      <c r="AH40" s="1054"/>
      <c r="AI40" s="1057" t="s">
        <v>225</v>
      </c>
      <c r="AJ40" s="1054" t="s">
        <v>225</v>
      </c>
      <c r="AK40" s="1056" t="s">
        <v>225</v>
      </c>
      <c r="AL40" s="1053" t="s">
        <v>225</v>
      </c>
      <c r="AM40" s="1034" t="s">
        <v>225</v>
      </c>
      <c r="AN40" s="1034" t="s">
        <v>225</v>
      </c>
      <c r="AO40" s="1034" t="s">
        <v>225</v>
      </c>
      <c r="AP40" s="1034" t="s">
        <v>225</v>
      </c>
      <c r="AQ40" s="1034" t="s">
        <v>225</v>
      </c>
      <c r="AR40" s="1034" t="s">
        <v>225</v>
      </c>
      <c r="AS40" s="1035" t="s">
        <v>225</v>
      </c>
      <c r="AT40" s="990"/>
      <c r="AU40" s="995"/>
      <c r="AV40" s="995"/>
      <c r="AW40" s="991"/>
      <c r="AX40" s="1051" t="s">
        <v>225</v>
      </c>
      <c r="AY40" s="1038" t="s">
        <v>225</v>
      </c>
      <c r="AZ40" s="1051"/>
      <c r="BA40" s="1037"/>
      <c r="BB40" s="1038"/>
      <c r="BC40" s="1068" t="s">
        <v>225</v>
      </c>
      <c r="BD40" s="1051"/>
      <c r="BE40" s="1037"/>
      <c r="BF40" s="1038"/>
      <c r="BG40" s="1057"/>
      <c r="BH40" s="1037"/>
      <c r="BI40" s="1037"/>
      <c r="BJ40" s="1037" t="s">
        <v>225</v>
      </c>
      <c r="BK40" s="1037"/>
      <c r="BL40" s="1037"/>
      <c r="BM40" s="1037"/>
      <c r="BN40" s="1037"/>
      <c r="BO40" s="1037"/>
      <c r="BP40" s="1037"/>
      <c r="BQ40" s="1037"/>
      <c r="BR40" s="1037"/>
      <c r="BS40" s="1037"/>
      <c r="BT40" s="1037"/>
      <c r="BU40" s="1037"/>
      <c r="BV40" s="1058"/>
      <c r="BW40" s="1058"/>
      <c r="BX40" s="1058"/>
      <c r="BY40" s="2190"/>
      <c r="BZ40" s="1058"/>
      <c r="CA40" s="1058"/>
      <c r="CB40" s="1058"/>
      <c r="CC40" s="1068" t="s">
        <v>225</v>
      </c>
      <c r="CD40" s="1064"/>
      <c r="CE40" s="1069"/>
      <c r="CF40" s="1059"/>
      <c r="CG40" s="1068"/>
      <c r="CH40" s="1068"/>
      <c r="CI40" s="2323" t="s">
        <v>665</v>
      </c>
      <c r="CJ40" s="2324"/>
    </row>
    <row r="41" spans="2:88" ht="15.95" customHeight="1" x14ac:dyDescent="0.2">
      <c r="B41" s="1043" t="s">
        <v>280</v>
      </c>
      <c r="C41" s="1037" t="s">
        <v>200</v>
      </c>
      <c r="D41" s="1037">
        <v>925</v>
      </c>
      <c r="E41" s="1038"/>
      <c r="F41" s="1046">
        <v>425.2</v>
      </c>
      <c r="G41" s="1046">
        <v>423.35</v>
      </c>
      <c r="H41" s="1046"/>
      <c r="I41" s="1047"/>
      <c r="J41" s="1036"/>
      <c r="K41" s="1037"/>
      <c r="L41" s="1037"/>
      <c r="M41" s="1037"/>
      <c r="N41" s="1037"/>
      <c r="O41" s="1037"/>
      <c r="P41" s="1037"/>
      <c r="Q41" s="1037"/>
      <c r="R41" s="996"/>
      <c r="S41" s="996"/>
      <c r="T41" s="996"/>
      <c r="U41" s="997"/>
      <c r="V41" s="1051"/>
      <c r="W41" s="1037"/>
      <c r="X41" s="1037"/>
      <c r="Y41" s="1037"/>
      <c r="Z41" s="1037"/>
      <c r="AA41" s="1037"/>
      <c r="AB41" s="1037"/>
      <c r="AC41" s="1058"/>
      <c r="AD41" s="1051"/>
      <c r="AE41" s="1057"/>
      <c r="AF41" s="1057"/>
      <c r="AG41" s="1057"/>
      <c r="AH41" s="1057"/>
      <c r="AI41" s="1057"/>
      <c r="AJ41" s="1057"/>
      <c r="AK41" s="1059"/>
      <c r="AL41" s="1051"/>
      <c r="AM41" s="1037"/>
      <c r="AN41" s="1037"/>
      <c r="AO41" s="1037"/>
      <c r="AP41" s="1037"/>
      <c r="AQ41" s="1037"/>
      <c r="AR41" s="1037"/>
      <c r="AS41" s="1038"/>
      <c r="AT41" s="996"/>
      <c r="AU41" s="1001"/>
      <c r="AV41" s="1001"/>
      <c r="AW41" s="997"/>
      <c r="AX41" s="1051"/>
      <c r="AY41" s="1038"/>
      <c r="AZ41" s="1051">
        <v>1</v>
      </c>
      <c r="BA41" s="1037" t="s">
        <v>225</v>
      </c>
      <c r="BB41" s="1038" t="s">
        <v>225</v>
      </c>
      <c r="BC41" s="1068" t="s">
        <v>225</v>
      </c>
      <c r="BD41" s="1051" t="s">
        <v>225</v>
      </c>
      <c r="BE41" s="1037" t="s">
        <v>225</v>
      </c>
      <c r="BF41" s="1038" t="s">
        <v>225</v>
      </c>
      <c r="BG41" s="1057"/>
      <c r="BH41" s="1037"/>
      <c r="BI41" s="1037" t="s">
        <v>225</v>
      </c>
      <c r="BJ41" s="1037" t="s">
        <v>225</v>
      </c>
      <c r="BK41" s="1037" t="s">
        <v>225</v>
      </c>
      <c r="BL41" s="1037">
        <v>1</v>
      </c>
      <c r="BM41" s="1037" t="s">
        <v>225</v>
      </c>
      <c r="BN41" s="1037" t="s">
        <v>225</v>
      </c>
      <c r="BO41" s="1037">
        <v>1</v>
      </c>
      <c r="BP41" s="1037"/>
      <c r="BQ41" s="1037" t="s">
        <v>225</v>
      </c>
      <c r="BR41" s="1037" t="s">
        <v>225</v>
      </c>
      <c r="BS41" s="1037" t="s">
        <v>225</v>
      </c>
      <c r="BT41" s="1037" t="s">
        <v>225</v>
      </c>
      <c r="BU41" s="1037" t="s">
        <v>225</v>
      </c>
      <c r="BV41" s="1058" t="s">
        <v>225</v>
      </c>
      <c r="BW41" s="1058">
        <v>1</v>
      </c>
      <c r="BX41" s="1058"/>
      <c r="BY41" s="2190"/>
      <c r="BZ41" s="1058"/>
      <c r="CA41" s="1058"/>
      <c r="CB41" s="1058"/>
      <c r="CC41" s="1068"/>
      <c r="CD41" s="1064"/>
      <c r="CE41" s="1069"/>
      <c r="CF41" s="1059"/>
      <c r="CG41" s="1068" t="s">
        <v>225</v>
      </c>
      <c r="CH41" s="1068"/>
      <c r="CI41" s="2323" t="s">
        <v>228</v>
      </c>
      <c r="CJ41" s="2324" t="s">
        <v>225</v>
      </c>
    </row>
    <row r="42" spans="2:88" ht="15.95" customHeight="1" x14ac:dyDescent="0.2">
      <c r="B42" s="1043"/>
      <c r="C42" s="1037"/>
      <c r="D42" s="1037">
        <v>925</v>
      </c>
      <c r="E42" s="1038">
        <v>969</v>
      </c>
      <c r="F42" s="1046"/>
      <c r="G42" s="1046">
        <v>423.35</v>
      </c>
      <c r="H42" s="1046">
        <v>423.18</v>
      </c>
      <c r="I42" s="1047"/>
      <c r="J42" s="1036"/>
      <c r="K42" s="1037"/>
      <c r="L42" s="1037"/>
      <c r="M42" s="1037"/>
      <c r="N42" s="1037"/>
      <c r="O42" s="1037"/>
      <c r="P42" s="1037"/>
      <c r="Q42" s="1037"/>
      <c r="R42" s="996"/>
      <c r="S42" s="996"/>
      <c r="T42" s="996"/>
      <c r="U42" s="997"/>
      <c r="V42" s="1051" t="s">
        <v>225</v>
      </c>
      <c r="W42" s="1037" t="s">
        <v>225</v>
      </c>
      <c r="X42" s="1037" t="s">
        <v>225</v>
      </c>
      <c r="Y42" s="1037" t="s">
        <v>225</v>
      </c>
      <c r="Z42" s="1037" t="s">
        <v>225</v>
      </c>
      <c r="AA42" s="1037" t="s">
        <v>225</v>
      </c>
      <c r="AB42" s="1037" t="s">
        <v>225</v>
      </c>
      <c r="AC42" s="1058" t="s">
        <v>225</v>
      </c>
      <c r="AD42" s="1051" t="s">
        <v>225</v>
      </c>
      <c r="AE42" s="1057"/>
      <c r="AF42" s="1057" t="s">
        <v>225</v>
      </c>
      <c r="AG42" s="1057" t="s">
        <v>225</v>
      </c>
      <c r="AH42" s="1057" t="s">
        <v>225</v>
      </c>
      <c r="AI42" s="1057" t="s">
        <v>225</v>
      </c>
      <c r="AJ42" s="1057" t="s">
        <v>225</v>
      </c>
      <c r="AK42" s="1059" t="s">
        <v>225</v>
      </c>
      <c r="AL42" s="1051" t="s">
        <v>225</v>
      </c>
      <c r="AM42" s="1037" t="s">
        <v>225</v>
      </c>
      <c r="AN42" s="1037" t="s">
        <v>225</v>
      </c>
      <c r="AO42" s="1037" t="s">
        <v>225</v>
      </c>
      <c r="AP42" s="1037" t="s">
        <v>225</v>
      </c>
      <c r="AQ42" s="1037" t="s">
        <v>225</v>
      </c>
      <c r="AR42" s="1037" t="s">
        <v>225</v>
      </c>
      <c r="AS42" s="1038" t="s">
        <v>225</v>
      </c>
      <c r="AT42" s="996"/>
      <c r="AU42" s="1001"/>
      <c r="AV42" s="1001"/>
      <c r="AW42" s="997"/>
      <c r="AX42" s="1051" t="s">
        <v>225</v>
      </c>
      <c r="AY42" s="1038" t="s">
        <v>225</v>
      </c>
      <c r="AZ42" s="1051"/>
      <c r="BA42" s="1037"/>
      <c r="BB42" s="1038"/>
      <c r="BC42" s="1068" t="s">
        <v>225</v>
      </c>
      <c r="BD42" s="1051"/>
      <c r="BE42" s="1037"/>
      <c r="BF42" s="1038"/>
      <c r="BG42" s="1057"/>
      <c r="BH42" s="1037"/>
      <c r="BI42" s="1037"/>
      <c r="BJ42" s="1037" t="s">
        <v>225</v>
      </c>
      <c r="BK42" s="1037"/>
      <c r="BL42" s="1037"/>
      <c r="BM42" s="1037"/>
      <c r="BN42" s="1037"/>
      <c r="BO42" s="1037"/>
      <c r="BP42" s="1037"/>
      <c r="BQ42" s="1037"/>
      <c r="BR42" s="1037"/>
      <c r="BS42" s="1037"/>
      <c r="BT42" s="1037"/>
      <c r="BU42" s="1037"/>
      <c r="BV42" s="1058"/>
      <c r="BW42" s="1058"/>
      <c r="BX42" s="1058"/>
      <c r="BY42" s="2190"/>
      <c r="BZ42" s="1058"/>
      <c r="CA42" s="1058"/>
      <c r="CB42" s="1058"/>
      <c r="CC42" s="1068" t="s">
        <v>225</v>
      </c>
      <c r="CD42" s="1064"/>
      <c r="CE42" s="1069"/>
      <c r="CF42" s="1059"/>
      <c r="CG42" s="1068"/>
      <c r="CH42" s="1068">
        <v>51</v>
      </c>
      <c r="CI42" s="2323" t="s">
        <v>660</v>
      </c>
      <c r="CJ42" s="2324"/>
    </row>
    <row r="43" spans="2:88" ht="15.95" customHeight="1" x14ac:dyDescent="0.2">
      <c r="B43" s="1043" t="s">
        <v>668</v>
      </c>
      <c r="C43" s="1037" t="s">
        <v>200</v>
      </c>
      <c r="D43" s="1037">
        <v>926</v>
      </c>
      <c r="E43" s="1038"/>
      <c r="F43" s="1046">
        <v>423.71</v>
      </c>
      <c r="G43" s="1046">
        <v>419.01</v>
      </c>
      <c r="H43" s="1046"/>
      <c r="I43" s="1047"/>
      <c r="J43" s="1036"/>
      <c r="K43" s="1037"/>
      <c r="L43" s="1037"/>
      <c r="M43" s="1037"/>
      <c r="N43" s="1037"/>
      <c r="O43" s="1037"/>
      <c r="P43" s="1037"/>
      <c r="Q43" s="1037"/>
      <c r="R43" s="996"/>
      <c r="S43" s="996"/>
      <c r="T43" s="996"/>
      <c r="U43" s="997"/>
      <c r="V43" s="1051"/>
      <c r="W43" s="1037"/>
      <c r="X43" s="1037"/>
      <c r="Y43" s="1037"/>
      <c r="Z43" s="1037"/>
      <c r="AA43" s="1037"/>
      <c r="AB43" s="1037"/>
      <c r="AC43" s="1058"/>
      <c r="AD43" s="1051"/>
      <c r="AE43" s="1057"/>
      <c r="AF43" s="1057"/>
      <c r="AG43" s="1057"/>
      <c r="AH43" s="1057"/>
      <c r="AI43" s="1057"/>
      <c r="AJ43" s="1057"/>
      <c r="AK43" s="1059"/>
      <c r="AL43" s="1051"/>
      <c r="AM43" s="1037"/>
      <c r="AN43" s="1037"/>
      <c r="AO43" s="1037"/>
      <c r="AP43" s="1037"/>
      <c r="AQ43" s="1037"/>
      <c r="AR43" s="1037"/>
      <c r="AS43" s="1038"/>
      <c r="AT43" s="996"/>
      <c r="AU43" s="1001"/>
      <c r="AV43" s="1001"/>
      <c r="AW43" s="997"/>
      <c r="AX43" s="1051"/>
      <c r="AY43" s="1038"/>
      <c r="AZ43" s="1051" t="s">
        <v>225</v>
      </c>
      <c r="BA43" s="1037" t="s">
        <v>225</v>
      </c>
      <c r="BB43" s="1038" t="s">
        <v>225</v>
      </c>
      <c r="BC43" s="1068" t="s">
        <v>225</v>
      </c>
      <c r="BD43" s="1051" t="s">
        <v>225</v>
      </c>
      <c r="BE43" s="1037" t="s">
        <v>225</v>
      </c>
      <c r="BF43" s="1038" t="s">
        <v>225</v>
      </c>
      <c r="BG43" s="1057"/>
      <c r="BH43" s="1037"/>
      <c r="BI43" s="1037" t="s">
        <v>225</v>
      </c>
      <c r="BJ43" s="1037" t="s">
        <v>225</v>
      </c>
      <c r="BK43" s="1037" t="s">
        <v>225</v>
      </c>
      <c r="BL43" s="1037" t="s">
        <v>225</v>
      </c>
      <c r="BM43" s="1037" t="s">
        <v>225</v>
      </c>
      <c r="BN43" s="1037" t="s">
        <v>225</v>
      </c>
      <c r="BO43" s="1037">
        <v>1</v>
      </c>
      <c r="BP43" s="1037"/>
      <c r="BQ43" s="1037" t="s">
        <v>225</v>
      </c>
      <c r="BR43" s="1037" t="s">
        <v>225</v>
      </c>
      <c r="BS43" s="1037" t="s">
        <v>225</v>
      </c>
      <c r="BT43" s="1037" t="s">
        <v>225</v>
      </c>
      <c r="BU43" s="1037" t="s">
        <v>225</v>
      </c>
      <c r="BV43" s="1058" t="s">
        <v>225</v>
      </c>
      <c r="BW43" s="1058"/>
      <c r="BX43" s="1058"/>
      <c r="BY43" s="2190"/>
      <c r="BZ43" s="1058"/>
      <c r="CA43" s="1058"/>
      <c r="CB43" s="1058">
        <v>1</v>
      </c>
      <c r="CC43" s="1068"/>
      <c r="CD43" s="1064"/>
      <c r="CE43" s="1069"/>
      <c r="CF43" s="1059"/>
      <c r="CG43" s="1068" t="s">
        <v>225</v>
      </c>
      <c r="CH43" s="1068"/>
      <c r="CI43" s="2323" t="s">
        <v>669</v>
      </c>
      <c r="CJ43" s="2324" t="s">
        <v>225</v>
      </c>
    </row>
    <row r="44" spans="2:88" ht="15.95" customHeight="1" thickBot="1" x14ac:dyDescent="0.25">
      <c r="B44" s="1042"/>
      <c r="C44" s="1040"/>
      <c r="D44" s="1040">
        <v>926</v>
      </c>
      <c r="E44" s="1041">
        <v>959</v>
      </c>
      <c r="F44" s="1048"/>
      <c r="G44" s="1048">
        <v>419.01</v>
      </c>
      <c r="H44" s="1048">
        <v>418.66</v>
      </c>
      <c r="I44" s="1049"/>
      <c r="J44" s="1039"/>
      <c r="K44" s="1040"/>
      <c r="L44" s="1040"/>
      <c r="M44" s="1040"/>
      <c r="N44" s="1040"/>
      <c r="O44" s="1040"/>
      <c r="P44" s="1040"/>
      <c r="Q44" s="1040"/>
      <c r="R44" s="1004"/>
      <c r="S44" s="1004"/>
      <c r="T44" s="1004"/>
      <c r="U44" s="1005"/>
      <c r="V44" s="1052" t="s">
        <v>225</v>
      </c>
      <c r="W44" s="1040" t="s">
        <v>225</v>
      </c>
      <c r="X44" s="1040" t="s">
        <v>225</v>
      </c>
      <c r="Y44" s="1040" t="s">
        <v>225</v>
      </c>
      <c r="Z44" s="1040" t="s">
        <v>225</v>
      </c>
      <c r="AA44" s="1040" t="s">
        <v>225</v>
      </c>
      <c r="AB44" s="1040" t="s">
        <v>225</v>
      </c>
      <c r="AC44" s="1061" t="s">
        <v>225</v>
      </c>
      <c r="AD44" s="1052" t="s">
        <v>225</v>
      </c>
      <c r="AE44" s="1060"/>
      <c r="AF44" s="1060" t="s">
        <v>225</v>
      </c>
      <c r="AG44" s="1060" t="s">
        <v>225</v>
      </c>
      <c r="AH44" s="1060" t="s">
        <v>225</v>
      </c>
      <c r="AI44" s="1060" t="s">
        <v>225</v>
      </c>
      <c r="AJ44" s="1060" t="s">
        <v>225</v>
      </c>
      <c r="AK44" s="1062" t="s">
        <v>225</v>
      </c>
      <c r="AL44" s="1052" t="s">
        <v>225</v>
      </c>
      <c r="AM44" s="1040" t="s">
        <v>225</v>
      </c>
      <c r="AN44" s="1040" t="s">
        <v>225</v>
      </c>
      <c r="AO44" s="1040" t="s">
        <v>225</v>
      </c>
      <c r="AP44" s="1040" t="s">
        <v>225</v>
      </c>
      <c r="AQ44" s="1040" t="s">
        <v>225</v>
      </c>
      <c r="AR44" s="1040" t="s">
        <v>225</v>
      </c>
      <c r="AS44" s="1041" t="s">
        <v>225</v>
      </c>
      <c r="AT44" s="1004"/>
      <c r="AU44" s="1007"/>
      <c r="AV44" s="1007"/>
      <c r="AW44" s="1005"/>
      <c r="AX44" s="1052" t="s">
        <v>225</v>
      </c>
      <c r="AY44" s="1041" t="s">
        <v>225</v>
      </c>
      <c r="AZ44" s="1052"/>
      <c r="BA44" s="1040"/>
      <c r="BB44" s="1041"/>
      <c r="BC44" s="1070" t="s">
        <v>225</v>
      </c>
      <c r="BD44" s="1052"/>
      <c r="BE44" s="1040"/>
      <c r="BF44" s="1041"/>
      <c r="BG44" s="1060"/>
      <c r="BH44" s="1040"/>
      <c r="BI44" s="1040"/>
      <c r="BJ44" s="1040" t="s">
        <v>225</v>
      </c>
      <c r="BK44" s="1040"/>
      <c r="BL44" s="1040"/>
      <c r="BM44" s="1040"/>
      <c r="BN44" s="1040"/>
      <c r="BO44" s="1040"/>
      <c r="BP44" s="1040"/>
      <c r="BQ44" s="1040"/>
      <c r="BR44" s="1040"/>
      <c r="BS44" s="1040"/>
      <c r="BT44" s="1040"/>
      <c r="BU44" s="1040"/>
      <c r="BV44" s="1061"/>
      <c r="BW44" s="1061"/>
      <c r="BX44" s="1061"/>
      <c r="BY44" s="2193"/>
      <c r="BZ44" s="1061"/>
      <c r="CA44" s="1061"/>
      <c r="CB44" s="1061"/>
      <c r="CC44" s="1070" t="s">
        <v>225</v>
      </c>
      <c r="CD44" s="1063"/>
      <c r="CE44" s="1071"/>
      <c r="CF44" s="1062"/>
      <c r="CG44" s="1070"/>
      <c r="CH44" s="1070"/>
      <c r="CI44" s="2323" t="s">
        <v>660</v>
      </c>
      <c r="CJ44" s="2324"/>
    </row>
    <row r="45" spans="2:88" ht="15.95" customHeight="1" x14ac:dyDescent="0.2">
      <c r="B45" s="1043" t="s">
        <v>281</v>
      </c>
      <c r="C45" s="1037" t="s">
        <v>200</v>
      </c>
      <c r="D45" s="1037">
        <v>927</v>
      </c>
      <c r="E45" s="1038"/>
      <c r="F45" s="1046">
        <v>429.69</v>
      </c>
      <c r="G45" s="1046">
        <v>426.94</v>
      </c>
      <c r="H45" s="1046"/>
      <c r="I45" s="1047"/>
      <c r="J45" s="1036"/>
      <c r="K45" s="1037"/>
      <c r="L45" s="1037"/>
      <c r="M45" s="1037"/>
      <c r="N45" s="1037"/>
      <c r="O45" s="1037"/>
      <c r="P45" s="1037"/>
      <c r="Q45" s="1037"/>
      <c r="R45" s="990"/>
      <c r="S45" s="990"/>
      <c r="T45" s="990"/>
      <c r="U45" s="991"/>
      <c r="V45" s="1053"/>
      <c r="W45" s="1034"/>
      <c r="X45" s="1034"/>
      <c r="Y45" s="1034"/>
      <c r="Z45" s="1034"/>
      <c r="AA45" s="1034"/>
      <c r="AB45" s="1034"/>
      <c r="AC45" s="1055"/>
      <c r="AD45" s="1053"/>
      <c r="AE45" s="1054"/>
      <c r="AF45" s="1054"/>
      <c r="AG45" s="1054"/>
      <c r="AH45" s="1054"/>
      <c r="AI45" s="1057"/>
      <c r="AJ45" s="1054"/>
      <c r="AK45" s="1056"/>
      <c r="AL45" s="1053"/>
      <c r="AM45" s="1034"/>
      <c r="AN45" s="1034"/>
      <c r="AO45" s="1034"/>
      <c r="AP45" s="1034"/>
      <c r="AQ45" s="1034"/>
      <c r="AR45" s="1034"/>
      <c r="AS45" s="1035"/>
      <c r="AT45" s="990"/>
      <c r="AU45" s="995"/>
      <c r="AV45" s="995"/>
      <c r="AW45" s="991"/>
      <c r="AX45" s="1051"/>
      <c r="AY45" s="1038"/>
      <c r="AZ45" s="1051">
        <v>1</v>
      </c>
      <c r="BA45" s="1037" t="s">
        <v>225</v>
      </c>
      <c r="BB45" s="1038" t="s">
        <v>225</v>
      </c>
      <c r="BC45" s="1068">
        <v>1</v>
      </c>
      <c r="BD45" s="1051" t="s">
        <v>225</v>
      </c>
      <c r="BE45" s="1037">
        <v>1</v>
      </c>
      <c r="BF45" s="1038" t="s">
        <v>225</v>
      </c>
      <c r="BG45" s="1057"/>
      <c r="BH45" s="1037"/>
      <c r="BI45" s="1037" t="s">
        <v>225</v>
      </c>
      <c r="BJ45" s="1037" t="s">
        <v>225</v>
      </c>
      <c r="BK45" s="1037" t="s">
        <v>225</v>
      </c>
      <c r="BL45" s="1037" t="s">
        <v>225</v>
      </c>
      <c r="BM45" s="1037" t="s">
        <v>225</v>
      </c>
      <c r="BN45" s="1037" t="s">
        <v>225</v>
      </c>
      <c r="BO45" s="1037" t="s">
        <v>225</v>
      </c>
      <c r="BP45" s="1037"/>
      <c r="BQ45" s="1037" t="s">
        <v>225</v>
      </c>
      <c r="BR45" s="1037" t="s">
        <v>225</v>
      </c>
      <c r="BS45" s="1037" t="s">
        <v>225</v>
      </c>
      <c r="BT45" s="1037" t="s">
        <v>225</v>
      </c>
      <c r="BU45" s="1037" t="s">
        <v>225</v>
      </c>
      <c r="BV45" s="1058" t="s">
        <v>225</v>
      </c>
      <c r="BW45" s="1058"/>
      <c r="BX45" s="1058"/>
      <c r="BY45" s="2190"/>
      <c r="BZ45" s="1058"/>
      <c r="CA45" s="1058"/>
      <c r="CB45" s="1058"/>
      <c r="CC45" s="1068"/>
      <c r="CD45" s="1064"/>
      <c r="CE45" s="1069"/>
      <c r="CF45" s="1059"/>
      <c r="CG45" s="1068" t="s">
        <v>225</v>
      </c>
      <c r="CH45" s="1068"/>
      <c r="CI45" s="2321" t="s">
        <v>282</v>
      </c>
      <c r="CJ45" s="2322" t="s">
        <v>225</v>
      </c>
    </row>
    <row r="46" spans="2:88" ht="15.95" customHeight="1" x14ac:dyDescent="0.2">
      <c r="B46" s="1043"/>
      <c r="C46" s="1037"/>
      <c r="D46" s="1037">
        <v>927</v>
      </c>
      <c r="E46" s="1038">
        <v>959</v>
      </c>
      <c r="F46" s="1046"/>
      <c r="G46" s="1046">
        <v>426.94</v>
      </c>
      <c r="H46" s="1046">
        <v>426.12</v>
      </c>
      <c r="I46" s="1047"/>
      <c r="J46" s="1036"/>
      <c r="K46" s="1037"/>
      <c r="L46" s="1037"/>
      <c r="M46" s="1037"/>
      <c r="N46" s="1037"/>
      <c r="O46" s="1037"/>
      <c r="P46" s="1037"/>
      <c r="Q46" s="1037"/>
      <c r="R46" s="996"/>
      <c r="S46" s="996"/>
      <c r="T46" s="996"/>
      <c r="U46" s="997"/>
      <c r="V46" s="1051" t="s">
        <v>225</v>
      </c>
      <c r="W46" s="1037" t="s">
        <v>225</v>
      </c>
      <c r="X46" s="1037" t="s">
        <v>225</v>
      </c>
      <c r="Y46" s="1037" t="s">
        <v>225</v>
      </c>
      <c r="Z46" s="1037" t="s">
        <v>225</v>
      </c>
      <c r="AA46" s="1037" t="s">
        <v>225</v>
      </c>
      <c r="AB46" s="1037" t="s">
        <v>225</v>
      </c>
      <c r="AC46" s="1058" t="s">
        <v>225</v>
      </c>
      <c r="AD46" s="1051" t="s">
        <v>225</v>
      </c>
      <c r="AE46" s="1057">
        <v>20</v>
      </c>
      <c r="AF46" s="1057" t="s">
        <v>225</v>
      </c>
      <c r="AG46" s="1057" t="s">
        <v>225</v>
      </c>
      <c r="AH46" s="1057" t="s">
        <v>225</v>
      </c>
      <c r="AI46" s="1057" t="s">
        <v>225</v>
      </c>
      <c r="AJ46" s="1057" t="s">
        <v>225</v>
      </c>
      <c r="AK46" s="1059" t="s">
        <v>225</v>
      </c>
      <c r="AL46" s="1051" t="s">
        <v>225</v>
      </c>
      <c r="AM46" s="1037" t="s">
        <v>225</v>
      </c>
      <c r="AN46" s="1037" t="s">
        <v>225</v>
      </c>
      <c r="AO46" s="1037" t="s">
        <v>225</v>
      </c>
      <c r="AP46" s="1037" t="s">
        <v>225</v>
      </c>
      <c r="AQ46" s="1037" t="s">
        <v>225</v>
      </c>
      <c r="AR46" s="1037" t="s">
        <v>225</v>
      </c>
      <c r="AS46" s="1038" t="s">
        <v>225</v>
      </c>
      <c r="AT46" s="996"/>
      <c r="AU46" s="1001"/>
      <c r="AV46" s="1001"/>
      <c r="AW46" s="997"/>
      <c r="AX46" s="1051" t="s">
        <v>225</v>
      </c>
      <c r="AY46" s="1038" t="s">
        <v>225</v>
      </c>
      <c r="AZ46" s="1051"/>
      <c r="BA46" s="1037"/>
      <c r="BB46" s="1038"/>
      <c r="BC46" s="1068" t="s">
        <v>225</v>
      </c>
      <c r="BD46" s="1051"/>
      <c r="BE46" s="1037"/>
      <c r="BF46" s="1038"/>
      <c r="BG46" s="1057"/>
      <c r="BH46" s="1037"/>
      <c r="BI46" s="1037"/>
      <c r="BJ46" s="1037" t="s">
        <v>225</v>
      </c>
      <c r="BK46" s="1037"/>
      <c r="BL46" s="1037"/>
      <c r="BM46" s="1037"/>
      <c r="BN46" s="1037"/>
      <c r="BO46" s="1037"/>
      <c r="BP46" s="1037"/>
      <c r="BQ46" s="1037"/>
      <c r="BR46" s="1037"/>
      <c r="BS46" s="1037"/>
      <c r="BT46" s="1037"/>
      <c r="BU46" s="1037"/>
      <c r="BV46" s="1058"/>
      <c r="BW46" s="1058"/>
      <c r="BX46" s="1058"/>
      <c r="BY46" s="2190"/>
      <c r="BZ46" s="1058"/>
      <c r="CA46" s="1058"/>
      <c r="CB46" s="1058"/>
      <c r="CC46" s="1068" t="s">
        <v>225</v>
      </c>
      <c r="CD46" s="1064"/>
      <c r="CE46" s="1069"/>
      <c r="CF46" s="1059"/>
      <c r="CG46" s="1068"/>
      <c r="CH46" s="1068"/>
      <c r="CI46" s="2323" t="s">
        <v>225</v>
      </c>
      <c r="CJ46" s="2324"/>
    </row>
    <row r="47" spans="2:88" ht="15.95" customHeight="1" x14ac:dyDescent="0.2">
      <c r="B47" s="1043" t="s">
        <v>283</v>
      </c>
      <c r="C47" s="1037" t="s">
        <v>200</v>
      </c>
      <c r="D47" s="1037">
        <v>930</v>
      </c>
      <c r="E47" s="1038"/>
      <c r="F47" s="1046">
        <v>427</v>
      </c>
      <c r="G47" s="1046">
        <v>414.93</v>
      </c>
      <c r="H47" s="1046"/>
      <c r="I47" s="1047"/>
      <c r="J47" s="1036"/>
      <c r="K47" s="1037"/>
      <c r="L47" s="1037"/>
      <c r="M47" s="1037"/>
      <c r="N47" s="1037"/>
      <c r="O47" s="1037"/>
      <c r="P47" s="1037"/>
      <c r="Q47" s="1037"/>
      <c r="R47" s="996"/>
      <c r="S47" s="996"/>
      <c r="T47" s="996"/>
      <c r="U47" s="997"/>
      <c r="V47" s="1051"/>
      <c r="W47" s="1037"/>
      <c r="X47" s="1037"/>
      <c r="Y47" s="1037"/>
      <c r="Z47" s="1037"/>
      <c r="AA47" s="1037"/>
      <c r="AB47" s="1037"/>
      <c r="AC47" s="1058"/>
      <c r="AD47" s="1051"/>
      <c r="AE47" s="1057"/>
      <c r="AF47" s="1057"/>
      <c r="AG47" s="1057"/>
      <c r="AH47" s="1057"/>
      <c r="AI47" s="1057"/>
      <c r="AJ47" s="1057"/>
      <c r="AK47" s="1059"/>
      <c r="AL47" s="1051"/>
      <c r="AM47" s="1037"/>
      <c r="AN47" s="1037"/>
      <c r="AO47" s="1037"/>
      <c r="AP47" s="1037"/>
      <c r="AQ47" s="1037"/>
      <c r="AR47" s="1037"/>
      <c r="AS47" s="1038"/>
      <c r="AT47" s="996"/>
      <c r="AU47" s="1001"/>
      <c r="AV47" s="1001"/>
      <c r="AW47" s="997"/>
      <c r="AX47" s="1051"/>
      <c r="AY47" s="1038"/>
      <c r="AZ47" s="1051" t="s">
        <v>225</v>
      </c>
      <c r="BA47" s="1037" t="s">
        <v>225</v>
      </c>
      <c r="BB47" s="1038" t="s">
        <v>225</v>
      </c>
      <c r="BC47" s="1068" t="s">
        <v>225</v>
      </c>
      <c r="BD47" s="1051" t="s">
        <v>225</v>
      </c>
      <c r="BE47" s="1037" t="s">
        <v>225</v>
      </c>
      <c r="BF47" s="1038" t="s">
        <v>225</v>
      </c>
      <c r="BG47" s="1057"/>
      <c r="BH47" s="1037"/>
      <c r="BI47" s="1037" t="s">
        <v>225</v>
      </c>
      <c r="BJ47" s="1037" t="s">
        <v>225</v>
      </c>
      <c r="BK47" s="1037" t="s">
        <v>225</v>
      </c>
      <c r="BL47" s="1037" t="s">
        <v>225</v>
      </c>
      <c r="BM47" s="1037" t="s">
        <v>225</v>
      </c>
      <c r="BN47" s="1037" t="s">
        <v>225</v>
      </c>
      <c r="BO47" s="1037" t="s">
        <v>225</v>
      </c>
      <c r="BP47" s="1037"/>
      <c r="BQ47" s="1037" t="s">
        <v>225</v>
      </c>
      <c r="BR47" s="1037" t="s">
        <v>225</v>
      </c>
      <c r="BS47" s="1037" t="s">
        <v>225</v>
      </c>
      <c r="BT47" s="1037" t="s">
        <v>225</v>
      </c>
      <c r="BU47" s="1037" t="s">
        <v>225</v>
      </c>
      <c r="BV47" s="1058" t="s">
        <v>225</v>
      </c>
      <c r="BW47" s="1058"/>
      <c r="BX47" s="1058"/>
      <c r="BY47" s="2190"/>
      <c r="BZ47" s="1058"/>
      <c r="CA47" s="1058"/>
      <c r="CB47" s="1058"/>
      <c r="CC47" s="1068"/>
      <c r="CD47" s="1064"/>
      <c r="CE47" s="1069"/>
      <c r="CF47" s="1059"/>
      <c r="CG47" s="1068" t="s">
        <v>225</v>
      </c>
      <c r="CH47" s="1068"/>
      <c r="CI47" s="2323" t="s">
        <v>667</v>
      </c>
      <c r="CJ47" s="2324" t="s">
        <v>225</v>
      </c>
    </row>
    <row r="48" spans="2:88" ht="15.95" customHeight="1" x14ac:dyDescent="0.2">
      <c r="B48" s="1043"/>
      <c r="C48" s="1037"/>
      <c r="D48" s="1037">
        <v>930</v>
      </c>
      <c r="E48" s="1038">
        <v>931</v>
      </c>
      <c r="F48" s="1046"/>
      <c r="G48" s="1046">
        <v>414.93</v>
      </c>
      <c r="H48" s="1046">
        <v>405.16</v>
      </c>
      <c r="I48" s="1047"/>
      <c r="J48" s="1036"/>
      <c r="K48" s="1037"/>
      <c r="L48" s="1037"/>
      <c r="M48" s="1037"/>
      <c r="N48" s="1037"/>
      <c r="O48" s="1037"/>
      <c r="P48" s="1037"/>
      <c r="Q48" s="1037"/>
      <c r="R48" s="996"/>
      <c r="S48" s="996"/>
      <c r="T48" s="996"/>
      <c r="U48" s="997"/>
      <c r="V48" s="1051" t="s">
        <v>225</v>
      </c>
      <c r="W48" s="1037" t="s">
        <v>225</v>
      </c>
      <c r="X48" s="1037" t="s">
        <v>225</v>
      </c>
      <c r="Y48" s="1037" t="s">
        <v>225</v>
      </c>
      <c r="Z48" s="1037" t="s">
        <v>225</v>
      </c>
      <c r="AA48" s="1037" t="s">
        <v>225</v>
      </c>
      <c r="AB48" s="1037" t="s">
        <v>225</v>
      </c>
      <c r="AC48" s="1058" t="s">
        <v>225</v>
      </c>
      <c r="AD48" s="1051" t="s">
        <v>225</v>
      </c>
      <c r="AE48" s="1057" t="s">
        <v>225</v>
      </c>
      <c r="AF48" s="1057" t="s">
        <v>225</v>
      </c>
      <c r="AG48" s="1057" t="s">
        <v>225</v>
      </c>
      <c r="AH48" s="1057"/>
      <c r="AI48" s="1057" t="s">
        <v>225</v>
      </c>
      <c r="AJ48" s="1057" t="s">
        <v>225</v>
      </c>
      <c r="AK48" s="1059" t="s">
        <v>225</v>
      </c>
      <c r="AL48" s="1051" t="s">
        <v>225</v>
      </c>
      <c r="AM48" s="1037" t="s">
        <v>225</v>
      </c>
      <c r="AN48" s="1037" t="s">
        <v>225</v>
      </c>
      <c r="AO48" s="1037" t="s">
        <v>225</v>
      </c>
      <c r="AP48" s="1037" t="s">
        <v>225</v>
      </c>
      <c r="AQ48" s="1037" t="s">
        <v>225</v>
      </c>
      <c r="AR48" s="1037" t="s">
        <v>225</v>
      </c>
      <c r="AS48" s="1038" t="s">
        <v>225</v>
      </c>
      <c r="AT48" s="996"/>
      <c r="AU48" s="1001"/>
      <c r="AV48" s="1001"/>
      <c r="AW48" s="997"/>
      <c r="AX48" s="1051" t="s">
        <v>225</v>
      </c>
      <c r="AY48" s="1038" t="s">
        <v>225</v>
      </c>
      <c r="AZ48" s="1051"/>
      <c r="BA48" s="1037"/>
      <c r="BB48" s="1038"/>
      <c r="BC48" s="1068" t="s">
        <v>225</v>
      </c>
      <c r="BD48" s="1051"/>
      <c r="BE48" s="1037"/>
      <c r="BF48" s="1038"/>
      <c r="BG48" s="1057"/>
      <c r="BH48" s="1037"/>
      <c r="BI48" s="1037"/>
      <c r="BJ48" s="1037" t="s">
        <v>225</v>
      </c>
      <c r="BK48" s="1037"/>
      <c r="BL48" s="1037"/>
      <c r="BM48" s="1037"/>
      <c r="BN48" s="1037"/>
      <c r="BO48" s="1037"/>
      <c r="BP48" s="1037"/>
      <c r="BQ48" s="1037"/>
      <c r="BR48" s="1037"/>
      <c r="BS48" s="1037"/>
      <c r="BT48" s="1037"/>
      <c r="BU48" s="1037"/>
      <c r="BV48" s="1058"/>
      <c r="BW48" s="1058"/>
      <c r="BX48" s="1058"/>
      <c r="BY48" s="2190"/>
      <c r="BZ48" s="1058"/>
      <c r="CA48" s="1058"/>
      <c r="CB48" s="1058"/>
      <c r="CC48" s="1068" t="s">
        <v>225</v>
      </c>
      <c r="CD48" s="1064"/>
      <c r="CE48" s="1069"/>
      <c r="CF48" s="1059"/>
      <c r="CG48" s="1068"/>
      <c r="CH48" s="1068"/>
      <c r="CI48" s="2323" t="s">
        <v>665</v>
      </c>
      <c r="CJ48" s="2324"/>
    </row>
    <row r="49" spans="2:88" ht="15.95" customHeight="1" thickBot="1" x14ac:dyDescent="0.25">
      <c r="B49" s="1042" t="s">
        <v>284</v>
      </c>
      <c r="C49" s="1040" t="s">
        <v>200</v>
      </c>
      <c r="D49" s="1040">
        <v>931</v>
      </c>
      <c r="E49" s="1041"/>
      <c r="F49" s="1048">
        <v>409.16</v>
      </c>
      <c r="G49" s="1048">
        <v>405.16</v>
      </c>
      <c r="H49" s="1048"/>
      <c r="I49" s="1049"/>
      <c r="J49" s="1039"/>
      <c r="K49" s="1040"/>
      <c r="L49" s="1040"/>
      <c r="M49" s="1040"/>
      <c r="N49" s="1040"/>
      <c r="O49" s="1040"/>
      <c r="P49" s="1040"/>
      <c r="Q49" s="1040"/>
      <c r="R49" s="1004"/>
      <c r="S49" s="1004"/>
      <c r="T49" s="1004"/>
      <c r="U49" s="1005"/>
      <c r="V49" s="1052"/>
      <c r="W49" s="1040"/>
      <c r="X49" s="1040"/>
      <c r="Y49" s="1040"/>
      <c r="Z49" s="1040"/>
      <c r="AA49" s="1040"/>
      <c r="AB49" s="1040"/>
      <c r="AC49" s="1061"/>
      <c r="AD49" s="1052"/>
      <c r="AE49" s="1060"/>
      <c r="AF49" s="1060"/>
      <c r="AG49" s="1060"/>
      <c r="AH49" s="1060"/>
      <c r="AI49" s="1060"/>
      <c r="AJ49" s="1060"/>
      <c r="AK49" s="1062"/>
      <c r="AL49" s="1052"/>
      <c r="AM49" s="1040"/>
      <c r="AN49" s="1040"/>
      <c r="AO49" s="1040"/>
      <c r="AP49" s="1040"/>
      <c r="AQ49" s="1040"/>
      <c r="AR49" s="1040"/>
      <c r="AS49" s="1041"/>
      <c r="AT49" s="1004"/>
      <c r="AU49" s="1007"/>
      <c r="AV49" s="1007"/>
      <c r="AW49" s="1005"/>
      <c r="AX49" s="1052"/>
      <c r="AY49" s="1041"/>
      <c r="AZ49" s="1052" t="s">
        <v>225</v>
      </c>
      <c r="BA49" s="1040" t="s">
        <v>225</v>
      </c>
      <c r="BB49" s="1041" t="s">
        <v>225</v>
      </c>
      <c r="BC49" s="1070" t="s">
        <v>225</v>
      </c>
      <c r="BD49" s="1052" t="s">
        <v>225</v>
      </c>
      <c r="BE49" s="1040" t="s">
        <v>225</v>
      </c>
      <c r="BF49" s="1041" t="s">
        <v>225</v>
      </c>
      <c r="BG49" s="1060"/>
      <c r="BH49" s="1040"/>
      <c r="BI49" s="1040" t="s">
        <v>225</v>
      </c>
      <c r="BJ49" s="1040" t="s">
        <v>225</v>
      </c>
      <c r="BK49" s="1040" t="s">
        <v>225</v>
      </c>
      <c r="BL49" s="1040" t="s">
        <v>225</v>
      </c>
      <c r="BM49" s="1040" t="s">
        <v>225</v>
      </c>
      <c r="BN49" s="1040" t="s">
        <v>225</v>
      </c>
      <c r="BO49" s="1040">
        <v>1</v>
      </c>
      <c r="BP49" s="1040"/>
      <c r="BQ49" s="1040" t="s">
        <v>225</v>
      </c>
      <c r="BR49" s="1040" t="s">
        <v>225</v>
      </c>
      <c r="BS49" s="1040" t="s">
        <v>225</v>
      </c>
      <c r="BT49" s="1040" t="s">
        <v>225</v>
      </c>
      <c r="BU49" s="1040" t="s">
        <v>225</v>
      </c>
      <c r="BV49" s="1061" t="s">
        <v>225</v>
      </c>
      <c r="BW49" s="1061">
        <v>1</v>
      </c>
      <c r="BX49" s="1061"/>
      <c r="BY49" s="2193"/>
      <c r="BZ49" s="1061"/>
      <c r="CA49" s="1061"/>
      <c r="CB49" s="1061">
        <v>1</v>
      </c>
      <c r="CC49" s="1070"/>
      <c r="CD49" s="1063"/>
      <c r="CE49" s="1071"/>
      <c r="CF49" s="1062"/>
      <c r="CG49" s="1070" t="s">
        <v>225</v>
      </c>
      <c r="CH49" s="1070"/>
      <c r="CI49" s="2333" t="s">
        <v>647</v>
      </c>
      <c r="CJ49" s="2334" t="s">
        <v>225</v>
      </c>
    </row>
    <row r="50" spans="2:88" ht="15.95" customHeight="1" x14ac:dyDescent="0.2">
      <c r="B50" s="1043"/>
      <c r="C50" s="1037"/>
      <c r="D50" s="1037">
        <v>931</v>
      </c>
      <c r="E50" s="1038">
        <v>932</v>
      </c>
      <c r="F50" s="1046"/>
      <c r="G50" s="1046">
        <v>405.16</v>
      </c>
      <c r="H50" s="1046">
        <v>394.87</v>
      </c>
      <c r="I50" s="1047"/>
      <c r="J50" s="1036"/>
      <c r="K50" s="1037"/>
      <c r="L50" s="1037"/>
      <c r="M50" s="1037"/>
      <c r="N50" s="1037"/>
      <c r="O50" s="1037"/>
      <c r="P50" s="1037"/>
      <c r="Q50" s="1037"/>
      <c r="R50" s="990"/>
      <c r="S50" s="990"/>
      <c r="T50" s="990"/>
      <c r="U50" s="991"/>
      <c r="V50" s="1053" t="s">
        <v>225</v>
      </c>
      <c r="W50" s="1034" t="s">
        <v>225</v>
      </c>
      <c r="X50" s="1034" t="s">
        <v>225</v>
      </c>
      <c r="Y50" s="1034" t="s">
        <v>225</v>
      </c>
      <c r="Z50" s="1034" t="s">
        <v>225</v>
      </c>
      <c r="AA50" s="1034" t="s">
        <v>225</v>
      </c>
      <c r="AB50" s="1034" t="s">
        <v>225</v>
      </c>
      <c r="AC50" s="1055" t="s">
        <v>225</v>
      </c>
      <c r="AD50" s="1053" t="s">
        <v>225</v>
      </c>
      <c r="AE50" s="1054" t="s">
        <v>225</v>
      </c>
      <c r="AF50" s="1054" t="s">
        <v>225</v>
      </c>
      <c r="AG50" s="1054" t="s">
        <v>225</v>
      </c>
      <c r="AH50" s="1054"/>
      <c r="AI50" s="1057" t="s">
        <v>225</v>
      </c>
      <c r="AJ50" s="1054" t="s">
        <v>225</v>
      </c>
      <c r="AK50" s="1056" t="s">
        <v>225</v>
      </c>
      <c r="AL50" s="1053" t="s">
        <v>225</v>
      </c>
      <c r="AM50" s="1034" t="s">
        <v>225</v>
      </c>
      <c r="AN50" s="1034" t="s">
        <v>225</v>
      </c>
      <c r="AO50" s="1034" t="s">
        <v>225</v>
      </c>
      <c r="AP50" s="1034" t="s">
        <v>225</v>
      </c>
      <c r="AQ50" s="1034" t="s">
        <v>225</v>
      </c>
      <c r="AR50" s="1034" t="s">
        <v>225</v>
      </c>
      <c r="AS50" s="1035" t="s">
        <v>225</v>
      </c>
      <c r="AT50" s="990"/>
      <c r="AU50" s="995"/>
      <c r="AV50" s="995"/>
      <c r="AW50" s="991"/>
      <c r="AX50" s="1051" t="s">
        <v>225</v>
      </c>
      <c r="AY50" s="1038" t="s">
        <v>225</v>
      </c>
      <c r="AZ50" s="1051"/>
      <c r="BA50" s="1037"/>
      <c r="BB50" s="1038"/>
      <c r="BC50" s="1068" t="s">
        <v>225</v>
      </c>
      <c r="BD50" s="1051"/>
      <c r="BE50" s="1037"/>
      <c r="BF50" s="1038"/>
      <c r="BG50" s="1057"/>
      <c r="BH50" s="1037"/>
      <c r="BI50" s="1037"/>
      <c r="BJ50" s="1037" t="s">
        <v>225</v>
      </c>
      <c r="BK50" s="1037"/>
      <c r="BL50" s="1037"/>
      <c r="BM50" s="1037"/>
      <c r="BN50" s="1037"/>
      <c r="BO50" s="1037"/>
      <c r="BP50" s="1037"/>
      <c r="BQ50" s="1037"/>
      <c r="BR50" s="1037"/>
      <c r="BS50" s="1037"/>
      <c r="BT50" s="1037"/>
      <c r="BU50" s="1037"/>
      <c r="BV50" s="1058"/>
      <c r="BW50" s="1058"/>
      <c r="BX50" s="1058"/>
      <c r="BY50" s="2190"/>
      <c r="BZ50" s="1058"/>
      <c r="CA50" s="1058"/>
      <c r="CB50" s="1058"/>
      <c r="CC50" s="1068" t="s">
        <v>225</v>
      </c>
      <c r="CD50" s="1064"/>
      <c r="CE50" s="1069">
        <v>4.2</v>
      </c>
      <c r="CF50" s="1059"/>
      <c r="CG50" s="1068"/>
      <c r="CH50" s="1068"/>
      <c r="CI50" s="2323" t="s">
        <v>665</v>
      </c>
      <c r="CJ50" s="2324"/>
    </row>
    <row r="51" spans="2:88" ht="15.95" customHeight="1" x14ac:dyDescent="0.2">
      <c r="B51" s="1043" t="s">
        <v>670</v>
      </c>
      <c r="C51" s="1037" t="s">
        <v>203</v>
      </c>
      <c r="D51" s="1037">
        <v>933</v>
      </c>
      <c r="E51" s="1038"/>
      <c r="F51" s="1046">
        <v>422.56</v>
      </c>
      <c r="G51" s="1046">
        <v>416.88</v>
      </c>
      <c r="H51" s="1046"/>
      <c r="I51" s="1047"/>
      <c r="J51" s="1036"/>
      <c r="K51" s="1037"/>
      <c r="L51" s="1037"/>
      <c r="M51" s="1037"/>
      <c r="N51" s="1037"/>
      <c r="O51" s="1037"/>
      <c r="P51" s="1037"/>
      <c r="Q51" s="1037"/>
      <c r="R51" s="996"/>
      <c r="S51" s="996"/>
      <c r="T51" s="996"/>
      <c r="U51" s="997"/>
      <c r="V51" s="1051"/>
      <c r="W51" s="1037"/>
      <c r="X51" s="1037"/>
      <c r="Y51" s="1037"/>
      <c r="Z51" s="1037"/>
      <c r="AA51" s="1037"/>
      <c r="AB51" s="1037"/>
      <c r="AC51" s="1058"/>
      <c r="AD51" s="1051"/>
      <c r="AE51" s="1057"/>
      <c r="AF51" s="1057"/>
      <c r="AG51" s="1057"/>
      <c r="AH51" s="1057"/>
      <c r="AI51" s="1057"/>
      <c r="AJ51" s="1057"/>
      <c r="AK51" s="1059"/>
      <c r="AL51" s="1051"/>
      <c r="AM51" s="1037"/>
      <c r="AN51" s="1037"/>
      <c r="AO51" s="1037"/>
      <c r="AP51" s="1037"/>
      <c r="AQ51" s="1037"/>
      <c r="AR51" s="1037"/>
      <c r="AS51" s="1038"/>
      <c r="AT51" s="996"/>
      <c r="AU51" s="1001"/>
      <c r="AV51" s="1001"/>
      <c r="AW51" s="997"/>
      <c r="AX51" s="1051"/>
      <c r="AY51" s="1038"/>
      <c r="AZ51" s="1051" t="s">
        <v>225</v>
      </c>
      <c r="BA51" s="1037" t="s">
        <v>225</v>
      </c>
      <c r="BB51" s="1038" t="s">
        <v>225</v>
      </c>
      <c r="BC51" s="1068" t="s">
        <v>225</v>
      </c>
      <c r="BD51" s="1051" t="s">
        <v>225</v>
      </c>
      <c r="BE51" s="1037" t="s">
        <v>225</v>
      </c>
      <c r="BF51" s="1038" t="s">
        <v>225</v>
      </c>
      <c r="BG51" s="1057"/>
      <c r="BH51" s="1037"/>
      <c r="BI51" s="1037" t="s">
        <v>225</v>
      </c>
      <c r="BJ51" s="1037" t="s">
        <v>225</v>
      </c>
      <c r="BK51" s="1037" t="s">
        <v>225</v>
      </c>
      <c r="BL51" s="1037" t="s">
        <v>225</v>
      </c>
      <c r="BM51" s="1037" t="s">
        <v>225</v>
      </c>
      <c r="BN51" s="1037" t="s">
        <v>225</v>
      </c>
      <c r="BO51" s="1037">
        <v>1</v>
      </c>
      <c r="BP51" s="1037"/>
      <c r="BQ51" s="1037" t="s">
        <v>225</v>
      </c>
      <c r="BR51" s="1037" t="s">
        <v>225</v>
      </c>
      <c r="BS51" s="1037" t="s">
        <v>225</v>
      </c>
      <c r="BT51" s="1037" t="s">
        <v>225</v>
      </c>
      <c r="BU51" s="1037" t="s">
        <v>225</v>
      </c>
      <c r="BV51" s="1058" t="s">
        <v>225</v>
      </c>
      <c r="BW51" s="1058"/>
      <c r="BX51" s="1058"/>
      <c r="BY51" s="2190"/>
      <c r="BZ51" s="1058"/>
      <c r="CA51" s="1058"/>
      <c r="CB51" s="1058">
        <v>1</v>
      </c>
      <c r="CC51" s="1068"/>
      <c r="CD51" s="1064"/>
      <c r="CE51" s="1069"/>
      <c r="CF51" s="1059"/>
      <c r="CG51" s="1068" t="s">
        <v>225</v>
      </c>
      <c r="CH51" s="1068"/>
      <c r="CI51" s="2325" t="s">
        <v>647</v>
      </c>
      <c r="CJ51" s="2326"/>
    </row>
    <row r="52" spans="2:88" ht="15.95" customHeight="1" x14ac:dyDescent="0.2">
      <c r="B52" s="1043"/>
      <c r="C52" s="1037"/>
      <c r="D52" s="1037">
        <v>933</v>
      </c>
      <c r="E52" s="1038">
        <v>934</v>
      </c>
      <c r="F52" s="1046"/>
      <c r="G52" s="1046">
        <v>416.88</v>
      </c>
      <c r="H52" s="1046">
        <v>416.23</v>
      </c>
      <c r="I52" s="1047"/>
      <c r="J52" s="1036"/>
      <c r="K52" s="1037"/>
      <c r="L52" s="1037"/>
      <c r="M52" s="1037"/>
      <c r="N52" s="1037"/>
      <c r="O52" s="1037"/>
      <c r="P52" s="1037"/>
      <c r="Q52" s="1037"/>
      <c r="R52" s="996"/>
      <c r="S52" s="996"/>
      <c r="T52" s="996"/>
      <c r="U52" s="997"/>
      <c r="V52" s="1051" t="s">
        <v>225</v>
      </c>
      <c r="W52" s="1037" t="s">
        <v>225</v>
      </c>
      <c r="X52" s="1037" t="s">
        <v>225</v>
      </c>
      <c r="Y52" s="1037" t="s">
        <v>225</v>
      </c>
      <c r="Z52" s="1037" t="s">
        <v>225</v>
      </c>
      <c r="AA52" s="1037" t="s">
        <v>225</v>
      </c>
      <c r="AB52" s="1037" t="s">
        <v>225</v>
      </c>
      <c r="AC52" s="1058" t="s">
        <v>225</v>
      </c>
      <c r="AD52" s="1051" t="s">
        <v>225</v>
      </c>
      <c r="AE52" s="1057"/>
      <c r="AF52" s="1057" t="s">
        <v>225</v>
      </c>
      <c r="AG52" s="1057" t="s">
        <v>225</v>
      </c>
      <c r="AH52" s="1057" t="s">
        <v>225</v>
      </c>
      <c r="AI52" s="1057" t="s">
        <v>225</v>
      </c>
      <c r="AJ52" s="1057" t="s">
        <v>225</v>
      </c>
      <c r="AK52" s="1059" t="s">
        <v>225</v>
      </c>
      <c r="AL52" s="1051" t="s">
        <v>225</v>
      </c>
      <c r="AM52" s="1037" t="s">
        <v>225</v>
      </c>
      <c r="AN52" s="1037" t="s">
        <v>225</v>
      </c>
      <c r="AO52" s="1037" t="s">
        <v>225</v>
      </c>
      <c r="AP52" s="1037" t="s">
        <v>225</v>
      </c>
      <c r="AQ52" s="1037" t="s">
        <v>225</v>
      </c>
      <c r="AR52" s="1037" t="s">
        <v>225</v>
      </c>
      <c r="AS52" s="1038" t="s">
        <v>225</v>
      </c>
      <c r="AT52" s="996"/>
      <c r="AU52" s="1001"/>
      <c r="AV52" s="1001"/>
      <c r="AW52" s="997"/>
      <c r="AX52" s="1051" t="s">
        <v>225</v>
      </c>
      <c r="AY52" s="1038" t="s">
        <v>225</v>
      </c>
      <c r="AZ52" s="1051"/>
      <c r="BA52" s="1037"/>
      <c r="BB52" s="1038"/>
      <c r="BC52" s="1068" t="s">
        <v>225</v>
      </c>
      <c r="BD52" s="1051"/>
      <c r="BE52" s="1037"/>
      <c r="BF52" s="1038"/>
      <c r="BG52" s="1057"/>
      <c r="BH52" s="1037"/>
      <c r="BI52" s="1037"/>
      <c r="BJ52" s="1037" t="s">
        <v>225</v>
      </c>
      <c r="BK52" s="1037"/>
      <c r="BL52" s="1037"/>
      <c r="BM52" s="1037"/>
      <c r="BN52" s="1037"/>
      <c r="BO52" s="1037"/>
      <c r="BP52" s="1037"/>
      <c r="BQ52" s="1037"/>
      <c r="BR52" s="1037"/>
      <c r="BS52" s="1037"/>
      <c r="BT52" s="1037"/>
      <c r="BU52" s="1037"/>
      <c r="BV52" s="1058"/>
      <c r="BW52" s="1058"/>
      <c r="BX52" s="1058"/>
      <c r="BY52" s="2190"/>
      <c r="BZ52" s="1058"/>
      <c r="CA52" s="1058"/>
      <c r="CB52" s="1058"/>
      <c r="CC52" s="1068" t="s">
        <v>225</v>
      </c>
      <c r="CD52" s="1064"/>
      <c r="CE52" s="1069"/>
      <c r="CF52" s="1059"/>
      <c r="CG52" s="1068"/>
      <c r="CH52" s="1068"/>
      <c r="CI52" s="2323" t="s">
        <v>660</v>
      </c>
      <c r="CJ52" s="2324"/>
    </row>
    <row r="53" spans="2:88" ht="15.95" customHeight="1" x14ac:dyDescent="0.2">
      <c r="B53" s="1043" t="s">
        <v>671</v>
      </c>
      <c r="C53" s="1037" t="s">
        <v>200</v>
      </c>
      <c r="D53" s="1037">
        <v>934</v>
      </c>
      <c r="E53" s="1038"/>
      <c r="F53" s="1046">
        <v>416.23</v>
      </c>
      <c r="G53" s="1046">
        <v>416.23</v>
      </c>
      <c r="H53" s="1046"/>
      <c r="I53" s="1047"/>
      <c r="J53" s="1036"/>
      <c r="K53" s="1037"/>
      <c r="L53" s="1037"/>
      <c r="M53" s="1037"/>
      <c r="N53" s="1037"/>
      <c r="O53" s="1037"/>
      <c r="P53" s="1037"/>
      <c r="Q53" s="1037"/>
      <c r="R53" s="996"/>
      <c r="S53" s="996"/>
      <c r="T53" s="996"/>
      <c r="U53" s="997"/>
      <c r="V53" s="1051"/>
      <c r="W53" s="1037"/>
      <c r="X53" s="1037"/>
      <c r="Y53" s="1037"/>
      <c r="Z53" s="1037"/>
      <c r="AA53" s="1037"/>
      <c r="AB53" s="1037"/>
      <c r="AC53" s="1058"/>
      <c r="AD53" s="1051"/>
      <c r="AE53" s="1057"/>
      <c r="AF53" s="1057"/>
      <c r="AG53" s="1057"/>
      <c r="AH53" s="1057"/>
      <c r="AI53" s="1057"/>
      <c r="AJ53" s="1057"/>
      <c r="AK53" s="1059"/>
      <c r="AL53" s="1051"/>
      <c r="AM53" s="1037"/>
      <c r="AN53" s="1037"/>
      <c r="AO53" s="1037"/>
      <c r="AP53" s="1037"/>
      <c r="AQ53" s="1037"/>
      <c r="AR53" s="1037"/>
      <c r="AS53" s="1038"/>
      <c r="AT53" s="996"/>
      <c r="AU53" s="1001"/>
      <c r="AV53" s="1001"/>
      <c r="AW53" s="997"/>
      <c r="AX53" s="1051"/>
      <c r="AY53" s="1038"/>
      <c r="AZ53" s="1051" t="s">
        <v>225</v>
      </c>
      <c r="BA53" s="1037" t="s">
        <v>225</v>
      </c>
      <c r="BB53" s="1038" t="s">
        <v>225</v>
      </c>
      <c r="BC53" s="1068" t="s">
        <v>225</v>
      </c>
      <c r="BD53" s="1051" t="s">
        <v>225</v>
      </c>
      <c r="BE53" s="1037" t="s">
        <v>225</v>
      </c>
      <c r="BF53" s="1038" t="s">
        <v>225</v>
      </c>
      <c r="BG53" s="1057"/>
      <c r="BH53" s="1037"/>
      <c r="BI53" s="1037" t="s">
        <v>225</v>
      </c>
      <c r="BJ53" s="1037" t="s">
        <v>225</v>
      </c>
      <c r="BK53" s="1037" t="s">
        <v>225</v>
      </c>
      <c r="BL53" s="1037" t="s">
        <v>225</v>
      </c>
      <c r="BM53" s="1037" t="s">
        <v>225</v>
      </c>
      <c r="BN53" s="1037" t="s">
        <v>225</v>
      </c>
      <c r="BO53" s="1037" t="s">
        <v>225</v>
      </c>
      <c r="BP53" s="1037"/>
      <c r="BQ53" s="1037" t="s">
        <v>225</v>
      </c>
      <c r="BR53" s="1037" t="s">
        <v>225</v>
      </c>
      <c r="BS53" s="1037" t="s">
        <v>225</v>
      </c>
      <c r="BT53" s="1037" t="s">
        <v>225</v>
      </c>
      <c r="BU53" s="1037" t="s">
        <v>225</v>
      </c>
      <c r="BV53" s="1058" t="s">
        <v>225</v>
      </c>
      <c r="BW53" s="1058"/>
      <c r="BX53" s="1058"/>
      <c r="BY53" s="2190"/>
      <c r="BZ53" s="1058"/>
      <c r="CA53" s="1058"/>
      <c r="CB53" s="1058"/>
      <c r="CC53" s="1068"/>
      <c r="CD53" s="1064"/>
      <c r="CE53" s="1069"/>
      <c r="CF53" s="1059"/>
      <c r="CG53" s="1068">
        <v>0.39900000000000002</v>
      </c>
      <c r="CH53" s="1068"/>
      <c r="CI53" s="2323" t="s">
        <v>227</v>
      </c>
      <c r="CJ53" s="2324" t="s">
        <v>225</v>
      </c>
    </row>
    <row r="54" spans="2:88" ht="15.95" customHeight="1" thickBot="1" x14ac:dyDescent="0.25">
      <c r="B54" s="1042"/>
      <c r="C54" s="1040"/>
      <c r="D54" s="1040">
        <v>934</v>
      </c>
      <c r="E54" s="1041">
        <v>950</v>
      </c>
      <c r="F54" s="1048"/>
      <c r="G54" s="1048">
        <v>416.23</v>
      </c>
      <c r="H54" s="1048">
        <v>415.85</v>
      </c>
      <c r="I54" s="1049"/>
      <c r="J54" s="1039"/>
      <c r="K54" s="1040"/>
      <c r="L54" s="1040"/>
      <c r="M54" s="1040"/>
      <c r="N54" s="1040"/>
      <c r="O54" s="1040"/>
      <c r="P54" s="1040"/>
      <c r="Q54" s="1040"/>
      <c r="R54" s="1004"/>
      <c r="S54" s="1004"/>
      <c r="T54" s="1004"/>
      <c r="U54" s="1005"/>
      <c r="V54" s="1052" t="s">
        <v>225</v>
      </c>
      <c r="W54" s="1040" t="s">
        <v>225</v>
      </c>
      <c r="X54" s="1040" t="s">
        <v>225</v>
      </c>
      <c r="Y54" s="1040" t="s">
        <v>225</v>
      </c>
      <c r="Z54" s="1040" t="s">
        <v>225</v>
      </c>
      <c r="AA54" s="1040" t="s">
        <v>225</v>
      </c>
      <c r="AB54" s="1040" t="s">
        <v>225</v>
      </c>
      <c r="AC54" s="1061" t="s">
        <v>225</v>
      </c>
      <c r="AD54" s="1052" t="s">
        <v>225</v>
      </c>
      <c r="AE54" s="1060">
        <v>36</v>
      </c>
      <c r="AF54" s="1060" t="s">
        <v>225</v>
      </c>
      <c r="AG54" s="1060" t="s">
        <v>225</v>
      </c>
      <c r="AH54" s="1060" t="s">
        <v>225</v>
      </c>
      <c r="AI54" s="1060" t="s">
        <v>225</v>
      </c>
      <c r="AJ54" s="1060" t="s">
        <v>225</v>
      </c>
      <c r="AK54" s="1062" t="s">
        <v>225</v>
      </c>
      <c r="AL54" s="1052" t="s">
        <v>225</v>
      </c>
      <c r="AM54" s="1040" t="s">
        <v>225</v>
      </c>
      <c r="AN54" s="1040" t="s">
        <v>225</v>
      </c>
      <c r="AO54" s="1040" t="s">
        <v>225</v>
      </c>
      <c r="AP54" s="1040" t="s">
        <v>225</v>
      </c>
      <c r="AQ54" s="1040" t="s">
        <v>225</v>
      </c>
      <c r="AR54" s="1040" t="s">
        <v>225</v>
      </c>
      <c r="AS54" s="1041" t="s">
        <v>225</v>
      </c>
      <c r="AT54" s="1004"/>
      <c r="AU54" s="1007"/>
      <c r="AV54" s="1007"/>
      <c r="AW54" s="1005"/>
      <c r="AX54" s="1052" t="s">
        <v>225</v>
      </c>
      <c r="AY54" s="1041" t="s">
        <v>225</v>
      </c>
      <c r="AZ54" s="1052"/>
      <c r="BA54" s="1040"/>
      <c r="BB54" s="1041"/>
      <c r="BC54" s="1070" t="s">
        <v>225</v>
      </c>
      <c r="BD54" s="1052"/>
      <c r="BE54" s="1040"/>
      <c r="BF54" s="1041"/>
      <c r="BG54" s="1060"/>
      <c r="BH54" s="1040"/>
      <c r="BI54" s="1040"/>
      <c r="BJ54" s="1040" t="s">
        <v>225</v>
      </c>
      <c r="BK54" s="1040"/>
      <c r="BL54" s="1040"/>
      <c r="BM54" s="1040"/>
      <c r="BN54" s="1040"/>
      <c r="BO54" s="1040"/>
      <c r="BP54" s="1040"/>
      <c r="BQ54" s="1040"/>
      <c r="BR54" s="1040"/>
      <c r="BS54" s="1040"/>
      <c r="BT54" s="1040"/>
      <c r="BU54" s="1040"/>
      <c r="BV54" s="1061"/>
      <c r="BW54" s="1061"/>
      <c r="BX54" s="1061"/>
      <c r="BY54" s="2193"/>
      <c r="BZ54" s="1061"/>
      <c r="CA54" s="1061"/>
      <c r="CB54" s="1061"/>
      <c r="CC54" s="1070" t="s">
        <v>225</v>
      </c>
      <c r="CD54" s="1063"/>
      <c r="CE54" s="1071"/>
      <c r="CF54" s="1062"/>
      <c r="CG54" s="1070"/>
      <c r="CH54" s="1070"/>
      <c r="CI54" s="2323" t="s">
        <v>225</v>
      </c>
      <c r="CJ54" s="2324"/>
    </row>
    <row r="55" spans="2:88" ht="15.95" customHeight="1" x14ac:dyDescent="0.2">
      <c r="B55" s="1043" t="s">
        <v>285</v>
      </c>
      <c r="C55" s="1037" t="s">
        <v>203</v>
      </c>
      <c r="D55" s="1037">
        <v>935</v>
      </c>
      <c r="E55" s="1038"/>
      <c r="F55" s="1046">
        <v>415.29</v>
      </c>
      <c r="G55" s="1046">
        <v>411.67</v>
      </c>
      <c r="H55" s="1046"/>
      <c r="I55" s="1047"/>
      <c r="J55" s="1036"/>
      <c r="K55" s="1037"/>
      <c r="L55" s="1037"/>
      <c r="M55" s="1037"/>
      <c r="N55" s="1037"/>
      <c r="O55" s="1037"/>
      <c r="P55" s="1037"/>
      <c r="Q55" s="1037"/>
      <c r="R55" s="990"/>
      <c r="S55" s="990"/>
      <c r="T55" s="990"/>
      <c r="U55" s="991"/>
      <c r="V55" s="1053"/>
      <c r="W55" s="1034"/>
      <c r="X55" s="1034"/>
      <c r="Y55" s="1034"/>
      <c r="Z55" s="1034"/>
      <c r="AA55" s="1034"/>
      <c r="AB55" s="1034"/>
      <c r="AC55" s="1055"/>
      <c r="AD55" s="1053"/>
      <c r="AE55" s="1054"/>
      <c r="AF55" s="1054"/>
      <c r="AG55" s="1054"/>
      <c r="AH55" s="1054"/>
      <c r="AI55" s="1057"/>
      <c r="AJ55" s="1054"/>
      <c r="AK55" s="1056"/>
      <c r="AL55" s="1053"/>
      <c r="AM55" s="1034"/>
      <c r="AN55" s="1034"/>
      <c r="AO55" s="1034"/>
      <c r="AP55" s="1034"/>
      <c r="AQ55" s="1034"/>
      <c r="AR55" s="1034"/>
      <c r="AS55" s="1035"/>
      <c r="AT55" s="990"/>
      <c r="AU55" s="995"/>
      <c r="AV55" s="995"/>
      <c r="AW55" s="991"/>
      <c r="AX55" s="1051"/>
      <c r="AY55" s="1038"/>
      <c r="AZ55" s="1051">
        <v>1</v>
      </c>
      <c r="BA55" s="1037" t="s">
        <v>225</v>
      </c>
      <c r="BB55" s="1038" t="s">
        <v>225</v>
      </c>
      <c r="BC55" s="1068" t="s">
        <v>225</v>
      </c>
      <c r="BD55" s="1051" t="s">
        <v>225</v>
      </c>
      <c r="BE55" s="1037" t="s">
        <v>225</v>
      </c>
      <c r="BF55" s="1038" t="s">
        <v>225</v>
      </c>
      <c r="BG55" s="1057"/>
      <c r="BH55" s="1037"/>
      <c r="BI55" s="1037" t="s">
        <v>225</v>
      </c>
      <c r="BJ55" s="1037" t="s">
        <v>225</v>
      </c>
      <c r="BK55" s="1037" t="s">
        <v>225</v>
      </c>
      <c r="BL55" s="1037">
        <v>1</v>
      </c>
      <c r="BM55" s="1037" t="s">
        <v>225</v>
      </c>
      <c r="BN55" s="1037" t="s">
        <v>225</v>
      </c>
      <c r="BO55" s="1037">
        <v>1</v>
      </c>
      <c r="BP55" s="1037"/>
      <c r="BQ55" s="1037" t="s">
        <v>225</v>
      </c>
      <c r="BR55" s="1037" t="s">
        <v>225</v>
      </c>
      <c r="BS55" s="1037" t="s">
        <v>225</v>
      </c>
      <c r="BT55" s="1037" t="s">
        <v>225</v>
      </c>
      <c r="BU55" s="1037" t="s">
        <v>225</v>
      </c>
      <c r="BV55" s="1058" t="s">
        <v>225</v>
      </c>
      <c r="BW55" s="1058"/>
      <c r="BX55" s="1058"/>
      <c r="BY55" s="2190"/>
      <c r="BZ55" s="1058"/>
      <c r="CA55" s="1058"/>
      <c r="CB55" s="1058"/>
      <c r="CC55" s="1068"/>
      <c r="CD55" s="1064"/>
      <c r="CE55" s="1069"/>
      <c r="CF55" s="1059"/>
      <c r="CG55" s="1068" t="s">
        <v>225</v>
      </c>
      <c r="CH55" s="1068"/>
      <c r="CI55" s="2321" t="s">
        <v>264</v>
      </c>
      <c r="CJ55" s="2322" t="s">
        <v>225</v>
      </c>
    </row>
    <row r="56" spans="2:88" ht="15.95" customHeight="1" x14ac:dyDescent="0.2">
      <c r="B56" s="1043"/>
      <c r="C56" s="1037"/>
      <c r="D56" s="1037">
        <v>935</v>
      </c>
      <c r="E56" s="1038">
        <v>936</v>
      </c>
      <c r="F56" s="1046"/>
      <c r="G56" s="1046">
        <v>411.67</v>
      </c>
      <c r="H56" s="1046">
        <v>410.71</v>
      </c>
      <c r="I56" s="1047"/>
      <c r="J56" s="1036"/>
      <c r="K56" s="1037"/>
      <c r="L56" s="1037"/>
      <c r="M56" s="1037"/>
      <c r="N56" s="1037"/>
      <c r="O56" s="1037"/>
      <c r="P56" s="1037"/>
      <c r="Q56" s="1037"/>
      <c r="R56" s="996"/>
      <c r="S56" s="996"/>
      <c r="T56" s="996"/>
      <c r="U56" s="997"/>
      <c r="V56" s="1051" t="s">
        <v>225</v>
      </c>
      <c r="W56" s="1037" t="s">
        <v>225</v>
      </c>
      <c r="X56" s="1037" t="s">
        <v>225</v>
      </c>
      <c r="Y56" s="1037" t="s">
        <v>225</v>
      </c>
      <c r="Z56" s="1037" t="s">
        <v>225</v>
      </c>
      <c r="AA56" s="1037" t="s">
        <v>225</v>
      </c>
      <c r="AB56" s="1037" t="s">
        <v>225</v>
      </c>
      <c r="AC56" s="1058" t="s">
        <v>225</v>
      </c>
      <c r="AD56" s="1051" t="s">
        <v>225</v>
      </c>
      <c r="AE56" s="1057" t="s">
        <v>225</v>
      </c>
      <c r="AF56" s="1057">
        <v>20</v>
      </c>
      <c r="AG56" s="1057" t="s">
        <v>225</v>
      </c>
      <c r="AH56" s="1057" t="s">
        <v>225</v>
      </c>
      <c r="AI56" s="1057" t="s">
        <v>225</v>
      </c>
      <c r="AJ56" s="1057" t="s">
        <v>225</v>
      </c>
      <c r="AK56" s="1059" t="s">
        <v>225</v>
      </c>
      <c r="AL56" s="1051" t="s">
        <v>225</v>
      </c>
      <c r="AM56" s="1037" t="s">
        <v>225</v>
      </c>
      <c r="AN56" s="1037" t="s">
        <v>225</v>
      </c>
      <c r="AO56" s="1037" t="s">
        <v>225</v>
      </c>
      <c r="AP56" s="1037" t="s">
        <v>225</v>
      </c>
      <c r="AQ56" s="1037" t="s">
        <v>225</v>
      </c>
      <c r="AR56" s="1037" t="s">
        <v>225</v>
      </c>
      <c r="AS56" s="1038" t="s">
        <v>225</v>
      </c>
      <c r="AT56" s="996"/>
      <c r="AU56" s="1001"/>
      <c r="AV56" s="1001"/>
      <c r="AW56" s="997"/>
      <c r="AX56" s="1051" t="s">
        <v>225</v>
      </c>
      <c r="AY56" s="1038" t="s">
        <v>225</v>
      </c>
      <c r="AZ56" s="1051"/>
      <c r="BA56" s="1037"/>
      <c r="BB56" s="1038"/>
      <c r="BC56" s="1068" t="s">
        <v>225</v>
      </c>
      <c r="BD56" s="1051"/>
      <c r="BE56" s="1037"/>
      <c r="BF56" s="1038"/>
      <c r="BG56" s="1057"/>
      <c r="BH56" s="1037"/>
      <c r="BI56" s="1037"/>
      <c r="BJ56" s="1037" t="s">
        <v>225</v>
      </c>
      <c r="BK56" s="1037"/>
      <c r="BL56" s="1037"/>
      <c r="BM56" s="1037"/>
      <c r="BN56" s="1037"/>
      <c r="BO56" s="1037"/>
      <c r="BP56" s="1037"/>
      <c r="BQ56" s="1037"/>
      <c r="BR56" s="1037"/>
      <c r="BS56" s="1037"/>
      <c r="BT56" s="1037"/>
      <c r="BU56" s="1037"/>
      <c r="BV56" s="1058"/>
      <c r="BW56" s="1058"/>
      <c r="BX56" s="1058"/>
      <c r="BY56" s="2190"/>
      <c r="BZ56" s="1058"/>
      <c r="CA56" s="1058"/>
      <c r="CB56" s="1058"/>
      <c r="CC56" s="1068" t="s">
        <v>225</v>
      </c>
      <c r="CD56" s="1064"/>
      <c r="CE56" s="1069"/>
      <c r="CF56" s="1059"/>
      <c r="CG56" s="1068"/>
      <c r="CH56" s="1068"/>
      <c r="CI56" s="2323" t="s">
        <v>225</v>
      </c>
      <c r="CJ56" s="2324"/>
    </row>
    <row r="57" spans="2:88" ht="15.95" customHeight="1" x14ac:dyDescent="0.2">
      <c r="B57" s="1043" t="s">
        <v>286</v>
      </c>
      <c r="C57" s="1037" t="s">
        <v>203</v>
      </c>
      <c r="D57" s="1037">
        <v>936</v>
      </c>
      <c r="E57" s="1038"/>
      <c r="F57" s="1046">
        <v>410.71</v>
      </c>
      <c r="G57" s="1046">
        <v>410.71</v>
      </c>
      <c r="H57" s="1046"/>
      <c r="I57" s="1047"/>
      <c r="J57" s="1036"/>
      <c r="K57" s="1037"/>
      <c r="L57" s="1037"/>
      <c r="M57" s="1037"/>
      <c r="N57" s="1037"/>
      <c r="O57" s="1037"/>
      <c r="P57" s="1037"/>
      <c r="Q57" s="1037"/>
      <c r="R57" s="996"/>
      <c r="S57" s="996"/>
      <c r="T57" s="996"/>
      <c r="U57" s="997"/>
      <c r="V57" s="1051"/>
      <c r="W57" s="1037"/>
      <c r="X57" s="1037"/>
      <c r="Y57" s="1037"/>
      <c r="Z57" s="1037"/>
      <c r="AA57" s="1037"/>
      <c r="AB57" s="1037"/>
      <c r="AC57" s="1058"/>
      <c r="AD57" s="1051"/>
      <c r="AE57" s="1057"/>
      <c r="AF57" s="1057"/>
      <c r="AG57" s="1057"/>
      <c r="AH57" s="1057"/>
      <c r="AI57" s="1057"/>
      <c r="AJ57" s="1057"/>
      <c r="AK57" s="1059"/>
      <c r="AL57" s="1051"/>
      <c r="AM57" s="1037"/>
      <c r="AN57" s="1037"/>
      <c r="AO57" s="1037"/>
      <c r="AP57" s="1037"/>
      <c r="AQ57" s="1037"/>
      <c r="AR57" s="1037"/>
      <c r="AS57" s="1038"/>
      <c r="AT57" s="996"/>
      <c r="AU57" s="1001"/>
      <c r="AV57" s="1001"/>
      <c r="AW57" s="997"/>
      <c r="AX57" s="1051"/>
      <c r="AY57" s="1038"/>
      <c r="AZ57" s="1051" t="s">
        <v>225</v>
      </c>
      <c r="BA57" s="1037" t="s">
        <v>225</v>
      </c>
      <c r="BB57" s="1038" t="s">
        <v>225</v>
      </c>
      <c r="BC57" s="1068" t="s">
        <v>225</v>
      </c>
      <c r="BD57" s="1051" t="s">
        <v>225</v>
      </c>
      <c r="BE57" s="1037" t="s">
        <v>225</v>
      </c>
      <c r="BF57" s="1038" t="s">
        <v>225</v>
      </c>
      <c r="BG57" s="1057"/>
      <c r="BH57" s="1037"/>
      <c r="BI57" s="1037" t="s">
        <v>225</v>
      </c>
      <c r="BJ57" s="1037" t="s">
        <v>225</v>
      </c>
      <c r="BK57" s="1037" t="s">
        <v>225</v>
      </c>
      <c r="BL57" s="1037" t="s">
        <v>225</v>
      </c>
      <c r="BM57" s="1037" t="s">
        <v>225</v>
      </c>
      <c r="BN57" s="1037" t="s">
        <v>225</v>
      </c>
      <c r="BO57" s="1037" t="s">
        <v>225</v>
      </c>
      <c r="BP57" s="1037"/>
      <c r="BQ57" s="1037" t="s">
        <v>225</v>
      </c>
      <c r="BR57" s="1037" t="s">
        <v>225</v>
      </c>
      <c r="BS57" s="1037" t="s">
        <v>225</v>
      </c>
      <c r="BT57" s="1037" t="s">
        <v>225</v>
      </c>
      <c r="BU57" s="1037" t="s">
        <v>225</v>
      </c>
      <c r="BV57" s="1058" t="s">
        <v>225</v>
      </c>
      <c r="BW57" s="1058">
        <v>1</v>
      </c>
      <c r="BX57" s="1058"/>
      <c r="BY57" s="2190"/>
      <c r="BZ57" s="1058"/>
      <c r="CA57" s="1058"/>
      <c r="CB57" s="1058"/>
      <c r="CC57" s="1068"/>
      <c r="CD57" s="1064"/>
      <c r="CE57" s="1069"/>
      <c r="CF57" s="1059"/>
      <c r="CG57" s="1068">
        <v>0.44650000000000001</v>
      </c>
      <c r="CH57" s="1068"/>
      <c r="CI57" s="2323" t="s">
        <v>227</v>
      </c>
      <c r="CJ57" s="2324" t="s">
        <v>225</v>
      </c>
    </row>
    <row r="58" spans="2:88" ht="15.95" customHeight="1" x14ac:dyDescent="0.2">
      <c r="B58" s="1043"/>
      <c r="C58" s="1037"/>
      <c r="D58" s="1037">
        <v>936</v>
      </c>
      <c r="E58" s="1038">
        <v>937</v>
      </c>
      <c r="F58" s="1046"/>
      <c r="G58" s="1046">
        <v>410.71</v>
      </c>
      <c r="H58" s="1046">
        <v>402.65</v>
      </c>
      <c r="I58" s="1047"/>
      <c r="J58" s="1036"/>
      <c r="K58" s="1037"/>
      <c r="L58" s="1037"/>
      <c r="M58" s="1037"/>
      <c r="N58" s="1037"/>
      <c r="O58" s="1037"/>
      <c r="P58" s="1037"/>
      <c r="Q58" s="1037"/>
      <c r="R58" s="996"/>
      <c r="S58" s="996"/>
      <c r="T58" s="996"/>
      <c r="U58" s="997"/>
      <c r="V58" s="1051" t="s">
        <v>225</v>
      </c>
      <c r="W58" s="1037" t="s">
        <v>225</v>
      </c>
      <c r="X58" s="1037" t="s">
        <v>225</v>
      </c>
      <c r="Y58" s="1037" t="s">
        <v>225</v>
      </c>
      <c r="Z58" s="1037" t="s">
        <v>225</v>
      </c>
      <c r="AA58" s="1037" t="s">
        <v>225</v>
      </c>
      <c r="AB58" s="1037" t="s">
        <v>225</v>
      </c>
      <c r="AC58" s="1058" t="s">
        <v>225</v>
      </c>
      <c r="AD58" s="1051" t="s">
        <v>225</v>
      </c>
      <c r="AE58" s="1057" t="s">
        <v>225</v>
      </c>
      <c r="AF58" s="1057"/>
      <c r="AG58" s="1057" t="s">
        <v>225</v>
      </c>
      <c r="AH58" s="1057" t="s">
        <v>225</v>
      </c>
      <c r="AI58" s="1057" t="s">
        <v>225</v>
      </c>
      <c r="AJ58" s="1057" t="s">
        <v>225</v>
      </c>
      <c r="AK58" s="1059" t="s">
        <v>225</v>
      </c>
      <c r="AL58" s="1051" t="s">
        <v>225</v>
      </c>
      <c r="AM58" s="1037" t="s">
        <v>225</v>
      </c>
      <c r="AN58" s="1037" t="s">
        <v>225</v>
      </c>
      <c r="AO58" s="1037" t="s">
        <v>225</v>
      </c>
      <c r="AP58" s="1037" t="s">
        <v>225</v>
      </c>
      <c r="AQ58" s="1037" t="s">
        <v>225</v>
      </c>
      <c r="AR58" s="1037" t="s">
        <v>225</v>
      </c>
      <c r="AS58" s="1038" t="s">
        <v>225</v>
      </c>
      <c r="AT58" s="996"/>
      <c r="AU58" s="1001"/>
      <c r="AV58" s="1001"/>
      <c r="AW58" s="997"/>
      <c r="AX58" s="1051" t="s">
        <v>225</v>
      </c>
      <c r="AY58" s="1038" t="s">
        <v>225</v>
      </c>
      <c r="AZ58" s="1051"/>
      <c r="BA58" s="1037"/>
      <c r="BB58" s="1038"/>
      <c r="BC58" s="1068" t="s">
        <v>225</v>
      </c>
      <c r="BD58" s="1051"/>
      <c r="BE58" s="1037"/>
      <c r="BF58" s="1038"/>
      <c r="BG58" s="1057"/>
      <c r="BH58" s="1037"/>
      <c r="BI58" s="1037"/>
      <c r="BJ58" s="1037" t="s">
        <v>225</v>
      </c>
      <c r="BK58" s="1037"/>
      <c r="BL58" s="1037"/>
      <c r="BM58" s="1037"/>
      <c r="BN58" s="1037"/>
      <c r="BO58" s="1037"/>
      <c r="BP58" s="1037"/>
      <c r="BQ58" s="1037"/>
      <c r="BR58" s="1037"/>
      <c r="BS58" s="1037"/>
      <c r="BT58" s="1037"/>
      <c r="BU58" s="1037"/>
      <c r="BV58" s="1058"/>
      <c r="BW58" s="1058"/>
      <c r="BX58" s="1058"/>
      <c r="BY58" s="2190"/>
      <c r="BZ58" s="1058"/>
      <c r="CA58" s="1058"/>
      <c r="CB58" s="1058"/>
      <c r="CC58" s="1068" t="s">
        <v>225</v>
      </c>
      <c r="CD58" s="1064"/>
      <c r="CE58" s="1069"/>
      <c r="CF58" s="1059"/>
      <c r="CG58" s="1068"/>
      <c r="CH58" s="1068"/>
      <c r="CI58" s="2323" t="s">
        <v>661</v>
      </c>
      <c r="CJ58" s="2324"/>
    </row>
    <row r="59" spans="2:88" ht="15.95" customHeight="1" thickBot="1" x14ac:dyDescent="0.25">
      <c r="B59" s="1042" t="s">
        <v>287</v>
      </c>
      <c r="C59" s="1040" t="s">
        <v>200</v>
      </c>
      <c r="D59" s="1040">
        <v>937</v>
      </c>
      <c r="E59" s="1041"/>
      <c r="F59" s="1048">
        <v>414.8</v>
      </c>
      <c r="G59" s="1048">
        <v>402.35</v>
      </c>
      <c r="H59" s="1048"/>
      <c r="I59" s="1049"/>
      <c r="J59" s="1039"/>
      <c r="K59" s="1040"/>
      <c r="L59" s="1040"/>
      <c r="M59" s="1040"/>
      <c r="N59" s="1040"/>
      <c r="O59" s="1040"/>
      <c r="P59" s="1040"/>
      <c r="Q59" s="1040"/>
      <c r="R59" s="1004"/>
      <c r="S59" s="1004"/>
      <c r="T59" s="1004"/>
      <c r="U59" s="1005"/>
      <c r="V59" s="1052"/>
      <c r="W59" s="1040"/>
      <c r="X59" s="1040"/>
      <c r="Y59" s="1040"/>
      <c r="Z59" s="1040"/>
      <c r="AA59" s="1040"/>
      <c r="AB59" s="1040"/>
      <c r="AC59" s="1061"/>
      <c r="AD59" s="1052"/>
      <c r="AE59" s="1060"/>
      <c r="AF59" s="1060"/>
      <c r="AG59" s="1060"/>
      <c r="AH59" s="1060"/>
      <c r="AI59" s="1060"/>
      <c r="AJ59" s="1060"/>
      <c r="AK59" s="1062"/>
      <c r="AL59" s="1052"/>
      <c r="AM59" s="1040"/>
      <c r="AN59" s="1040"/>
      <c r="AO59" s="1040"/>
      <c r="AP59" s="1040"/>
      <c r="AQ59" s="1040"/>
      <c r="AR59" s="1040"/>
      <c r="AS59" s="1041"/>
      <c r="AT59" s="1004"/>
      <c r="AU59" s="1007"/>
      <c r="AV59" s="1007"/>
      <c r="AW59" s="1005"/>
      <c r="AX59" s="1052"/>
      <c r="AY59" s="1041"/>
      <c r="AZ59" s="1052" t="s">
        <v>225</v>
      </c>
      <c r="BA59" s="1040" t="s">
        <v>225</v>
      </c>
      <c r="BB59" s="1041" t="s">
        <v>225</v>
      </c>
      <c r="BC59" s="1070" t="s">
        <v>225</v>
      </c>
      <c r="BD59" s="1052" t="s">
        <v>225</v>
      </c>
      <c r="BE59" s="1040" t="s">
        <v>225</v>
      </c>
      <c r="BF59" s="1041" t="s">
        <v>225</v>
      </c>
      <c r="BG59" s="1060"/>
      <c r="BH59" s="1040"/>
      <c r="BI59" s="1040" t="s">
        <v>225</v>
      </c>
      <c r="BJ59" s="1040" t="s">
        <v>225</v>
      </c>
      <c r="BK59" s="1040" t="s">
        <v>225</v>
      </c>
      <c r="BL59" s="1040" t="s">
        <v>225</v>
      </c>
      <c r="BM59" s="1040" t="s">
        <v>225</v>
      </c>
      <c r="BN59" s="1040" t="s">
        <v>225</v>
      </c>
      <c r="BO59" s="1040">
        <v>1</v>
      </c>
      <c r="BP59" s="1040"/>
      <c r="BQ59" s="1040" t="s">
        <v>225</v>
      </c>
      <c r="BR59" s="1040" t="s">
        <v>225</v>
      </c>
      <c r="BS59" s="1040" t="s">
        <v>225</v>
      </c>
      <c r="BT59" s="1040" t="s">
        <v>225</v>
      </c>
      <c r="BU59" s="1040" t="s">
        <v>225</v>
      </c>
      <c r="BV59" s="1061" t="s">
        <v>225</v>
      </c>
      <c r="BW59" s="1061"/>
      <c r="BX59" s="1061"/>
      <c r="BY59" s="2193"/>
      <c r="BZ59" s="1061"/>
      <c r="CA59" s="1061"/>
      <c r="CB59" s="1061">
        <v>1</v>
      </c>
      <c r="CC59" s="1070"/>
      <c r="CD59" s="1063"/>
      <c r="CE59" s="1071"/>
      <c r="CF59" s="1062"/>
      <c r="CG59" s="1070" t="s">
        <v>225</v>
      </c>
      <c r="CH59" s="1070"/>
      <c r="CI59" s="2333" t="s">
        <v>659</v>
      </c>
      <c r="CJ59" s="2334" t="s">
        <v>225</v>
      </c>
    </row>
    <row r="60" spans="2:88" ht="15.95" customHeight="1" x14ac:dyDescent="0.2">
      <c r="B60" s="1043"/>
      <c r="C60" s="1037"/>
      <c r="D60" s="1037">
        <v>937</v>
      </c>
      <c r="E60" s="1038">
        <v>938</v>
      </c>
      <c r="F60" s="1046"/>
      <c r="G60" s="1046">
        <v>402.35</v>
      </c>
      <c r="H60" s="1046">
        <v>389.94</v>
      </c>
      <c r="I60" s="1047"/>
      <c r="J60" s="1036"/>
      <c r="K60" s="1037"/>
      <c r="L60" s="1037"/>
      <c r="M60" s="1037"/>
      <c r="N60" s="1037"/>
      <c r="O60" s="1037"/>
      <c r="P60" s="1037"/>
      <c r="Q60" s="1037"/>
      <c r="R60" s="990"/>
      <c r="S60" s="990"/>
      <c r="T60" s="990"/>
      <c r="U60" s="991"/>
      <c r="V60" s="1053" t="s">
        <v>225</v>
      </c>
      <c r="W60" s="1034" t="s">
        <v>225</v>
      </c>
      <c r="X60" s="1034" t="s">
        <v>225</v>
      </c>
      <c r="Y60" s="1034" t="s">
        <v>225</v>
      </c>
      <c r="Z60" s="1034" t="s">
        <v>225</v>
      </c>
      <c r="AA60" s="1034" t="s">
        <v>225</v>
      </c>
      <c r="AB60" s="1034" t="s">
        <v>225</v>
      </c>
      <c r="AC60" s="1055" t="s">
        <v>225</v>
      </c>
      <c r="AD60" s="1053" t="s">
        <v>225</v>
      </c>
      <c r="AE60" s="1054" t="s">
        <v>225</v>
      </c>
      <c r="AF60" s="1054"/>
      <c r="AG60" s="1054" t="s">
        <v>225</v>
      </c>
      <c r="AH60" s="1054" t="s">
        <v>225</v>
      </c>
      <c r="AI60" s="1057" t="s">
        <v>225</v>
      </c>
      <c r="AJ60" s="1054" t="s">
        <v>225</v>
      </c>
      <c r="AK60" s="1056" t="s">
        <v>225</v>
      </c>
      <c r="AL60" s="1053" t="s">
        <v>225</v>
      </c>
      <c r="AM60" s="1034" t="s">
        <v>225</v>
      </c>
      <c r="AN60" s="1034" t="s">
        <v>225</v>
      </c>
      <c r="AO60" s="1034" t="s">
        <v>225</v>
      </c>
      <c r="AP60" s="1034" t="s">
        <v>225</v>
      </c>
      <c r="AQ60" s="1034" t="s">
        <v>225</v>
      </c>
      <c r="AR60" s="1034" t="s">
        <v>225</v>
      </c>
      <c r="AS60" s="1035" t="s">
        <v>225</v>
      </c>
      <c r="AT60" s="990"/>
      <c r="AU60" s="995"/>
      <c r="AV60" s="995"/>
      <c r="AW60" s="991"/>
      <c r="AX60" s="1051" t="s">
        <v>225</v>
      </c>
      <c r="AY60" s="1038" t="s">
        <v>225</v>
      </c>
      <c r="AZ60" s="1051"/>
      <c r="BA60" s="1037"/>
      <c r="BB60" s="1038"/>
      <c r="BC60" s="1068" t="s">
        <v>225</v>
      </c>
      <c r="BD60" s="1051"/>
      <c r="BE60" s="1037"/>
      <c r="BF60" s="1038"/>
      <c r="BG60" s="1057"/>
      <c r="BH60" s="1037"/>
      <c r="BI60" s="1037"/>
      <c r="BJ60" s="1037" t="s">
        <v>225</v>
      </c>
      <c r="BK60" s="1037"/>
      <c r="BL60" s="1037"/>
      <c r="BM60" s="1037"/>
      <c r="BN60" s="1037"/>
      <c r="BO60" s="1037"/>
      <c r="BP60" s="1037"/>
      <c r="BQ60" s="1037"/>
      <c r="BR60" s="1037"/>
      <c r="BS60" s="1037"/>
      <c r="BT60" s="1037"/>
      <c r="BU60" s="1037"/>
      <c r="BV60" s="1058"/>
      <c r="BW60" s="1058"/>
      <c r="BX60" s="1058"/>
      <c r="BY60" s="2190"/>
      <c r="BZ60" s="1058"/>
      <c r="CA60" s="1058"/>
      <c r="CB60" s="1058"/>
      <c r="CC60" s="1068" t="s">
        <v>225</v>
      </c>
      <c r="CD60" s="1064"/>
      <c r="CE60" s="1069"/>
      <c r="CF60" s="1059"/>
      <c r="CG60" s="1068"/>
      <c r="CH60" s="1068"/>
      <c r="CI60" s="2323" t="s">
        <v>661</v>
      </c>
      <c r="CJ60" s="2324"/>
    </row>
    <row r="61" spans="2:88" ht="15.95" customHeight="1" x14ac:dyDescent="0.2">
      <c r="B61" s="1043" t="s">
        <v>288</v>
      </c>
      <c r="C61" s="1037" t="s">
        <v>200</v>
      </c>
      <c r="D61" s="1037">
        <v>939</v>
      </c>
      <c r="E61" s="1038"/>
      <c r="F61" s="1046">
        <v>416.75</v>
      </c>
      <c r="G61" s="1046">
        <v>412.99</v>
      </c>
      <c r="H61" s="1046"/>
      <c r="I61" s="1047"/>
      <c r="J61" s="1036"/>
      <c r="K61" s="1037"/>
      <c r="L61" s="1037"/>
      <c r="M61" s="1037"/>
      <c r="N61" s="1037"/>
      <c r="O61" s="1037"/>
      <c r="P61" s="1037"/>
      <c r="Q61" s="1037"/>
      <c r="R61" s="996"/>
      <c r="S61" s="996"/>
      <c r="T61" s="996"/>
      <c r="U61" s="997"/>
      <c r="V61" s="1051"/>
      <c r="W61" s="1037"/>
      <c r="X61" s="1037"/>
      <c r="Y61" s="1037"/>
      <c r="Z61" s="1037"/>
      <c r="AA61" s="1037"/>
      <c r="AB61" s="1037"/>
      <c r="AC61" s="1058"/>
      <c r="AD61" s="1051"/>
      <c r="AE61" s="1057"/>
      <c r="AF61" s="1057"/>
      <c r="AG61" s="1057"/>
      <c r="AH61" s="1057"/>
      <c r="AI61" s="1057"/>
      <c r="AJ61" s="1057"/>
      <c r="AK61" s="1059"/>
      <c r="AL61" s="1051"/>
      <c r="AM61" s="1037"/>
      <c r="AN61" s="1037"/>
      <c r="AO61" s="1037"/>
      <c r="AP61" s="1037"/>
      <c r="AQ61" s="1037"/>
      <c r="AR61" s="1037"/>
      <c r="AS61" s="1038"/>
      <c r="AT61" s="996"/>
      <c r="AU61" s="1001"/>
      <c r="AV61" s="1001"/>
      <c r="AW61" s="997"/>
      <c r="AX61" s="1051"/>
      <c r="AY61" s="1038"/>
      <c r="AZ61" s="1051"/>
      <c r="BA61" s="1037" t="s">
        <v>225</v>
      </c>
      <c r="BB61" s="1038" t="s">
        <v>225</v>
      </c>
      <c r="BC61" s="1068" t="s">
        <v>225</v>
      </c>
      <c r="BD61" s="1051" t="s">
        <v>225</v>
      </c>
      <c r="BE61" s="1037" t="s">
        <v>225</v>
      </c>
      <c r="BF61" s="1038" t="s">
        <v>225</v>
      </c>
      <c r="BG61" s="1057"/>
      <c r="BH61" s="1037"/>
      <c r="BI61" s="1037" t="s">
        <v>225</v>
      </c>
      <c r="BJ61" s="1037" t="s">
        <v>225</v>
      </c>
      <c r="BK61" s="1037" t="s">
        <v>225</v>
      </c>
      <c r="BL61" s="1037" t="s">
        <v>225</v>
      </c>
      <c r="BM61" s="1037" t="s">
        <v>225</v>
      </c>
      <c r="BN61" s="1037" t="s">
        <v>225</v>
      </c>
      <c r="BO61" s="1037" t="s">
        <v>225</v>
      </c>
      <c r="BP61" s="1037"/>
      <c r="BQ61" s="1037" t="s">
        <v>225</v>
      </c>
      <c r="BR61" s="1037" t="s">
        <v>225</v>
      </c>
      <c r="BS61" s="1037" t="s">
        <v>225</v>
      </c>
      <c r="BT61" s="1037">
        <v>1</v>
      </c>
      <c r="BU61" s="1037" t="s">
        <v>225</v>
      </c>
      <c r="BV61" s="1058" t="s">
        <v>225</v>
      </c>
      <c r="BW61" s="1058">
        <v>1</v>
      </c>
      <c r="BX61" s="1058">
        <v>1</v>
      </c>
      <c r="BY61" s="2190"/>
      <c r="BZ61" s="1058"/>
      <c r="CA61" s="1058"/>
      <c r="CB61" s="1058"/>
      <c r="CC61" s="1068"/>
      <c r="CD61" s="1064"/>
      <c r="CE61" s="1069"/>
      <c r="CF61" s="1059"/>
      <c r="CG61" s="1068" t="s">
        <v>225</v>
      </c>
      <c r="CH61" s="1068"/>
      <c r="CI61" s="2323" t="s">
        <v>243</v>
      </c>
      <c r="CJ61" s="2324" t="s">
        <v>225</v>
      </c>
    </row>
    <row r="62" spans="2:88" ht="15.95" customHeight="1" x14ac:dyDescent="0.2">
      <c r="B62" s="1043"/>
      <c r="C62" s="1037"/>
      <c r="D62" s="1037">
        <v>939</v>
      </c>
      <c r="E62" s="1038">
        <v>940</v>
      </c>
      <c r="F62" s="1046"/>
      <c r="G62" s="1046">
        <v>412.99</v>
      </c>
      <c r="H62" s="1046">
        <v>412.62</v>
      </c>
      <c r="I62" s="1047"/>
      <c r="J62" s="1036"/>
      <c r="K62" s="1037"/>
      <c r="L62" s="1037"/>
      <c r="M62" s="1037"/>
      <c r="N62" s="1037"/>
      <c r="O62" s="1037"/>
      <c r="P62" s="1037"/>
      <c r="Q62" s="1037"/>
      <c r="R62" s="996"/>
      <c r="S62" s="996"/>
      <c r="T62" s="996"/>
      <c r="U62" s="997"/>
      <c r="V62" s="1051" t="s">
        <v>225</v>
      </c>
      <c r="W62" s="1037" t="s">
        <v>225</v>
      </c>
      <c r="X62" s="1037" t="s">
        <v>225</v>
      </c>
      <c r="Y62" s="1037" t="s">
        <v>225</v>
      </c>
      <c r="Z62" s="1037" t="s">
        <v>225</v>
      </c>
      <c r="AA62" s="1037" t="s">
        <v>225</v>
      </c>
      <c r="AB62" s="1037" t="s">
        <v>225</v>
      </c>
      <c r="AC62" s="1058" t="s">
        <v>225</v>
      </c>
      <c r="AD62" s="1051" t="s">
        <v>225</v>
      </c>
      <c r="AE62" s="1057"/>
      <c r="AF62" s="1057" t="s">
        <v>225</v>
      </c>
      <c r="AG62" s="1057" t="s">
        <v>225</v>
      </c>
      <c r="AH62" s="1057" t="s">
        <v>225</v>
      </c>
      <c r="AI62" s="1057" t="s">
        <v>225</v>
      </c>
      <c r="AJ62" s="1057" t="s">
        <v>225</v>
      </c>
      <c r="AK62" s="1059" t="s">
        <v>225</v>
      </c>
      <c r="AL62" s="1051" t="s">
        <v>225</v>
      </c>
      <c r="AM62" s="1037" t="s">
        <v>225</v>
      </c>
      <c r="AN62" s="1037" t="s">
        <v>225</v>
      </c>
      <c r="AO62" s="1037" t="s">
        <v>225</v>
      </c>
      <c r="AP62" s="1037" t="s">
        <v>225</v>
      </c>
      <c r="AQ62" s="1037" t="s">
        <v>225</v>
      </c>
      <c r="AR62" s="1037" t="s">
        <v>225</v>
      </c>
      <c r="AS62" s="1038" t="s">
        <v>225</v>
      </c>
      <c r="AT62" s="996"/>
      <c r="AU62" s="1001"/>
      <c r="AV62" s="1001"/>
      <c r="AW62" s="997"/>
      <c r="AX62" s="1051" t="s">
        <v>225</v>
      </c>
      <c r="AY62" s="1038" t="s">
        <v>225</v>
      </c>
      <c r="AZ62" s="1051"/>
      <c r="BA62" s="1037"/>
      <c r="BB62" s="1038"/>
      <c r="BC62" s="1068" t="s">
        <v>225</v>
      </c>
      <c r="BD62" s="1051"/>
      <c r="BE62" s="1037"/>
      <c r="BF62" s="1038"/>
      <c r="BG62" s="1057"/>
      <c r="BH62" s="1037"/>
      <c r="BI62" s="1037"/>
      <c r="BJ62" s="1037" t="s">
        <v>225</v>
      </c>
      <c r="BK62" s="1037"/>
      <c r="BL62" s="1037"/>
      <c r="BM62" s="1037"/>
      <c r="BN62" s="1037"/>
      <c r="BO62" s="1037"/>
      <c r="BP62" s="1037"/>
      <c r="BQ62" s="1037"/>
      <c r="BR62" s="1037"/>
      <c r="BS62" s="1037"/>
      <c r="BT62" s="1037"/>
      <c r="BU62" s="1037"/>
      <c r="BV62" s="1058"/>
      <c r="BW62" s="1058"/>
      <c r="BX62" s="1058"/>
      <c r="BY62" s="2190"/>
      <c r="BZ62" s="1058"/>
      <c r="CA62" s="1058"/>
      <c r="CB62" s="1058"/>
      <c r="CC62" s="1068" t="s">
        <v>225</v>
      </c>
      <c r="CD62" s="1064"/>
      <c r="CE62" s="1069"/>
      <c r="CF62" s="1059"/>
      <c r="CG62" s="1068"/>
      <c r="CH62" s="1068"/>
      <c r="CI62" s="2323" t="s">
        <v>660</v>
      </c>
      <c r="CJ62" s="2324"/>
    </row>
    <row r="63" spans="2:88" ht="15.95" customHeight="1" x14ac:dyDescent="0.2">
      <c r="B63" s="1043"/>
      <c r="C63" s="1037"/>
      <c r="D63" s="1037"/>
      <c r="E63" s="1038"/>
      <c r="F63" s="1046"/>
      <c r="G63" s="1046"/>
      <c r="H63" s="1046"/>
      <c r="I63" s="1047"/>
      <c r="J63" s="1036"/>
      <c r="K63" s="1037"/>
      <c r="L63" s="1037"/>
      <c r="M63" s="1037"/>
      <c r="N63" s="1037"/>
      <c r="O63" s="1037"/>
      <c r="P63" s="1037"/>
      <c r="Q63" s="1037"/>
      <c r="R63" s="996"/>
      <c r="S63" s="996"/>
      <c r="T63" s="996"/>
      <c r="U63" s="997"/>
      <c r="V63" s="1051"/>
      <c r="W63" s="1037"/>
      <c r="X63" s="1037"/>
      <c r="Y63" s="1037"/>
      <c r="Z63" s="1037"/>
      <c r="AA63" s="1037"/>
      <c r="AB63" s="1037"/>
      <c r="AC63" s="1058"/>
      <c r="AD63" s="1051"/>
      <c r="AE63" s="1057"/>
      <c r="AF63" s="1057"/>
      <c r="AG63" s="1057"/>
      <c r="AH63" s="1057"/>
      <c r="AI63" s="1057"/>
      <c r="AJ63" s="1057"/>
      <c r="AK63" s="1059"/>
      <c r="AL63" s="1051"/>
      <c r="AM63" s="1037"/>
      <c r="AN63" s="1037"/>
      <c r="AO63" s="1037"/>
      <c r="AP63" s="1037"/>
      <c r="AQ63" s="1037"/>
      <c r="AR63" s="1037"/>
      <c r="AS63" s="1038"/>
      <c r="AT63" s="996"/>
      <c r="AU63" s="1001"/>
      <c r="AV63" s="1001"/>
      <c r="AW63" s="997"/>
      <c r="AX63" s="1051"/>
      <c r="AY63" s="1038"/>
      <c r="AZ63" s="1051"/>
      <c r="BA63" s="1037"/>
      <c r="BB63" s="1038"/>
      <c r="BC63" s="1068" t="s">
        <v>225</v>
      </c>
      <c r="BD63" s="1051"/>
      <c r="BE63" s="1037"/>
      <c r="BF63" s="1038"/>
      <c r="BG63" s="1057"/>
      <c r="BH63" s="1037"/>
      <c r="BI63" s="1037"/>
      <c r="BJ63" s="1037" t="s">
        <v>225</v>
      </c>
      <c r="BK63" s="1037"/>
      <c r="BL63" s="1037"/>
      <c r="BM63" s="1037"/>
      <c r="BN63" s="1037"/>
      <c r="BO63" s="1037"/>
      <c r="BP63" s="1037"/>
      <c r="BQ63" s="1037"/>
      <c r="BR63" s="1037"/>
      <c r="BS63" s="1037"/>
      <c r="BT63" s="1037"/>
      <c r="BU63" s="1037"/>
      <c r="BV63" s="1058"/>
      <c r="BW63" s="1058"/>
      <c r="BX63" s="1058"/>
      <c r="BY63" s="2190"/>
      <c r="BZ63" s="1058"/>
      <c r="CA63" s="1058"/>
      <c r="CB63" s="1058"/>
      <c r="CC63" s="1068"/>
      <c r="CD63" s="1064"/>
      <c r="CE63" s="1069"/>
      <c r="CF63" s="1059"/>
      <c r="CG63" s="1068"/>
      <c r="CH63" s="1068"/>
      <c r="CI63" s="2323"/>
      <c r="CJ63" s="2324"/>
    </row>
    <row r="64" spans="2:88" ht="15.95" customHeight="1" thickBot="1" x14ac:dyDescent="0.25">
      <c r="B64" s="1042"/>
      <c r="C64" s="1040"/>
      <c r="D64" s="1040"/>
      <c r="E64" s="1041"/>
      <c r="F64" s="1048"/>
      <c r="G64" s="1048"/>
      <c r="H64" s="1048"/>
      <c r="I64" s="1049"/>
      <c r="J64" s="1039"/>
      <c r="K64" s="1040"/>
      <c r="L64" s="1040"/>
      <c r="M64" s="1040"/>
      <c r="N64" s="1040"/>
      <c r="O64" s="1040"/>
      <c r="P64" s="1040"/>
      <c r="Q64" s="1040"/>
      <c r="R64" s="1004"/>
      <c r="S64" s="1004"/>
      <c r="T64" s="1004"/>
      <c r="U64" s="1005"/>
      <c r="V64" s="1052"/>
      <c r="W64" s="1040"/>
      <c r="X64" s="1040"/>
      <c r="Y64" s="1040"/>
      <c r="Z64" s="1040"/>
      <c r="AA64" s="1040"/>
      <c r="AB64" s="1040"/>
      <c r="AC64" s="1061"/>
      <c r="AD64" s="1052"/>
      <c r="AE64" s="1060"/>
      <c r="AF64" s="1060"/>
      <c r="AG64" s="1060"/>
      <c r="AH64" s="1060"/>
      <c r="AI64" s="1060"/>
      <c r="AJ64" s="1060"/>
      <c r="AK64" s="1062"/>
      <c r="AL64" s="1052"/>
      <c r="AM64" s="1040"/>
      <c r="AN64" s="1040"/>
      <c r="AO64" s="1040"/>
      <c r="AP64" s="1040"/>
      <c r="AQ64" s="1040"/>
      <c r="AR64" s="1040"/>
      <c r="AS64" s="1041"/>
      <c r="AT64" s="1004"/>
      <c r="AU64" s="1007"/>
      <c r="AV64" s="1007"/>
      <c r="AW64" s="1005"/>
      <c r="AX64" s="1052"/>
      <c r="AY64" s="1041"/>
      <c r="AZ64" s="1052"/>
      <c r="BA64" s="1040"/>
      <c r="BB64" s="1041"/>
      <c r="BC64" s="1070" t="s">
        <v>225</v>
      </c>
      <c r="BD64" s="1052"/>
      <c r="BE64" s="1040"/>
      <c r="BF64" s="1041"/>
      <c r="BG64" s="1060"/>
      <c r="BH64" s="1040"/>
      <c r="BI64" s="1040"/>
      <c r="BJ64" s="1040" t="s">
        <v>225</v>
      </c>
      <c r="BK64" s="1040"/>
      <c r="BL64" s="1040"/>
      <c r="BM64" s="1040"/>
      <c r="BN64" s="1040"/>
      <c r="BO64" s="1040"/>
      <c r="BP64" s="1040"/>
      <c r="BQ64" s="1040"/>
      <c r="BR64" s="1040"/>
      <c r="BS64" s="1040"/>
      <c r="BT64" s="1040"/>
      <c r="BU64" s="1040"/>
      <c r="BV64" s="1061"/>
      <c r="BW64" s="1061"/>
      <c r="BX64" s="1061"/>
      <c r="BY64" s="2193"/>
      <c r="BZ64" s="1061"/>
      <c r="CA64" s="1061"/>
      <c r="CB64" s="1061"/>
      <c r="CC64" s="1070"/>
      <c r="CD64" s="1063"/>
      <c r="CE64" s="1071"/>
      <c r="CF64" s="1062"/>
      <c r="CG64" s="1062"/>
      <c r="CH64" s="1070"/>
      <c r="CI64" s="2333"/>
      <c r="CJ64" s="2334"/>
    </row>
    <row r="65" spans="1:88" ht="15.95" customHeight="1" thickBot="1" x14ac:dyDescent="0.3">
      <c r="B65" s="892" t="s">
        <v>68</v>
      </c>
      <c r="C65" s="893"/>
      <c r="D65" s="893"/>
      <c r="E65" s="894"/>
      <c r="F65" s="895"/>
      <c r="G65" s="895"/>
      <c r="H65" s="895"/>
      <c r="I65" s="896"/>
      <c r="J65" s="911">
        <f>SUM(J15:J64)</f>
        <v>0</v>
      </c>
      <c r="K65" s="911">
        <f t="shared" ref="K65:BU65" si="0">SUM(K15:K64)</f>
        <v>0</v>
      </c>
      <c r="L65" s="911">
        <f t="shared" si="0"/>
        <v>0</v>
      </c>
      <c r="M65" s="911">
        <f t="shared" si="0"/>
        <v>0</v>
      </c>
      <c r="N65" s="911">
        <f t="shared" si="0"/>
        <v>0</v>
      </c>
      <c r="O65" s="911">
        <f t="shared" si="0"/>
        <v>0</v>
      </c>
      <c r="P65" s="911">
        <f t="shared" si="0"/>
        <v>0</v>
      </c>
      <c r="Q65" s="911">
        <f t="shared" si="0"/>
        <v>0</v>
      </c>
      <c r="R65" s="911">
        <f t="shared" si="0"/>
        <v>0</v>
      </c>
      <c r="S65" s="911">
        <f t="shared" si="0"/>
        <v>0</v>
      </c>
      <c r="T65" s="911">
        <f t="shared" si="0"/>
        <v>0</v>
      </c>
      <c r="U65" s="911">
        <f t="shared" si="0"/>
        <v>0</v>
      </c>
      <c r="V65" s="911">
        <f t="shared" si="0"/>
        <v>0</v>
      </c>
      <c r="W65" s="911">
        <f t="shared" si="0"/>
        <v>0</v>
      </c>
      <c r="X65" s="911">
        <f t="shared" si="0"/>
        <v>0</v>
      </c>
      <c r="Y65" s="911">
        <f t="shared" si="0"/>
        <v>0</v>
      </c>
      <c r="Z65" s="911">
        <f t="shared" si="0"/>
        <v>0</v>
      </c>
      <c r="AA65" s="911">
        <f>SUM(AA15:AA64)</f>
        <v>0</v>
      </c>
      <c r="AB65" s="911">
        <f t="shared" si="0"/>
        <v>0</v>
      </c>
      <c r="AC65" s="911">
        <f t="shared" si="0"/>
        <v>0</v>
      </c>
      <c r="AD65" s="911">
        <f t="shared" si="0"/>
        <v>0</v>
      </c>
      <c r="AE65" s="911">
        <f t="shared" si="0"/>
        <v>160</v>
      </c>
      <c r="AF65" s="911">
        <f t="shared" si="0"/>
        <v>32</v>
      </c>
      <c r="AG65" s="911">
        <f t="shared" si="0"/>
        <v>0</v>
      </c>
      <c r="AH65" s="911">
        <f t="shared" si="0"/>
        <v>0</v>
      </c>
      <c r="AI65" s="911">
        <f t="shared" si="0"/>
        <v>0</v>
      </c>
      <c r="AJ65" s="911">
        <f t="shared" si="0"/>
        <v>0</v>
      </c>
      <c r="AK65" s="911">
        <f t="shared" si="0"/>
        <v>0</v>
      </c>
      <c r="AL65" s="911">
        <f t="shared" si="0"/>
        <v>0</v>
      </c>
      <c r="AM65" s="911">
        <f t="shared" si="0"/>
        <v>0</v>
      </c>
      <c r="AN65" s="911">
        <f t="shared" si="0"/>
        <v>0</v>
      </c>
      <c r="AO65" s="911">
        <f t="shared" si="0"/>
        <v>0</v>
      </c>
      <c r="AP65" s="911">
        <f t="shared" si="0"/>
        <v>0</v>
      </c>
      <c r="AQ65" s="911">
        <f t="shared" si="0"/>
        <v>0</v>
      </c>
      <c r="AR65" s="911">
        <f t="shared" si="0"/>
        <v>0</v>
      </c>
      <c r="AS65" s="911">
        <f t="shared" si="0"/>
        <v>0</v>
      </c>
      <c r="AT65" s="911">
        <f t="shared" si="0"/>
        <v>0</v>
      </c>
      <c r="AU65" s="911">
        <f t="shared" si="0"/>
        <v>0</v>
      </c>
      <c r="AV65" s="911">
        <f t="shared" si="0"/>
        <v>0</v>
      </c>
      <c r="AW65" s="911">
        <f t="shared" si="0"/>
        <v>0</v>
      </c>
      <c r="AX65" s="911">
        <f t="shared" si="0"/>
        <v>0</v>
      </c>
      <c r="AY65" s="911">
        <f t="shared" si="0"/>
        <v>0</v>
      </c>
      <c r="AZ65" s="911">
        <f t="shared" si="0"/>
        <v>7</v>
      </c>
      <c r="BA65" s="911">
        <f t="shared" si="0"/>
        <v>0.40000000000000036</v>
      </c>
      <c r="BB65" s="911">
        <f t="shared" si="0"/>
        <v>0</v>
      </c>
      <c r="BC65" s="911">
        <f t="shared" si="0"/>
        <v>3</v>
      </c>
      <c r="BD65" s="911">
        <f t="shared" si="0"/>
        <v>0</v>
      </c>
      <c r="BE65" s="911">
        <f t="shared" si="0"/>
        <v>2</v>
      </c>
      <c r="BF65" s="911">
        <f t="shared" si="0"/>
        <v>1</v>
      </c>
      <c r="BG65" s="911">
        <f t="shared" si="0"/>
        <v>0</v>
      </c>
      <c r="BH65" s="911">
        <f t="shared" si="0"/>
        <v>0</v>
      </c>
      <c r="BI65" s="911">
        <f t="shared" si="0"/>
        <v>0</v>
      </c>
      <c r="BJ65" s="911">
        <f t="shared" si="0"/>
        <v>0</v>
      </c>
      <c r="BK65" s="911">
        <f t="shared" si="0"/>
        <v>0</v>
      </c>
      <c r="BL65" s="911">
        <f t="shared" si="0"/>
        <v>4</v>
      </c>
      <c r="BM65" s="911">
        <f t="shared" si="0"/>
        <v>0</v>
      </c>
      <c r="BN65" s="911">
        <f t="shared" si="0"/>
        <v>0</v>
      </c>
      <c r="BO65" s="911">
        <f t="shared" si="0"/>
        <v>10</v>
      </c>
      <c r="BP65" s="911">
        <f t="shared" si="0"/>
        <v>0</v>
      </c>
      <c r="BQ65" s="911">
        <f t="shared" si="0"/>
        <v>0</v>
      </c>
      <c r="BR65" s="911">
        <f t="shared" si="0"/>
        <v>0</v>
      </c>
      <c r="BS65" s="911">
        <f t="shared" si="0"/>
        <v>0</v>
      </c>
      <c r="BT65" s="911">
        <f t="shared" si="0"/>
        <v>4</v>
      </c>
      <c r="BU65" s="911">
        <f t="shared" si="0"/>
        <v>0</v>
      </c>
      <c r="BV65" s="911">
        <f t="shared" ref="BV65:CB65" si="1">SUM(BV15:BV64)</f>
        <v>0</v>
      </c>
      <c r="BW65" s="911">
        <f>SUM(BW15:BW64)</f>
        <v>5</v>
      </c>
      <c r="BX65" s="911">
        <f t="shared" si="1"/>
        <v>4</v>
      </c>
      <c r="BY65" s="2176">
        <f t="shared" si="1"/>
        <v>0</v>
      </c>
      <c r="BZ65" s="911">
        <f t="shared" si="1"/>
        <v>0</v>
      </c>
      <c r="CA65" s="911">
        <f t="shared" si="1"/>
        <v>0</v>
      </c>
      <c r="CB65" s="911">
        <f t="shared" si="1"/>
        <v>6</v>
      </c>
      <c r="CC65" s="910"/>
      <c r="CD65" s="2350">
        <f>SUM(CE15:CE64)</f>
        <v>4.2</v>
      </c>
      <c r="CE65" s="2464"/>
      <c r="CF65" s="2465"/>
      <c r="CG65" s="909">
        <f>SUM(CG15:CG64)</f>
        <v>1.292</v>
      </c>
      <c r="CH65" s="908">
        <f>SUM(CH15:CH64)</f>
        <v>51</v>
      </c>
      <c r="CI65" s="2319"/>
      <c r="CJ65" s="2320"/>
    </row>
    <row r="66" spans="1:88" ht="14.25" customHeight="1" thickTop="1" x14ac:dyDescent="0.2">
      <c r="B66" s="897"/>
      <c r="C66" s="860"/>
      <c r="D66" s="860"/>
      <c r="E66" s="860"/>
      <c r="F66" s="860"/>
      <c r="G66" s="860"/>
      <c r="H66" s="860"/>
      <c r="I66" s="864"/>
      <c r="J66" s="865"/>
      <c r="K66" s="860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60"/>
      <c r="Y66" s="860"/>
      <c r="Z66" s="860"/>
      <c r="AA66" s="860"/>
      <c r="AB66" s="860"/>
      <c r="AC66" s="860"/>
      <c r="AD66" s="860"/>
      <c r="AE66" s="860"/>
      <c r="AF66" s="860"/>
      <c r="AG66" s="860"/>
      <c r="AH66" s="860"/>
      <c r="AI66" s="860"/>
      <c r="AJ66" s="860"/>
      <c r="AK66" s="860"/>
      <c r="AL66" s="860"/>
      <c r="AM66" s="860"/>
      <c r="AN66" s="860"/>
      <c r="AO66" s="860"/>
      <c r="AP66" s="860"/>
      <c r="AQ66" s="860"/>
      <c r="AR66" s="860"/>
      <c r="AS66" s="860"/>
      <c r="AT66" s="860"/>
      <c r="AU66" s="860"/>
      <c r="AV66" s="860"/>
      <c r="AW66" s="860"/>
      <c r="AX66" s="860"/>
      <c r="AY66" s="860"/>
      <c r="AZ66" s="860"/>
      <c r="BA66" s="860"/>
      <c r="BB66" s="860"/>
      <c r="BC66" s="860"/>
      <c r="BD66" s="860"/>
      <c r="BE66" s="860"/>
      <c r="BF66" s="860"/>
      <c r="BG66" s="860"/>
      <c r="BH66" s="860"/>
      <c r="BI66" s="860"/>
      <c r="BJ66" s="860"/>
      <c r="BK66" s="860"/>
      <c r="BL66" s="860"/>
      <c r="BM66" s="860"/>
      <c r="BN66" s="860"/>
      <c r="BO66" s="860"/>
      <c r="BP66" s="860"/>
      <c r="BQ66" s="860"/>
      <c r="BR66" s="860"/>
      <c r="BS66" s="860"/>
      <c r="BT66" s="860"/>
      <c r="BU66" s="860"/>
      <c r="BV66" s="860"/>
      <c r="BW66" s="860"/>
      <c r="BX66" s="860"/>
      <c r="BY66" s="2109"/>
      <c r="BZ66" s="860"/>
      <c r="CA66" s="860"/>
      <c r="CB66" s="860"/>
      <c r="CC66" s="860"/>
      <c r="CD66" s="860"/>
      <c r="CE66" s="860"/>
      <c r="CF66" s="860"/>
      <c r="CG66" s="860"/>
      <c r="CH66" s="860"/>
      <c r="CI66" s="898"/>
      <c r="CJ66" s="898"/>
    </row>
    <row r="67" spans="1:88" ht="50.1" hidden="1" customHeight="1" x14ac:dyDescent="0.2">
      <c r="A67" s="860"/>
      <c r="B67" s="897"/>
      <c r="C67" s="860"/>
      <c r="D67" s="860"/>
      <c r="E67" s="860"/>
      <c r="F67" s="860"/>
      <c r="G67" s="860"/>
      <c r="H67" s="860"/>
      <c r="I67" s="864"/>
      <c r="J67" s="865"/>
      <c r="K67" s="860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60"/>
      <c r="Y67" s="860"/>
      <c r="Z67" s="860"/>
      <c r="AA67" s="860"/>
      <c r="AB67" s="860"/>
      <c r="AC67" s="860"/>
      <c r="AD67" s="860"/>
      <c r="AE67" s="860"/>
      <c r="AF67" s="860"/>
      <c r="AG67" s="860"/>
      <c r="AH67" s="860"/>
      <c r="AI67" s="860"/>
      <c r="AJ67" s="860"/>
      <c r="AK67" s="860"/>
      <c r="AL67" s="860"/>
      <c r="AM67" s="860"/>
      <c r="AN67" s="860"/>
      <c r="AO67" s="860"/>
      <c r="AP67" s="860"/>
      <c r="AQ67" s="860"/>
      <c r="AR67" s="860"/>
      <c r="AS67" s="860"/>
      <c r="AT67" s="860"/>
      <c r="AU67" s="860"/>
      <c r="AV67" s="860"/>
      <c r="AW67" s="860"/>
      <c r="AX67" s="860"/>
      <c r="AY67" s="860"/>
      <c r="AZ67" s="860"/>
      <c r="BA67" s="860"/>
      <c r="BB67" s="860"/>
      <c r="BC67" s="860"/>
      <c r="BD67" s="860"/>
      <c r="BE67" s="860"/>
      <c r="BF67" s="860"/>
      <c r="BG67" s="860"/>
      <c r="BH67" s="860"/>
      <c r="BI67" s="860"/>
      <c r="BJ67" s="860"/>
      <c r="BK67" s="860"/>
      <c r="BL67" s="860"/>
      <c r="BM67" s="860"/>
      <c r="BN67" s="860"/>
      <c r="BO67" s="860"/>
      <c r="BP67" s="860"/>
      <c r="BQ67" s="860"/>
      <c r="BR67" s="860"/>
      <c r="BS67" s="860"/>
      <c r="BT67" s="860"/>
      <c r="BU67" s="860"/>
      <c r="BV67" s="860"/>
      <c r="BW67" s="860"/>
      <c r="BX67" s="860"/>
      <c r="BY67" s="2109"/>
      <c r="BZ67" s="860"/>
      <c r="CA67" s="860"/>
      <c r="CB67" s="860"/>
      <c r="CC67" s="860"/>
      <c r="CD67" s="860"/>
      <c r="CE67" s="860"/>
      <c r="CF67" s="860"/>
      <c r="CG67" s="860"/>
      <c r="CH67" s="860"/>
      <c r="CI67" s="899"/>
      <c r="CJ67" s="899"/>
    </row>
    <row r="68" spans="1:88" ht="75" hidden="1" customHeight="1" x14ac:dyDescent="0.2">
      <c r="A68" s="860"/>
      <c r="B68" s="900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903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904"/>
    </row>
    <row r="72" spans="1:88" ht="12.75" hidden="1" customHeight="1" x14ac:dyDescent="0.2">
      <c r="CG72" s="859"/>
      <c r="CH72" s="860"/>
      <c r="CI72" s="860"/>
      <c r="CJ72" s="861"/>
    </row>
    <row r="73" spans="1:88" ht="12.75" hidden="1" customHeight="1" x14ac:dyDescent="0.2">
      <c r="CG73" s="860"/>
      <c r="CH73" s="860"/>
      <c r="CI73" s="860"/>
      <c r="CJ73" s="861"/>
    </row>
    <row r="74" spans="1:88" ht="12.75" hidden="1" customHeight="1" x14ac:dyDescent="0.2">
      <c r="CG74" s="860"/>
      <c r="CH74" s="860"/>
      <c r="CI74" s="860"/>
      <c r="CJ74" s="861"/>
    </row>
    <row r="75" spans="1:88" ht="13.5" hidden="1" customHeight="1" x14ac:dyDescent="0.2">
      <c r="CG75" s="860"/>
      <c r="CH75" s="860"/>
      <c r="CI75" s="860"/>
      <c r="CJ75" s="861"/>
    </row>
    <row r="76" spans="1:88" s="867" customFormat="1" ht="132" hidden="1" customHeight="1" x14ac:dyDescent="0.2">
      <c r="A76" s="835"/>
      <c r="B76" s="901"/>
      <c r="C76" s="835"/>
      <c r="D76" s="835"/>
      <c r="E76" s="835"/>
      <c r="F76" s="835"/>
      <c r="G76" s="835"/>
      <c r="H76" s="835"/>
      <c r="I76" s="901"/>
      <c r="J76" s="902"/>
      <c r="K76" s="835"/>
      <c r="L76" s="835"/>
      <c r="M76" s="835"/>
      <c r="N76" s="835"/>
      <c r="O76" s="835"/>
      <c r="P76" s="835"/>
      <c r="Q76" s="835"/>
      <c r="R76" s="835"/>
      <c r="S76" s="835"/>
      <c r="T76" s="835"/>
      <c r="U76" s="835"/>
      <c r="V76" s="835"/>
      <c r="W76" s="835"/>
      <c r="X76" s="835"/>
      <c r="Y76" s="835"/>
      <c r="Z76" s="835"/>
      <c r="AA76" s="835"/>
      <c r="AB76" s="835"/>
      <c r="AC76" s="835"/>
      <c r="AD76" s="835"/>
      <c r="AE76" s="835"/>
      <c r="AF76" s="835"/>
      <c r="AG76" s="835"/>
      <c r="AH76" s="835"/>
      <c r="AI76" s="835"/>
      <c r="AJ76" s="835"/>
      <c r="AK76" s="835"/>
      <c r="AL76" s="835"/>
      <c r="AM76" s="835"/>
      <c r="AN76" s="835"/>
      <c r="AO76" s="835"/>
      <c r="AP76" s="835"/>
      <c r="AQ76" s="835"/>
      <c r="AR76" s="835"/>
      <c r="AS76" s="835"/>
      <c r="AT76" s="835"/>
      <c r="AU76" s="835"/>
      <c r="AV76" s="835"/>
      <c r="AW76" s="835"/>
      <c r="AX76" s="835"/>
      <c r="AY76" s="835"/>
      <c r="AZ76" s="835"/>
      <c r="BA76" s="835"/>
      <c r="BB76" s="835"/>
      <c r="BC76" s="835"/>
      <c r="BD76" s="835"/>
      <c r="BE76" s="835"/>
      <c r="BF76" s="835"/>
      <c r="BG76" s="835"/>
      <c r="BH76" s="835"/>
      <c r="BI76" s="835"/>
      <c r="BJ76" s="835"/>
      <c r="BK76" s="835"/>
      <c r="BL76" s="835"/>
      <c r="BM76" s="835"/>
      <c r="BN76" s="835"/>
      <c r="BO76" s="835"/>
      <c r="BP76" s="835"/>
      <c r="BQ76" s="835"/>
      <c r="BR76" s="835"/>
      <c r="BS76" s="835"/>
      <c r="BT76" s="835"/>
      <c r="BU76" s="835"/>
      <c r="BV76" s="835"/>
      <c r="BW76" s="835"/>
      <c r="BX76" s="835"/>
      <c r="BY76" s="2084"/>
      <c r="BZ76" s="835"/>
      <c r="CA76" s="835"/>
      <c r="CB76" s="835"/>
      <c r="CC76" s="835"/>
      <c r="CD76" s="835"/>
      <c r="CE76" s="835"/>
      <c r="CF76" s="835"/>
      <c r="CG76" s="2338" t="s">
        <v>37</v>
      </c>
      <c r="CH76" s="2338" t="s">
        <v>39</v>
      </c>
      <c r="CI76" s="905"/>
      <c r="CJ76" s="906" t="s">
        <v>69</v>
      </c>
    </row>
    <row r="77" spans="1:88" s="867" customFormat="1" ht="68.25" hidden="1" customHeight="1" x14ac:dyDescent="0.2">
      <c r="A77" s="835"/>
      <c r="B77" s="901"/>
      <c r="C77" s="835"/>
      <c r="D77" s="835"/>
      <c r="E77" s="835"/>
      <c r="F77" s="835"/>
      <c r="G77" s="835"/>
      <c r="H77" s="835"/>
      <c r="I77" s="901"/>
      <c r="J77" s="902"/>
      <c r="K77" s="835"/>
      <c r="L77" s="835"/>
      <c r="M77" s="835"/>
      <c r="N77" s="835"/>
      <c r="O77" s="835"/>
      <c r="P77" s="835"/>
      <c r="Q77" s="835"/>
      <c r="R77" s="835"/>
      <c r="S77" s="835"/>
      <c r="T77" s="835"/>
      <c r="U77" s="835"/>
      <c r="V77" s="835"/>
      <c r="W77" s="835"/>
      <c r="X77" s="835"/>
      <c r="Y77" s="835"/>
      <c r="Z77" s="835"/>
      <c r="AA77" s="835"/>
      <c r="AB77" s="835"/>
      <c r="AC77" s="835"/>
      <c r="AD77" s="835"/>
      <c r="AE77" s="835"/>
      <c r="AF77" s="835"/>
      <c r="AG77" s="835"/>
      <c r="AH77" s="835"/>
      <c r="AI77" s="835"/>
      <c r="AJ77" s="835"/>
      <c r="AK77" s="835"/>
      <c r="AL77" s="835"/>
      <c r="AM77" s="835"/>
      <c r="AN77" s="835"/>
      <c r="AO77" s="835"/>
      <c r="AP77" s="835"/>
      <c r="AQ77" s="835"/>
      <c r="AR77" s="835"/>
      <c r="AS77" s="835"/>
      <c r="AT77" s="835"/>
      <c r="AU77" s="835"/>
      <c r="AV77" s="835"/>
      <c r="AW77" s="835"/>
      <c r="AX77" s="835"/>
      <c r="AY77" s="835"/>
      <c r="AZ77" s="835"/>
      <c r="BA77" s="835"/>
      <c r="BB77" s="835"/>
      <c r="BC77" s="835"/>
      <c r="BD77" s="835"/>
      <c r="BE77" s="835"/>
      <c r="BF77" s="835"/>
      <c r="BG77" s="835"/>
      <c r="BH77" s="835"/>
      <c r="BI77" s="835"/>
      <c r="BJ77" s="835"/>
      <c r="BK77" s="835"/>
      <c r="BL77" s="835"/>
      <c r="BM77" s="835"/>
      <c r="BN77" s="835"/>
      <c r="BO77" s="835"/>
      <c r="BP77" s="835"/>
      <c r="BQ77" s="835"/>
      <c r="BR77" s="835"/>
      <c r="BS77" s="835"/>
      <c r="BT77" s="835"/>
      <c r="BU77" s="835"/>
      <c r="BV77" s="835"/>
      <c r="BW77" s="835"/>
      <c r="BX77" s="835"/>
      <c r="BY77" s="2084"/>
      <c r="BZ77" s="835"/>
      <c r="CA77" s="835"/>
      <c r="CB77" s="835"/>
      <c r="CC77" s="835"/>
      <c r="CD77" s="835"/>
      <c r="CE77" s="835"/>
      <c r="CF77" s="835"/>
      <c r="CG77" s="2339"/>
      <c r="CH77" s="2339"/>
      <c r="CI77" s="2341" t="s">
        <v>70</v>
      </c>
      <c r="CJ77" s="2343" t="s">
        <v>71</v>
      </c>
    </row>
    <row r="78" spans="1:88" s="867" customFormat="1" ht="13.5" hidden="1" customHeight="1" x14ac:dyDescent="0.2">
      <c r="A78" s="835"/>
      <c r="B78" s="901"/>
      <c r="C78" s="835"/>
      <c r="D78" s="835"/>
      <c r="E78" s="835"/>
      <c r="F78" s="835"/>
      <c r="G78" s="835"/>
      <c r="H78" s="835"/>
      <c r="I78" s="901"/>
      <c r="J78" s="902"/>
      <c r="K78" s="835"/>
      <c r="L78" s="835"/>
      <c r="M78" s="835"/>
      <c r="N78" s="835"/>
      <c r="O78" s="835"/>
      <c r="P78" s="835"/>
      <c r="Q78" s="835"/>
      <c r="R78" s="835"/>
      <c r="S78" s="835"/>
      <c r="T78" s="835"/>
      <c r="U78" s="835"/>
      <c r="V78" s="835"/>
      <c r="W78" s="835"/>
      <c r="X78" s="835"/>
      <c r="Y78" s="835"/>
      <c r="Z78" s="835"/>
      <c r="AA78" s="835"/>
      <c r="AB78" s="835"/>
      <c r="AC78" s="835"/>
      <c r="AD78" s="835"/>
      <c r="AE78" s="835"/>
      <c r="AF78" s="835"/>
      <c r="AG78" s="835"/>
      <c r="AH78" s="835"/>
      <c r="AI78" s="835"/>
      <c r="AJ78" s="835"/>
      <c r="AK78" s="835"/>
      <c r="AL78" s="835"/>
      <c r="AM78" s="835"/>
      <c r="AN78" s="835"/>
      <c r="AO78" s="835"/>
      <c r="AP78" s="835"/>
      <c r="AQ78" s="835"/>
      <c r="AR78" s="835"/>
      <c r="AS78" s="835"/>
      <c r="AT78" s="835"/>
      <c r="AU78" s="835"/>
      <c r="AV78" s="835"/>
      <c r="AW78" s="835"/>
      <c r="AX78" s="835"/>
      <c r="AY78" s="835"/>
      <c r="AZ78" s="835"/>
      <c r="BA78" s="835"/>
      <c r="BB78" s="835"/>
      <c r="BC78" s="835"/>
      <c r="BD78" s="835"/>
      <c r="BE78" s="835"/>
      <c r="BF78" s="835"/>
      <c r="BG78" s="835"/>
      <c r="BH78" s="835"/>
      <c r="BI78" s="835"/>
      <c r="BJ78" s="835"/>
      <c r="BK78" s="835"/>
      <c r="BL78" s="835"/>
      <c r="BM78" s="835"/>
      <c r="BN78" s="835"/>
      <c r="BO78" s="835"/>
      <c r="BP78" s="835"/>
      <c r="BQ78" s="835"/>
      <c r="BR78" s="835"/>
      <c r="BS78" s="835"/>
      <c r="BT78" s="835"/>
      <c r="BU78" s="835"/>
      <c r="BV78" s="835"/>
      <c r="BW78" s="835"/>
      <c r="BX78" s="835"/>
      <c r="BY78" s="2084"/>
      <c r="BZ78" s="835"/>
      <c r="CA78" s="835"/>
      <c r="CB78" s="835"/>
      <c r="CC78" s="835"/>
      <c r="CD78" s="835"/>
      <c r="CE78" s="835"/>
      <c r="CF78" s="835"/>
      <c r="CG78" s="2339"/>
      <c r="CH78" s="2339"/>
      <c r="CI78" s="2341"/>
      <c r="CJ78" s="2343"/>
    </row>
    <row r="79" spans="1:88" s="867" customFormat="1" ht="13.5" hidden="1" customHeight="1" x14ac:dyDescent="0.2">
      <c r="A79" s="835"/>
      <c r="B79" s="901"/>
      <c r="C79" s="835"/>
      <c r="D79" s="835"/>
      <c r="E79" s="835"/>
      <c r="F79" s="835"/>
      <c r="G79" s="835"/>
      <c r="H79" s="835"/>
      <c r="I79" s="901"/>
      <c r="J79" s="902"/>
      <c r="K79" s="835"/>
      <c r="L79" s="835"/>
      <c r="M79" s="835"/>
      <c r="N79" s="835"/>
      <c r="O79" s="835"/>
      <c r="P79" s="835"/>
      <c r="Q79" s="835"/>
      <c r="R79" s="835"/>
      <c r="S79" s="835"/>
      <c r="T79" s="835"/>
      <c r="U79" s="835"/>
      <c r="V79" s="835"/>
      <c r="W79" s="835"/>
      <c r="X79" s="835"/>
      <c r="Y79" s="835"/>
      <c r="Z79" s="835"/>
      <c r="AA79" s="835"/>
      <c r="AB79" s="835"/>
      <c r="AC79" s="835"/>
      <c r="AD79" s="835"/>
      <c r="AE79" s="835"/>
      <c r="AF79" s="835"/>
      <c r="AG79" s="835"/>
      <c r="AH79" s="835"/>
      <c r="AI79" s="835"/>
      <c r="AJ79" s="835"/>
      <c r="AK79" s="835"/>
      <c r="AL79" s="835"/>
      <c r="AM79" s="835"/>
      <c r="AN79" s="835"/>
      <c r="AO79" s="835"/>
      <c r="AP79" s="835"/>
      <c r="AQ79" s="835"/>
      <c r="AR79" s="835"/>
      <c r="AS79" s="835"/>
      <c r="AT79" s="835"/>
      <c r="AU79" s="835"/>
      <c r="AV79" s="835"/>
      <c r="AW79" s="835"/>
      <c r="AX79" s="835"/>
      <c r="AY79" s="835"/>
      <c r="AZ79" s="835"/>
      <c r="BA79" s="835"/>
      <c r="BB79" s="835"/>
      <c r="BC79" s="835"/>
      <c r="BD79" s="835"/>
      <c r="BE79" s="835"/>
      <c r="BF79" s="835"/>
      <c r="BG79" s="835"/>
      <c r="BH79" s="835"/>
      <c r="BI79" s="835"/>
      <c r="BJ79" s="835"/>
      <c r="BK79" s="835"/>
      <c r="BL79" s="835"/>
      <c r="BM79" s="835"/>
      <c r="BN79" s="835"/>
      <c r="BO79" s="835"/>
      <c r="BP79" s="835"/>
      <c r="BQ79" s="835"/>
      <c r="BR79" s="835"/>
      <c r="BS79" s="835"/>
      <c r="BT79" s="835"/>
      <c r="BU79" s="835"/>
      <c r="BV79" s="835"/>
      <c r="BW79" s="835"/>
      <c r="BX79" s="835"/>
      <c r="BY79" s="2084"/>
      <c r="BZ79" s="835"/>
      <c r="CA79" s="835"/>
      <c r="CB79" s="835"/>
      <c r="CC79" s="835"/>
      <c r="CD79" s="835"/>
      <c r="CE79" s="835"/>
      <c r="CF79" s="835"/>
      <c r="CG79" s="2339"/>
      <c r="CH79" s="2339"/>
      <c r="CI79" s="2341"/>
      <c r="CJ79" s="2343"/>
    </row>
    <row r="80" spans="1:88" s="867" customFormat="1" ht="12.75" hidden="1" customHeight="1" x14ac:dyDescent="0.2">
      <c r="A80" s="835"/>
      <c r="B80" s="901"/>
      <c r="C80" s="835"/>
      <c r="D80" s="835"/>
      <c r="E80" s="835"/>
      <c r="F80" s="835"/>
      <c r="G80" s="835"/>
      <c r="H80" s="835"/>
      <c r="I80" s="901"/>
      <c r="J80" s="902"/>
      <c r="K80" s="835"/>
      <c r="L80" s="835"/>
      <c r="M80" s="835"/>
      <c r="N80" s="835"/>
      <c r="O80" s="835"/>
      <c r="P80" s="835"/>
      <c r="Q80" s="835"/>
      <c r="R80" s="835"/>
      <c r="S80" s="835"/>
      <c r="T80" s="835"/>
      <c r="U80" s="835"/>
      <c r="V80" s="835"/>
      <c r="W80" s="835"/>
      <c r="X80" s="835"/>
      <c r="Y80" s="835"/>
      <c r="Z80" s="835"/>
      <c r="AA80" s="835"/>
      <c r="AB80" s="835"/>
      <c r="AC80" s="835"/>
      <c r="AD80" s="835"/>
      <c r="AE80" s="835"/>
      <c r="AF80" s="835"/>
      <c r="AG80" s="835"/>
      <c r="AH80" s="835"/>
      <c r="AI80" s="835"/>
      <c r="AJ80" s="835"/>
      <c r="AK80" s="835"/>
      <c r="AL80" s="835"/>
      <c r="AM80" s="835"/>
      <c r="AN80" s="835"/>
      <c r="AO80" s="835"/>
      <c r="AP80" s="835"/>
      <c r="AQ80" s="835"/>
      <c r="AR80" s="835"/>
      <c r="AS80" s="835"/>
      <c r="AT80" s="835"/>
      <c r="AU80" s="835"/>
      <c r="AV80" s="835"/>
      <c r="AW80" s="835"/>
      <c r="AX80" s="835"/>
      <c r="AY80" s="835"/>
      <c r="AZ80" s="835"/>
      <c r="BA80" s="835"/>
      <c r="BB80" s="835"/>
      <c r="BC80" s="835"/>
      <c r="BD80" s="835"/>
      <c r="BE80" s="835"/>
      <c r="BF80" s="835"/>
      <c r="BG80" s="835"/>
      <c r="BH80" s="835"/>
      <c r="BI80" s="835"/>
      <c r="BJ80" s="835"/>
      <c r="BK80" s="835"/>
      <c r="BL80" s="835"/>
      <c r="BM80" s="835"/>
      <c r="BN80" s="835"/>
      <c r="BO80" s="835"/>
      <c r="BP80" s="835"/>
      <c r="BQ80" s="835"/>
      <c r="BR80" s="835"/>
      <c r="BS80" s="835"/>
      <c r="BT80" s="835"/>
      <c r="BU80" s="835"/>
      <c r="BV80" s="835"/>
      <c r="BW80" s="835"/>
      <c r="BX80" s="835"/>
      <c r="BY80" s="2084"/>
      <c r="BZ80" s="835"/>
      <c r="CA80" s="835"/>
      <c r="CB80" s="835"/>
      <c r="CC80" s="835"/>
      <c r="CD80" s="835"/>
      <c r="CE80" s="835"/>
      <c r="CF80" s="835"/>
      <c r="CG80" s="2339"/>
      <c r="CH80" s="2339"/>
      <c r="CI80" s="2341"/>
      <c r="CJ80" s="2343"/>
    </row>
    <row r="81" spans="1:88" s="867" customFormat="1" ht="12.75" hidden="1" customHeight="1" x14ac:dyDescent="0.2">
      <c r="A81" s="835"/>
      <c r="B81" s="901"/>
      <c r="C81" s="835"/>
      <c r="D81" s="835"/>
      <c r="E81" s="835"/>
      <c r="F81" s="835"/>
      <c r="G81" s="835"/>
      <c r="H81" s="835"/>
      <c r="I81" s="901"/>
      <c r="J81" s="902"/>
      <c r="K81" s="835"/>
      <c r="L81" s="835"/>
      <c r="M81" s="835"/>
      <c r="N81" s="835"/>
      <c r="O81" s="835"/>
      <c r="P81" s="835"/>
      <c r="Q81" s="835"/>
      <c r="R81" s="835"/>
      <c r="S81" s="835"/>
      <c r="T81" s="835"/>
      <c r="U81" s="835"/>
      <c r="V81" s="835"/>
      <c r="W81" s="835"/>
      <c r="X81" s="835"/>
      <c r="Y81" s="835"/>
      <c r="Z81" s="835"/>
      <c r="AA81" s="835"/>
      <c r="AB81" s="835"/>
      <c r="AC81" s="835"/>
      <c r="AD81" s="835"/>
      <c r="AE81" s="835"/>
      <c r="AF81" s="835"/>
      <c r="AG81" s="835"/>
      <c r="AH81" s="835"/>
      <c r="AI81" s="835"/>
      <c r="AJ81" s="835"/>
      <c r="AK81" s="835"/>
      <c r="AL81" s="835"/>
      <c r="AM81" s="835"/>
      <c r="AN81" s="835"/>
      <c r="AO81" s="835"/>
      <c r="AP81" s="835"/>
      <c r="AQ81" s="835"/>
      <c r="AR81" s="835"/>
      <c r="AS81" s="835"/>
      <c r="AT81" s="835"/>
      <c r="AU81" s="835"/>
      <c r="AV81" s="835"/>
      <c r="AW81" s="835"/>
      <c r="AX81" s="835"/>
      <c r="AY81" s="835"/>
      <c r="AZ81" s="835"/>
      <c r="BA81" s="835"/>
      <c r="BB81" s="835"/>
      <c r="BC81" s="835"/>
      <c r="BD81" s="835"/>
      <c r="BE81" s="835"/>
      <c r="BF81" s="835"/>
      <c r="BG81" s="835"/>
      <c r="BH81" s="835"/>
      <c r="BI81" s="835"/>
      <c r="BJ81" s="835"/>
      <c r="BK81" s="835"/>
      <c r="BL81" s="835"/>
      <c r="BM81" s="835"/>
      <c r="BN81" s="835"/>
      <c r="BO81" s="835"/>
      <c r="BP81" s="835"/>
      <c r="BQ81" s="835"/>
      <c r="BR81" s="835"/>
      <c r="BS81" s="835"/>
      <c r="BT81" s="835"/>
      <c r="BU81" s="835"/>
      <c r="BV81" s="835"/>
      <c r="BW81" s="835"/>
      <c r="BX81" s="835"/>
      <c r="BY81" s="2084"/>
      <c r="BZ81" s="835"/>
      <c r="CA81" s="835"/>
      <c r="CB81" s="835"/>
      <c r="CC81" s="835"/>
      <c r="CD81" s="835"/>
      <c r="CE81" s="835"/>
      <c r="CF81" s="835"/>
      <c r="CG81" s="2339"/>
      <c r="CH81" s="2339"/>
      <c r="CI81" s="2341"/>
      <c r="CJ81" s="2343"/>
    </row>
    <row r="82" spans="1:88" s="867" customFormat="1" ht="99.95" hidden="1" customHeight="1" x14ac:dyDescent="0.25">
      <c r="A82" s="835"/>
      <c r="B82" s="901"/>
      <c r="C82" s="835"/>
      <c r="D82" s="835"/>
      <c r="E82" s="835"/>
      <c r="F82" s="835"/>
      <c r="G82" s="835"/>
      <c r="H82" s="835"/>
      <c r="I82" s="901"/>
      <c r="J82" s="902"/>
      <c r="K82" s="835"/>
      <c r="L82" s="835"/>
      <c r="M82" s="835"/>
      <c r="N82" s="835"/>
      <c r="O82" s="835"/>
      <c r="P82" s="835"/>
      <c r="Q82" s="835"/>
      <c r="R82" s="835"/>
      <c r="S82" s="835"/>
      <c r="T82" s="835"/>
      <c r="U82" s="835"/>
      <c r="V82" s="835"/>
      <c r="W82" s="835"/>
      <c r="X82" s="835"/>
      <c r="Y82" s="835"/>
      <c r="Z82" s="835"/>
      <c r="AA82" s="835"/>
      <c r="AB82" s="835"/>
      <c r="AC82" s="835"/>
      <c r="AD82" s="835"/>
      <c r="AE82" s="835"/>
      <c r="AF82" s="835"/>
      <c r="AG82" s="835"/>
      <c r="AH82" s="835"/>
      <c r="AI82" s="835"/>
      <c r="AJ82" s="835"/>
      <c r="AK82" s="835"/>
      <c r="AL82" s="835"/>
      <c r="AM82" s="835"/>
      <c r="AN82" s="835"/>
      <c r="AO82" s="835"/>
      <c r="AP82" s="835"/>
      <c r="AQ82" s="835"/>
      <c r="AR82" s="835"/>
      <c r="AS82" s="835"/>
      <c r="AT82" s="835"/>
      <c r="AU82" s="835"/>
      <c r="AV82" s="835"/>
      <c r="AW82" s="835"/>
      <c r="AX82" s="835"/>
      <c r="AY82" s="835"/>
      <c r="AZ82" s="835"/>
      <c r="BA82" s="835"/>
      <c r="BB82" s="835"/>
      <c r="BC82" s="835"/>
      <c r="BD82" s="835"/>
      <c r="BE82" s="835"/>
      <c r="BF82" s="835"/>
      <c r="BG82" s="835"/>
      <c r="BH82" s="835"/>
      <c r="BI82" s="835"/>
      <c r="BJ82" s="835"/>
      <c r="BK82" s="835"/>
      <c r="BL82" s="835"/>
      <c r="BM82" s="835"/>
      <c r="BN82" s="835"/>
      <c r="BO82" s="835"/>
      <c r="BP82" s="835"/>
      <c r="BQ82" s="835"/>
      <c r="BR82" s="835"/>
      <c r="BS82" s="835"/>
      <c r="BT82" s="835"/>
      <c r="BU82" s="835"/>
      <c r="BV82" s="835"/>
      <c r="BW82" s="835"/>
      <c r="BX82" s="835"/>
      <c r="BY82" s="2084"/>
      <c r="BZ82" s="835"/>
      <c r="CA82" s="835"/>
      <c r="CB82" s="835"/>
      <c r="CC82" s="835"/>
      <c r="CD82" s="835"/>
      <c r="CE82" s="835"/>
      <c r="CF82" s="835"/>
      <c r="CG82" s="2339"/>
      <c r="CH82" s="2339"/>
      <c r="CI82" s="2342"/>
      <c r="CJ82" s="2344"/>
    </row>
    <row r="83" spans="1:88" s="874" customFormat="1" ht="20.100000000000001" hidden="1" customHeight="1" x14ac:dyDescent="0.25">
      <c r="A83" s="835"/>
      <c r="B83" s="901"/>
      <c r="C83" s="835"/>
      <c r="D83" s="835"/>
      <c r="E83" s="835"/>
      <c r="F83" s="835"/>
      <c r="G83" s="835"/>
      <c r="H83" s="835"/>
      <c r="I83" s="901"/>
      <c r="J83" s="902"/>
      <c r="K83" s="835"/>
      <c r="L83" s="835"/>
      <c r="M83" s="835"/>
      <c r="N83" s="835"/>
      <c r="O83" s="835"/>
      <c r="P83" s="835"/>
      <c r="Q83" s="835"/>
      <c r="R83" s="835"/>
      <c r="S83" s="835"/>
      <c r="T83" s="835"/>
      <c r="U83" s="835"/>
      <c r="V83" s="835"/>
      <c r="W83" s="835"/>
      <c r="X83" s="835"/>
      <c r="Y83" s="835"/>
      <c r="Z83" s="835"/>
      <c r="AA83" s="835"/>
      <c r="AB83" s="835"/>
      <c r="AC83" s="835"/>
      <c r="AD83" s="835"/>
      <c r="AE83" s="835"/>
      <c r="AF83" s="835"/>
      <c r="AG83" s="835"/>
      <c r="AH83" s="835"/>
      <c r="AI83" s="835"/>
      <c r="AJ83" s="835"/>
      <c r="AK83" s="835"/>
      <c r="AL83" s="835"/>
      <c r="AM83" s="835"/>
      <c r="AN83" s="835"/>
      <c r="AO83" s="835"/>
      <c r="AP83" s="835"/>
      <c r="AQ83" s="835"/>
      <c r="AR83" s="835"/>
      <c r="AS83" s="835"/>
      <c r="AT83" s="835"/>
      <c r="AU83" s="835"/>
      <c r="AV83" s="835"/>
      <c r="AW83" s="835"/>
      <c r="AX83" s="835"/>
      <c r="AY83" s="835"/>
      <c r="AZ83" s="835"/>
      <c r="BA83" s="835"/>
      <c r="BB83" s="835"/>
      <c r="BC83" s="835"/>
      <c r="BD83" s="835"/>
      <c r="BE83" s="835"/>
      <c r="BF83" s="835"/>
      <c r="BG83" s="835"/>
      <c r="BH83" s="835"/>
      <c r="BI83" s="835"/>
      <c r="BJ83" s="835"/>
      <c r="BK83" s="835"/>
      <c r="BL83" s="835"/>
      <c r="BM83" s="835"/>
      <c r="BN83" s="835"/>
      <c r="BO83" s="835"/>
      <c r="BP83" s="835"/>
      <c r="BQ83" s="835"/>
      <c r="BR83" s="835"/>
      <c r="BS83" s="835"/>
      <c r="BT83" s="835"/>
      <c r="BU83" s="835"/>
      <c r="BV83" s="835"/>
      <c r="BW83" s="835"/>
      <c r="BX83" s="835"/>
      <c r="BY83" s="2084"/>
      <c r="BZ83" s="835"/>
      <c r="CA83" s="835"/>
      <c r="CB83" s="835"/>
      <c r="CC83" s="835"/>
      <c r="CD83" s="835"/>
      <c r="CE83" s="835"/>
      <c r="CF83" s="835"/>
      <c r="CG83" s="2340"/>
      <c r="CH83" s="2340"/>
      <c r="CI83" s="2345" t="s">
        <v>67</v>
      </c>
      <c r="CJ83" s="2346"/>
    </row>
    <row r="84" spans="1:88" ht="12.75" hidden="1" customHeight="1" x14ac:dyDescent="0.2">
      <c r="CG84" s="882"/>
      <c r="CH84" s="882"/>
      <c r="CI84" s="2331"/>
      <c r="CJ84" s="2332"/>
    </row>
    <row r="85" spans="1:88" ht="12.75" hidden="1" customHeight="1" x14ac:dyDescent="0.2">
      <c r="CG85" s="886"/>
      <c r="CH85" s="886"/>
      <c r="CI85" s="2315"/>
      <c r="CJ85" s="2316"/>
    </row>
    <row r="86" spans="1:88" ht="12.75" hidden="1" customHeight="1" x14ac:dyDescent="0.2">
      <c r="CG86" s="886"/>
      <c r="CH86" s="886"/>
      <c r="CI86" s="2315"/>
      <c r="CJ86" s="2316"/>
    </row>
    <row r="87" spans="1:88" ht="12.75" hidden="1" customHeight="1" x14ac:dyDescent="0.2">
      <c r="CG87" s="886"/>
      <c r="CH87" s="886"/>
      <c r="CI87" s="2315"/>
      <c r="CJ87" s="2316"/>
    </row>
    <row r="88" spans="1:88" ht="13.5" hidden="1" customHeight="1" x14ac:dyDescent="0.25">
      <c r="CG88" s="890"/>
      <c r="CH88" s="890"/>
      <c r="CI88" s="2317"/>
      <c r="CJ88" s="2318"/>
    </row>
    <row r="89" spans="1:88" ht="12.75" hidden="1" customHeight="1" x14ac:dyDescent="0.2">
      <c r="CG89" s="882"/>
      <c r="CH89" s="882"/>
      <c r="CI89" s="2331"/>
      <c r="CJ89" s="2332"/>
    </row>
    <row r="90" spans="1:88" ht="12.75" hidden="1" customHeight="1" x14ac:dyDescent="0.2">
      <c r="CG90" s="886"/>
      <c r="CH90" s="886"/>
      <c r="CI90" s="2315"/>
      <c r="CJ90" s="2316"/>
    </row>
    <row r="91" spans="1:88" ht="12.75" hidden="1" customHeight="1" x14ac:dyDescent="0.2">
      <c r="CG91" s="886"/>
      <c r="CH91" s="886"/>
      <c r="CI91" s="2315"/>
      <c r="CJ91" s="2316"/>
    </row>
    <row r="92" spans="1:88" ht="12.75" hidden="1" customHeight="1" x14ac:dyDescent="0.2">
      <c r="CG92" s="886"/>
      <c r="CH92" s="886"/>
      <c r="CI92" s="2315"/>
      <c r="CJ92" s="2316"/>
    </row>
    <row r="93" spans="1:88" ht="13.5" hidden="1" customHeight="1" x14ac:dyDescent="0.25">
      <c r="CG93" s="890"/>
      <c r="CH93" s="890"/>
      <c r="CI93" s="2317"/>
      <c r="CJ93" s="2318"/>
    </row>
    <row r="94" spans="1:88" ht="12.75" hidden="1" customHeight="1" x14ac:dyDescent="0.2">
      <c r="CG94" s="882"/>
      <c r="CH94" s="882"/>
      <c r="CI94" s="2331"/>
      <c r="CJ94" s="2332"/>
    </row>
    <row r="95" spans="1:88" ht="12.75" hidden="1" customHeight="1" x14ac:dyDescent="0.2">
      <c r="CG95" s="886"/>
      <c r="CH95" s="886"/>
      <c r="CI95" s="2315"/>
      <c r="CJ95" s="2316"/>
    </row>
    <row r="96" spans="1:88" ht="12.75" hidden="1" customHeight="1" x14ac:dyDescent="0.2">
      <c r="CG96" s="886"/>
      <c r="CH96" s="886"/>
      <c r="CI96" s="2315"/>
      <c r="CJ96" s="2316"/>
    </row>
    <row r="97" spans="85:88" ht="12.75" hidden="1" customHeight="1" x14ac:dyDescent="0.2">
      <c r="CG97" s="886"/>
      <c r="CH97" s="886"/>
      <c r="CI97" s="2315"/>
      <c r="CJ97" s="2316"/>
    </row>
    <row r="98" spans="85:88" ht="13.5" hidden="1" customHeight="1" x14ac:dyDescent="0.25">
      <c r="CG98" s="890"/>
      <c r="CH98" s="890"/>
      <c r="CI98" s="2317"/>
      <c r="CJ98" s="2318"/>
    </row>
    <row r="99" spans="85:88" ht="12.75" hidden="1" customHeight="1" x14ac:dyDescent="0.2">
      <c r="CG99" s="882"/>
      <c r="CH99" s="882"/>
      <c r="CI99" s="2331"/>
      <c r="CJ99" s="2332"/>
    </row>
    <row r="100" spans="85:88" ht="12.75" hidden="1" customHeight="1" x14ac:dyDescent="0.2">
      <c r="CG100" s="886"/>
      <c r="CH100" s="886"/>
      <c r="CI100" s="2315"/>
      <c r="CJ100" s="2316"/>
    </row>
    <row r="101" spans="85:88" ht="12.75" hidden="1" customHeight="1" x14ac:dyDescent="0.2">
      <c r="CG101" s="886"/>
      <c r="CH101" s="886"/>
      <c r="CI101" s="2315"/>
      <c r="CJ101" s="2316"/>
    </row>
    <row r="102" spans="85:88" ht="12.75" hidden="1" customHeight="1" x14ac:dyDescent="0.2">
      <c r="CG102" s="886"/>
      <c r="CH102" s="886"/>
      <c r="CI102" s="2315"/>
      <c r="CJ102" s="2316"/>
    </row>
    <row r="103" spans="85:88" ht="13.5" hidden="1" customHeight="1" x14ac:dyDescent="0.25">
      <c r="CG103" s="890"/>
      <c r="CH103" s="890"/>
      <c r="CI103" s="2317"/>
      <c r="CJ103" s="2318"/>
    </row>
    <row r="104" spans="85:88" ht="12.75" hidden="1" customHeight="1" x14ac:dyDescent="0.2">
      <c r="CG104" s="882"/>
      <c r="CH104" s="882"/>
      <c r="CI104" s="2331"/>
      <c r="CJ104" s="2332"/>
    </row>
    <row r="105" spans="85:88" ht="12.75" hidden="1" customHeight="1" x14ac:dyDescent="0.2">
      <c r="CG105" s="886"/>
      <c r="CH105" s="886"/>
      <c r="CI105" s="2315"/>
      <c r="CJ105" s="2316"/>
    </row>
    <row r="106" spans="85:88" ht="12.75" hidden="1" customHeight="1" x14ac:dyDescent="0.2">
      <c r="CG106" s="886"/>
      <c r="CH106" s="886"/>
      <c r="CI106" s="2315"/>
      <c r="CJ106" s="2316"/>
    </row>
    <row r="107" spans="85:88" ht="12.75" hidden="1" customHeight="1" x14ac:dyDescent="0.2">
      <c r="CG107" s="886"/>
      <c r="CH107" s="886"/>
      <c r="CI107" s="2315"/>
      <c r="CJ107" s="2316"/>
    </row>
    <row r="108" spans="85:88" ht="13.5" hidden="1" customHeight="1" x14ac:dyDescent="0.25">
      <c r="CG108" s="890"/>
      <c r="CH108" s="890"/>
      <c r="CI108" s="2317"/>
      <c r="CJ108" s="2318"/>
    </row>
    <row r="109" spans="85:88" ht="12.75" hidden="1" customHeight="1" x14ac:dyDescent="0.2">
      <c r="CG109" s="882"/>
      <c r="CH109" s="882"/>
      <c r="CI109" s="2331"/>
      <c r="CJ109" s="2332"/>
    </row>
    <row r="110" spans="85:88" ht="12.75" hidden="1" customHeight="1" x14ac:dyDescent="0.2">
      <c r="CG110" s="886"/>
      <c r="CH110" s="886"/>
      <c r="CI110" s="2315"/>
      <c r="CJ110" s="2316"/>
    </row>
    <row r="111" spans="85:88" ht="12.75" hidden="1" customHeight="1" x14ac:dyDescent="0.2">
      <c r="CG111" s="886"/>
      <c r="CH111" s="886"/>
      <c r="CI111" s="2315"/>
      <c r="CJ111" s="2316"/>
    </row>
    <row r="112" spans="85:88" ht="12.75" hidden="1" customHeight="1" x14ac:dyDescent="0.2">
      <c r="CG112" s="886"/>
      <c r="CH112" s="886"/>
      <c r="CI112" s="2315"/>
      <c r="CJ112" s="2316"/>
    </row>
    <row r="113" spans="85:88" ht="13.5" hidden="1" customHeight="1" x14ac:dyDescent="0.25">
      <c r="CG113" s="890"/>
      <c r="CH113" s="890"/>
      <c r="CI113" s="2317"/>
      <c r="CJ113" s="2318"/>
    </row>
    <row r="114" spans="85:88" ht="12.75" hidden="1" customHeight="1" x14ac:dyDescent="0.2">
      <c r="CG114" s="882"/>
      <c r="CH114" s="882"/>
      <c r="CI114" s="2331"/>
      <c r="CJ114" s="2332"/>
    </row>
    <row r="115" spans="85:88" ht="12.75" hidden="1" customHeight="1" x14ac:dyDescent="0.2">
      <c r="CG115" s="886"/>
      <c r="CH115" s="886"/>
      <c r="CI115" s="2315"/>
      <c r="CJ115" s="2316"/>
    </row>
    <row r="116" spans="85:88" ht="12.75" hidden="1" customHeight="1" x14ac:dyDescent="0.2">
      <c r="CG116" s="886"/>
      <c r="CH116" s="886"/>
      <c r="CI116" s="2315"/>
      <c r="CJ116" s="2316"/>
    </row>
    <row r="117" spans="85:88" ht="12.75" hidden="1" customHeight="1" x14ac:dyDescent="0.2">
      <c r="CG117" s="886"/>
      <c r="CH117" s="886"/>
      <c r="CI117" s="2315"/>
      <c r="CJ117" s="2316"/>
    </row>
    <row r="118" spans="85:88" ht="13.5" hidden="1" customHeight="1" x14ac:dyDescent="0.25">
      <c r="CG118" s="890"/>
      <c r="CH118" s="890"/>
      <c r="CI118" s="2317"/>
      <c r="CJ118" s="2318"/>
    </row>
    <row r="119" spans="85:88" ht="12.75" hidden="1" customHeight="1" x14ac:dyDescent="0.2">
      <c r="CG119" s="882"/>
      <c r="CH119" s="882"/>
      <c r="CI119" s="2331"/>
      <c r="CJ119" s="2332"/>
    </row>
    <row r="120" spans="85:88" ht="12.75" hidden="1" customHeight="1" x14ac:dyDescent="0.2">
      <c r="CG120" s="886"/>
      <c r="CH120" s="886"/>
      <c r="CI120" s="2315"/>
      <c r="CJ120" s="2316"/>
    </row>
    <row r="121" spans="85:88" ht="12.75" hidden="1" customHeight="1" x14ac:dyDescent="0.2">
      <c r="CG121" s="886"/>
      <c r="CH121" s="886"/>
      <c r="CI121" s="2315"/>
      <c r="CJ121" s="2316"/>
    </row>
    <row r="122" spans="85:88" ht="12.75" hidden="1" customHeight="1" x14ac:dyDescent="0.2">
      <c r="CG122" s="886"/>
      <c r="CH122" s="886"/>
      <c r="CI122" s="2315"/>
      <c r="CJ122" s="2316"/>
    </row>
    <row r="123" spans="85:88" ht="13.5" hidden="1" customHeight="1" x14ac:dyDescent="0.25">
      <c r="CG123" s="890"/>
      <c r="CH123" s="890"/>
      <c r="CI123" s="2317"/>
      <c r="CJ123" s="2318"/>
    </row>
    <row r="124" spans="85:88" ht="12.75" hidden="1" customHeight="1" x14ac:dyDescent="0.2">
      <c r="CG124" s="882"/>
      <c r="CH124" s="882"/>
      <c r="CI124" s="2331"/>
      <c r="CJ124" s="2332"/>
    </row>
    <row r="125" spans="85:88" ht="12.75" hidden="1" customHeight="1" x14ac:dyDescent="0.2">
      <c r="CG125" s="886"/>
      <c r="CH125" s="886"/>
      <c r="CI125" s="2315"/>
      <c r="CJ125" s="2316"/>
    </row>
    <row r="126" spans="85:88" ht="12.75" hidden="1" customHeight="1" x14ac:dyDescent="0.2">
      <c r="CG126" s="886"/>
      <c r="CH126" s="886"/>
      <c r="CI126" s="2315"/>
      <c r="CJ126" s="2316"/>
    </row>
    <row r="127" spans="85:88" ht="12.75" hidden="1" customHeight="1" x14ac:dyDescent="0.2">
      <c r="CG127" s="886"/>
      <c r="CH127" s="886"/>
      <c r="CI127" s="2315"/>
      <c r="CJ127" s="2316"/>
    </row>
    <row r="128" spans="85:88" ht="13.5" hidden="1" customHeight="1" x14ac:dyDescent="0.25">
      <c r="CG128" s="890"/>
      <c r="CH128" s="890"/>
      <c r="CI128" s="2317"/>
      <c r="CJ128" s="2318"/>
    </row>
    <row r="129" spans="85:88" ht="12.75" hidden="1" customHeight="1" x14ac:dyDescent="0.2">
      <c r="CG129" s="882"/>
      <c r="CH129" s="882"/>
      <c r="CI129" s="2331"/>
      <c r="CJ129" s="2332"/>
    </row>
    <row r="130" spans="85:88" ht="12.75" hidden="1" customHeight="1" x14ac:dyDescent="0.2">
      <c r="CG130" s="886"/>
      <c r="CH130" s="886"/>
      <c r="CI130" s="2315"/>
      <c r="CJ130" s="2316"/>
    </row>
    <row r="131" spans="85:88" ht="12.75" hidden="1" customHeight="1" x14ac:dyDescent="0.2">
      <c r="CG131" s="886"/>
      <c r="CH131" s="886"/>
      <c r="CI131" s="2315"/>
      <c r="CJ131" s="2316"/>
    </row>
    <row r="132" spans="85:88" ht="12.75" hidden="1" customHeight="1" x14ac:dyDescent="0.2">
      <c r="CG132" s="886"/>
      <c r="CH132" s="886"/>
      <c r="CI132" s="2315"/>
      <c r="CJ132" s="2316"/>
    </row>
    <row r="133" spans="85:88" ht="13.5" hidden="1" customHeight="1" x14ac:dyDescent="0.25">
      <c r="CG133" s="890"/>
      <c r="CH133" s="890"/>
      <c r="CI133" s="2317"/>
      <c r="CJ133" s="2318"/>
    </row>
    <row r="134" spans="85:88" ht="13.5" hidden="1" customHeight="1" x14ac:dyDescent="0.25">
      <c r="CG134" s="895"/>
      <c r="CH134" s="895"/>
      <c r="CI134" s="2319"/>
      <c r="CJ134" s="2320"/>
    </row>
    <row r="135" spans="85:88" ht="18.75" hidden="1" customHeight="1" x14ac:dyDescent="0.2">
      <c r="CI135" s="898" t="e">
        <f>#REF!</f>
        <v>#REF!</v>
      </c>
      <c r="CJ135" s="907">
        <f ca="1">NOW()</f>
        <v>42040.500178240742</v>
      </c>
    </row>
  </sheetData>
  <mergeCells count="249">
    <mergeCell ref="BY7:BY14"/>
    <mergeCell ref="CI51:CJ51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W10:W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D65:CF65"/>
    <mergeCell ref="CI65:CJ65"/>
    <mergeCell ref="CG70:CI70"/>
    <mergeCell ref="CI14:CJ14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BK7:BK14"/>
    <mergeCell ref="CI49:CJ49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50:CJ50"/>
    <mergeCell ref="CI52:CJ52"/>
    <mergeCell ref="CI53:CJ53"/>
    <mergeCell ref="CI54:CJ54"/>
    <mergeCell ref="CI108:CJ108"/>
    <mergeCell ref="CI109:CJ109"/>
    <mergeCell ref="CI110:CJ110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85:CJ85"/>
    <mergeCell ref="CI86:CJ86"/>
    <mergeCell ref="CI120:CJ120"/>
    <mergeCell ref="CI121:CJ121"/>
    <mergeCell ref="CI122:CJ122"/>
    <mergeCell ref="CI123:CJ123"/>
    <mergeCell ref="CI124:CJ124"/>
    <mergeCell ref="CI125:CJ125"/>
    <mergeCell ref="CI58:CJ58"/>
    <mergeCell ref="CI59:CJ59"/>
    <mergeCell ref="CI61:CJ61"/>
    <mergeCell ref="CI60:CJ60"/>
    <mergeCell ref="CI62:CJ62"/>
    <mergeCell ref="CI114:CJ114"/>
    <mergeCell ref="CI115:CJ115"/>
    <mergeCell ref="CI116:CJ116"/>
    <mergeCell ref="CI117:CJ117"/>
    <mergeCell ref="CI118:CJ118"/>
    <mergeCell ref="CI119:CJ119"/>
    <mergeCell ref="CI111:CJ111"/>
    <mergeCell ref="CI112:CJ112"/>
    <mergeCell ref="CI113:CJ113"/>
    <mergeCell ref="CI93:CJ93"/>
    <mergeCell ref="CI94:CJ94"/>
    <mergeCell ref="CI95:CJ95"/>
    <mergeCell ref="CI84:CJ84"/>
    <mergeCell ref="CI126:CJ126"/>
    <mergeCell ref="CI127:CJ127"/>
    <mergeCell ref="CI128:CJ128"/>
    <mergeCell ref="CI129:CJ129"/>
    <mergeCell ref="CI130:CJ130"/>
    <mergeCell ref="CI131:CJ131"/>
    <mergeCell ref="CI36:CJ36"/>
    <mergeCell ref="CI37:CJ37"/>
    <mergeCell ref="CI38:CJ38"/>
    <mergeCell ref="CI39:CJ39"/>
    <mergeCell ref="CI40:CJ40"/>
    <mergeCell ref="CI41:CJ41"/>
    <mergeCell ref="CI42:CJ42"/>
    <mergeCell ref="CI43:CJ43"/>
    <mergeCell ref="CI44:CJ44"/>
    <mergeCell ref="CI45:CJ45"/>
    <mergeCell ref="CI46:CJ46"/>
    <mergeCell ref="CI47:CJ47"/>
    <mergeCell ref="CI48:CJ48"/>
    <mergeCell ref="CI63:CJ63"/>
    <mergeCell ref="CI64:CJ64"/>
    <mergeCell ref="CI55:CJ55"/>
    <mergeCell ref="CI56:CJ56"/>
    <mergeCell ref="CI57:CJ57"/>
    <mergeCell ref="CI132:CJ132"/>
    <mergeCell ref="CI133:CJ133"/>
    <mergeCell ref="CI134:CJ134"/>
    <mergeCell ref="CI15:CJ15"/>
    <mergeCell ref="CI16:CJ16"/>
    <mergeCell ref="CI17:CJ17"/>
    <mergeCell ref="CI18:CJ18"/>
    <mergeCell ref="CI19:CJ19"/>
    <mergeCell ref="CI20:CJ20"/>
    <mergeCell ref="CI21:CJ21"/>
    <mergeCell ref="CI22:CJ22"/>
    <mergeCell ref="CI23:CJ23"/>
    <mergeCell ref="CI24:CJ24"/>
    <mergeCell ref="CI25:CJ25"/>
    <mergeCell ref="CI26:CJ26"/>
    <mergeCell ref="CI27:CJ27"/>
    <mergeCell ref="CI28:CJ28"/>
    <mergeCell ref="CI29:CJ29"/>
    <mergeCell ref="CI30:CJ30"/>
    <mergeCell ref="CI31:CJ31"/>
    <mergeCell ref="CI32:CJ32"/>
    <mergeCell ref="CI33:CJ33"/>
    <mergeCell ref="CI34:CJ34"/>
    <mergeCell ref="CI35:CJ35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Y4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945" customWidth="1"/>
    <col min="2" max="2" width="14.42578125" style="1017" customWidth="1"/>
    <col min="3" max="3" width="3.7109375" style="945" customWidth="1"/>
    <col min="4" max="5" width="5" style="945" customWidth="1"/>
    <col min="6" max="6" width="6.7109375" style="945" customWidth="1"/>
    <col min="7" max="7" width="8" style="945" bestFit="1" customWidth="1"/>
    <col min="8" max="8" width="6.7109375" style="945" customWidth="1"/>
    <col min="9" max="9" width="4.85546875" style="1017" customWidth="1"/>
    <col min="10" max="10" width="3.5703125" style="1018" bestFit="1" customWidth="1"/>
    <col min="11" max="11" width="3.5703125" style="945" bestFit="1" customWidth="1"/>
    <col min="12" max="49" width="3.7109375" style="945" customWidth="1"/>
    <col min="50" max="50" width="7" style="945" customWidth="1"/>
    <col min="51" max="53" width="5.7109375" style="945" customWidth="1"/>
    <col min="54" max="54" width="5.7109375" style="945" bestFit="1" customWidth="1"/>
    <col min="55" max="58" width="3.7109375" style="945" customWidth="1"/>
    <col min="59" max="59" width="4.28515625" style="945" customWidth="1"/>
    <col min="60" max="60" width="4.5703125" style="945" customWidth="1"/>
    <col min="61" max="76" width="3.28515625" style="945" customWidth="1"/>
    <col min="77" max="77" width="3.28515625" style="2084" customWidth="1"/>
    <col min="78" max="80" width="3.28515625" style="945" customWidth="1"/>
    <col min="81" max="81" width="10.42578125" style="945" customWidth="1"/>
    <col min="82" max="84" width="3.28515625" style="945" customWidth="1"/>
    <col min="85" max="86" width="9.140625" style="945" customWidth="1"/>
    <col min="87" max="87" width="16.42578125" style="945" customWidth="1"/>
    <col min="88" max="88" width="19.7109375" style="945" customWidth="1"/>
    <col min="89" max="89" width="9.7109375" style="945" customWidth="1"/>
    <col min="90" max="259" width="0" style="945" hidden="1"/>
    <col min="260" max="260" width="3.42578125" style="945" customWidth="1"/>
    <col min="261" max="261" width="14.42578125" style="945" customWidth="1"/>
    <col min="262" max="262" width="3.7109375" style="945" customWidth="1"/>
    <col min="263" max="264" width="4.28515625" style="945" customWidth="1"/>
    <col min="265" max="267" width="6.7109375" style="945" customWidth="1"/>
    <col min="268" max="268" width="4.85546875" style="945" customWidth="1"/>
    <col min="269" max="309" width="3.7109375" style="945" customWidth="1"/>
    <col min="310" max="310" width="7" style="945" customWidth="1"/>
    <col min="311" max="313" width="5.7109375" style="945" customWidth="1"/>
    <col min="314" max="314" width="8.7109375" style="945" customWidth="1"/>
    <col min="315" max="318" width="3.7109375" style="945" customWidth="1"/>
    <col min="319" max="319" width="4.28515625" style="945" customWidth="1"/>
    <col min="320" max="320" width="4.5703125" style="945" customWidth="1"/>
    <col min="321" max="340" width="3.28515625" style="945" customWidth="1"/>
    <col min="341" max="342" width="9.140625" style="945" customWidth="1"/>
    <col min="343" max="343" width="16.42578125" style="945" customWidth="1"/>
    <col min="344" max="344" width="19.7109375" style="945" customWidth="1"/>
    <col min="345" max="345" width="9.7109375" style="945" customWidth="1"/>
    <col min="346" max="515" width="0" style="945" hidden="1"/>
    <col min="516" max="516" width="3.42578125" style="945" customWidth="1"/>
    <col min="517" max="517" width="14.42578125" style="945" customWidth="1"/>
    <col min="518" max="518" width="3.7109375" style="945" customWidth="1"/>
    <col min="519" max="520" width="4.28515625" style="945" customWidth="1"/>
    <col min="521" max="523" width="6.7109375" style="945" customWidth="1"/>
    <col min="524" max="524" width="4.85546875" style="945" customWidth="1"/>
    <col min="525" max="565" width="3.7109375" style="945" customWidth="1"/>
    <col min="566" max="566" width="7" style="945" customWidth="1"/>
    <col min="567" max="569" width="5.7109375" style="945" customWidth="1"/>
    <col min="570" max="570" width="8.7109375" style="945" customWidth="1"/>
    <col min="571" max="574" width="3.7109375" style="945" customWidth="1"/>
    <col min="575" max="575" width="4.28515625" style="945" customWidth="1"/>
    <col min="576" max="576" width="4.5703125" style="945" customWidth="1"/>
    <col min="577" max="596" width="3.28515625" style="945" customWidth="1"/>
    <col min="597" max="598" width="9.140625" style="945" customWidth="1"/>
    <col min="599" max="599" width="16.42578125" style="945" customWidth="1"/>
    <col min="600" max="600" width="19.7109375" style="945" customWidth="1"/>
    <col min="601" max="601" width="9.7109375" style="945" customWidth="1"/>
    <col min="602" max="771" width="0" style="945" hidden="1"/>
    <col min="772" max="772" width="3.42578125" style="945" customWidth="1"/>
    <col min="773" max="773" width="14.42578125" style="945" customWidth="1"/>
    <col min="774" max="774" width="3.7109375" style="945" customWidth="1"/>
    <col min="775" max="776" width="4.28515625" style="945" customWidth="1"/>
    <col min="777" max="779" width="6.7109375" style="945" customWidth="1"/>
    <col min="780" max="780" width="4.85546875" style="945" customWidth="1"/>
    <col min="781" max="821" width="3.7109375" style="945" customWidth="1"/>
    <col min="822" max="822" width="7" style="945" customWidth="1"/>
    <col min="823" max="825" width="5.7109375" style="945" customWidth="1"/>
    <col min="826" max="826" width="8.7109375" style="945" customWidth="1"/>
    <col min="827" max="830" width="3.7109375" style="945" customWidth="1"/>
    <col min="831" max="831" width="4.28515625" style="945" customWidth="1"/>
    <col min="832" max="832" width="4.5703125" style="945" customWidth="1"/>
    <col min="833" max="852" width="3.28515625" style="945" customWidth="1"/>
    <col min="853" max="854" width="9.140625" style="945" customWidth="1"/>
    <col min="855" max="855" width="16.42578125" style="945" customWidth="1"/>
    <col min="856" max="856" width="19.7109375" style="945" customWidth="1"/>
    <col min="857" max="857" width="9.7109375" style="945" customWidth="1"/>
    <col min="858" max="1027" width="0" style="945" hidden="1"/>
    <col min="1028" max="1028" width="3.42578125" style="945" customWidth="1"/>
    <col min="1029" max="1029" width="14.42578125" style="945" customWidth="1"/>
    <col min="1030" max="1030" width="3.7109375" style="945" customWidth="1"/>
    <col min="1031" max="1032" width="4.28515625" style="945" customWidth="1"/>
    <col min="1033" max="1035" width="6.7109375" style="945" customWidth="1"/>
    <col min="1036" max="1036" width="4.85546875" style="945" customWidth="1"/>
    <col min="1037" max="1077" width="3.7109375" style="945" customWidth="1"/>
    <col min="1078" max="1078" width="7" style="945" customWidth="1"/>
    <col min="1079" max="1081" width="5.7109375" style="945" customWidth="1"/>
    <col min="1082" max="1082" width="8.7109375" style="945" customWidth="1"/>
    <col min="1083" max="1086" width="3.7109375" style="945" customWidth="1"/>
    <col min="1087" max="1087" width="4.28515625" style="945" customWidth="1"/>
    <col min="1088" max="1088" width="4.5703125" style="945" customWidth="1"/>
    <col min="1089" max="1108" width="3.28515625" style="945" customWidth="1"/>
    <col min="1109" max="1110" width="9.140625" style="945" customWidth="1"/>
    <col min="1111" max="1111" width="16.42578125" style="945" customWidth="1"/>
    <col min="1112" max="1112" width="19.7109375" style="945" customWidth="1"/>
    <col min="1113" max="1113" width="9.7109375" style="945" customWidth="1"/>
    <col min="1114" max="1283" width="0" style="945" hidden="1"/>
    <col min="1284" max="1284" width="3.42578125" style="945" customWidth="1"/>
    <col min="1285" max="1285" width="14.42578125" style="945" customWidth="1"/>
    <col min="1286" max="1286" width="3.7109375" style="945" customWidth="1"/>
    <col min="1287" max="1288" width="4.28515625" style="945" customWidth="1"/>
    <col min="1289" max="1291" width="6.7109375" style="945" customWidth="1"/>
    <col min="1292" max="1292" width="4.85546875" style="945" customWidth="1"/>
    <col min="1293" max="1333" width="3.7109375" style="945" customWidth="1"/>
    <col min="1334" max="1334" width="7" style="945" customWidth="1"/>
    <col min="1335" max="1337" width="5.7109375" style="945" customWidth="1"/>
    <col min="1338" max="1338" width="8.7109375" style="945" customWidth="1"/>
    <col min="1339" max="1342" width="3.7109375" style="945" customWidth="1"/>
    <col min="1343" max="1343" width="4.28515625" style="945" customWidth="1"/>
    <col min="1344" max="1344" width="4.5703125" style="945" customWidth="1"/>
    <col min="1345" max="1364" width="3.28515625" style="945" customWidth="1"/>
    <col min="1365" max="1366" width="9.140625" style="945" customWidth="1"/>
    <col min="1367" max="1367" width="16.42578125" style="945" customWidth="1"/>
    <col min="1368" max="1368" width="19.7109375" style="945" customWidth="1"/>
    <col min="1369" max="1369" width="9.7109375" style="945" customWidth="1"/>
    <col min="1370" max="1539" width="0" style="945" hidden="1"/>
    <col min="1540" max="1540" width="3.42578125" style="945" customWidth="1"/>
    <col min="1541" max="1541" width="14.42578125" style="945" customWidth="1"/>
    <col min="1542" max="1542" width="3.7109375" style="945" customWidth="1"/>
    <col min="1543" max="1544" width="4.28515625" style="945" customWidth="1"/>
    <col min="1545" max="1547" width="6.7109375" style="945" customWidth="1"/>
    <col min="1548" max="1548" width="4.85546875" style="945" customWidth="1"/>
    <col min="1549" max="1589" width="3.7109375" style="945" customWidth="1"/>
    <col min="1590" max="1590" width="7" style="945" customWidth="1"/>
    <col min="1591" max="1593" width="5.7109375" style="945" customWidth="1"/>
    <col min="1594" max="1594" width="8.7109375" style="945" customWidth="1"/>
    <col min="1595" max="1598" width="3.7109375" style="945" customWidth="1"/>
    <col min="1599" max="1599" width="4.28515625" style="945" customWidth="1"/>
    <col min="1600" max="1600" width="4.5703125" style="945" customWidth="1"/>
    <col min="1601" max="1620" width="3.28515625" style="945" customWidth="1"/>
    <col min="1621" max="1622" width="9.140625" style="945" customWidth="1"/>
    <col min="1623" max="1623" width="16.42578125" style="945" customWidth="1"/>
    <col min="1624" max="1624" width="19.7109375" style="945" customWidth="1"/>
    <col min="1625" max="1625" width="9.7109375" style="945" customWidth="1"/>
    <col min="1626" max="1795" width="0" style="945" hidden="1"/>
    <col min="1796" max="1796" width="3.42578125" style="945" customWidth="1"/>
    <col min="1797" max="1797" width="14.42578125" style="945" customWidth="1"/>
    <col min="1798" max="1798" width="3.7109375" style="945" customWidth="1"/>
    <col min="1799" max="1800" width="4.28515625" style="945" customWidth="1"/>
    <col min="1801" max="1803" width="6.7109375" style="945" customWidth="1"/>
    <col min="1804" max="1804" width="4.85546875" style="945" customWidth="1"/>
    <col min="1805" max="1845" width="3.7109375" style="945" customWidth="1"/>
    <col min="1846" max="1846" width="7" style="945" customWidth="1"/>
    <col min="1847" max="1849" width="5.7109375" style="945" customWidth="1"/>
    <col min="1850" max="1850" width="8.7109375" style="945" customWidth="1"/>
    <col min="1851" max="1854" width="3.7109375" style="945" customWidth="1"/>
    <col min="1855" max="1855" width="4.28515625" style="945" customWidth="1"/>
    <col min="1856" max="1856" width="4.5703125" style="945" customWidth="1"/>
    <col min="1857" max="1876" width="3.28515625" style="945" customWidth="1"/>
    <col min="1877" max="1878" width="9.140625" style="945" customWidth="1"/>
    <col min="1879" max="1879" width="16.42578125" style="945" customWidth="1"/>
    <col min="1880" max="1880" width="19.7109375" style="945" customWidth="1"/>
    <col min="1881" max="1881" width="9.7109375" style="945" customWidth="1"/>
    <col min="1882" max="2051" width="0" style="945" hidden="1"/>
    <col min="2052" max="2052" width="3.42578125" style="945" customWidth="1"/>
    <col min="2053" max="2053" width="14.42578125" style="945" customWidth="1"/>
    <col min="2054" max="2054" width="3.7109375" style="945" customWidth="1"/>
    <col min="2055" max="2056" width="4.28515625" style="945" customWidth="1"/>
    <col min="2057" max="2059" width="6.7109375" style="945" customWidth="1"/>
    <col min="2060" max="2060" width="4.85546875" style="945" customWidth="1"/>
    <col min="2061" max="2101" width="3.7109375" style="945" customWidth="1"/>
    <col min="2102" max="2102" width="7" style="945" customWidth="1"/>
    <col min="2103" max="2105" width="5.7109375" style="945" customWidth="1"/>
    <col min="2106" max="2106" width="8.7109375" style="945" customWidth="1"/>
    <col min="2107" max="2110" width="3.7109375" style="945" customWidth="1"/>
    <col min="2111" max="2111" width="4.28515625" style="945" customWidth="1"/>
    <col min="2112" max="2112" width="4.5703125" style="945" customWidth="1"/>
    <col min="2113" max="2132" width="3.28515625" style="945" customWidth="1"/>
    <col min="2133" max="2134" width="9.140625" style="945" customWidth="1"/>
    <col min="2135" max="2135" width="16.42578125" style="945" customWidth="1"/>
    <col min="2136" max="2136" width="19.7109375" style="945" customWidth="1"/>
    <col min="2137" max="2137" width="9.7109375" style="945" customWidth="1"/>
    <col min="2138" max="2307" width="0" style="945" hidden="1"/>
    <col min="2308" max="2308" width="3.42578125" style="945" customWidth="1"/>
    <col min="2309" max="2309" width="14.42578125" style="945" customWidth="1"/>
    <col min="2310" max="2310" width="3.7109375" style="945" customWidth="1"/>
    <col min="2311" max="2312" width="4.28515625" style="945" customWidth="1"/>
    <col min="2313" max="2315" width="6.7109375" style="945" customWidth="1"/>
    <col min="2316" max="2316" width="4.85546875" style="945" customWidth="1"/>
    <col min="2317" max="2357" width="3.7109375" style="945" customWidth="1"/>
    <col min="2358" max="2358" width="7" style="945" customWidth="1"/>
    <col min="2359" max="2361" width="5.7109375" style="945" customWidth="1"/>
    <col min="2362" max="2362" width="8.7109375" style="945" customWidth="1"/>
    <col min="2363" max="2366" width="3.7109375" style="945" customWidth="1"/>
    <col min="2367" max="2367" width="4.28515625" style="945" customWidth="1"/>
    <col min="2368" max="2368" width="4.5703125" style="945" customWidth="1"/>
    <col min="2369" max="2388" width="3.28515625" style="945" customWidth="1"/>
    <col min="2389" max="2390" width="9.140625" style="945" customWidth="1"/>
    <col min="2391" max="2391" width="16.42578125" style="945" customWidth="1"/>
    <col min="2392" max="2392" width="19.7109375" style="945" customWidth="1"/>
    <col min="2393" max="2393" width="9.7109375" style="945" customWidth="1"/>
    <col min="2394" max="2563" width="0" style="945" hidden="1"/>
    <col min="2564" max="2564" width="3.42578125" style="945" customWidth="1"/>
    <col min="2565" max="2565" width="14.42578125" style="945" customWidth="1"/>
    <col min="2566" max="2566" width="3.7109375" style="945" customWidth="1"/>
    <col min="2567" max="2568" width="4.28515625" style="945" customWidth="1"/>
    <col min="2569" max="2571" width="6.7109375" style="945" customWidth="1"/>
    <col min="2572" max="2572" width="4.85546875" style="945" customWidth="1"/>
    <col min="2573" max="2613" width="3.7109375" style="945" customWidth="1"/>
    <col min="2614" max="2614" width="7" style="945" customWidth="1"/>
    <col min="2615" max="2617" width="5.7109375" style="945" customWidth="1"/>
    <col min="2618" max="2618" width="8.7109375" style="945" customWidth="1"/>
    <col min="2619" max="2622" width="3.7109375" style="945" customWidth="1"/>
    <col min="2623" max="2623" width="4.28515625" style="945" customWidth="1"/>
    <col min="2624" max="2624" width="4.5703125" style="945" customWidth="1"/>
    <col min="2625" max="2644" width="3.28515625" style="945" customWidth="1"/>
    <col min="2645" max="2646" width="9.140625" style="945" customWidth="1"/>
    <col min="2647" max="2647" width="16.42578125" style="945" customWidth="1"/>
    <col min="2648" max="2648" width="19.7109375" style="945" customWidth="1"/>
    <col min="2649" max="2649" width="9.7109375" style="945" customWidth="1"/>
    <col min="2650" max="2819" width="0" style="945" hidden="1"/>
    <col min="2820" max="2820" width="3.42578125" style="945" customWidth="1"/>
    <col min="2821" max="2821" width="14.42578125" style="945" customWidth="1"/>
    <col min="2822" max="2822" width="3.7109375" style="945" customWidth="1"/>
    <col min="2823" max="2824" width="4.28515625" style="945" customWidth="1"/>
    <col min="2825" max="2827" width="6.7109375" style="945" customWidth="1"/>
    <col min="2828" max="2828" width="4.85546875" style="945" customWidth="1"/>
    <col min="2829" max="2869" width="3.7109375" style="945" customWidth="1"/>
    <col min="2870" max="2870" width="7" style="945" customWidth="1"/>
    <col min="2871" max="2873" width="5.7109375" style="945" customWidth="1"/>
    <col min="2874" max="2874" width="8.7109375" style="945" customWidth="1"/>
    <col min="2875" max="2878" width="3.7109375" style="945" customWidth="1"/>
    <col min="2879" max="2879" width="4.28515625" style="945" customWidth="1"/>
    <col min="2880" max="2880" width="4.5703125" style="945" customWidth="1"/>
    <col min="2881" max="2900" width="3.28515625" style="945" customWidth="1"/>
    <col min="2901" max="2902" width="9.140625" style="945" customWidth="1"/>
    <col min="2903" max="2903" width="16.42578125" style="945" customWidth="1"/>
    <col min="2904" max="2904" width="19.7109375" style="945" customWidth="1"/>
    <col min="2905" max="2905" width="9.7109375" style="945" customWidth="1"/>
    <col min="2906" max="3075" width="0" style="945" hidden="1"/>
    <col min="3076" max="3076" width="3.42578125" style="945" customWidth="1"/>
    <col min="3077" max="3077" width="14.42578125" style="945" customWidth="1"/>
    <col min="3078" max="3078" width="3.7109375" style="945" customWidth="1"/>
    <col min="3079" max="3080" width="4.28515625" style="945" customWidth="1"/>
    <col min="3081" max="3083" width="6.7109375" style="945" customWidth="1"/>
    <col min="3084" max="3084" width="4.85546875" style="945" customWidth="1"/>
    <col min="3085" max="3125" width="3.7109375" style="945" customWidth="1"/>
    <col min="3126" max="3126" width="7" style="945" customWidth="1"/>
    <col min="3127" max="3129" width="5.7109375" style="945" customWidth="1"/>
    <col min="3130" max="3130" width="8.7109375" style="945" customWidth="1"/>
    <col min="3131" max="3134" width="3.7109375" style="945" customWidth="1"/>
    <col min="3135" max="3135" width="4.28515625" style="945" customWidth="1"/>
    <col min="3136" max="3136" width="4.5703125" style="945" customWidth="1"/>
    <col min="3137" max="3156" width="3.28515625" style="945" customWidth="1"/>
    <col min="3157" max="3158" width="9.140625" style="945" customWidth="1"/>
    <col min="3159" max="3159" width="16.42578125" style="945" customWidth="1"/>
    <col min="3160" max="3160" width="19.7109375" style="945" customWidth="1"/>
    <col min="3161" max="3161" width="9.7109375" style="945" customWidth="1"/>
    <col min="3162" max="3331" width="0" style="945" hidden="1"/>
    <col min="3332" max="3332" width="3.42578125" style="945" customWidth="1"/>
    <col min="3333" max="3333" width="14.42578125" style="945" customWidth="1"/>
    <col min="3334" max="3334" width="3.7109375" style="945" customWidth="1"/>
    <col min="3335" max="3336" width="4.28515625" style="945" customWidth="1"/>
    <col min="3337" max="3339" width="6.7109375" style="945" customWidth="1"/>
    <col min="3340" max="3340" width="4.85546875" style="945" customWidth="1"/>
    <col min="3341" max="3381" width="3.7109375" style="945" customWidth="1"/>
    <col min="3382" max="3382" width="7" style="945" customWidth="1"/>
    <col min="3383" max="3385" width="5.7109375" style="945" customWidth="1"/>
    <col min="3386" max="3386" width="8.7109375" style="945" customWidth="1"/>
    <col min="3387" max="3390" width="3.7109375" style="945" customWidth="1"/>
    <col min="3391" max="3391" width="4.28515625" style="945" customWidth="1"/>
    <col min="3392" max="3392" width="4.5703125" style="945" customWidth="1"/>
    <col min="3393" max="3412" width="3.28515625" style="945" customWidth="1"/>
    <col min="3413" max="3414" width="9.140625" style="945" customWidth="1"/>
    <col min="3415" max="3415" width="16.42578125" style="945" customWidth="1"/>
    <col min="3416" max="3416" width="19.7109375" style="945" customWidth="1"/>
    <col min="3417" max="3417" width="9.7109375" style="945" customWidth="1"/>
    <col min="3418" max="3587" width="0" style="945" hidden="1"/>
    <col min="3588" max="3588" width="3.42578125" style="945" customWidth="1"/>
    <col min="3589" max="3589" width="14.42578125" style="945" customWidth="1"/>
    <col min="3590" max="3590" width="3.7109375" style="945" customWidth="1"/>
    <col min="3591" max="3592" width="4.28515625" style="945" customWidth="1"/>
    <col min="3593" max="3595" width="6.7109375" style="945" customWidth="1"/>
    <col min="3596" max="3596" width="4.85546875" style="945" customWidth="1"/>
    <col min="3597" max="3637" width="3.7109375" style="945" customWidth="1"/>
    <col min="3638" max="3638" width="7" style="945" customWidth="1"/>
    <col min="3639" max="3641" width="5.7109375" style="945" customWidth="1"/>
    <col min="3642" max="3642" width="8.7109375" style="945" customWidth="1"/>
    <col min="3643" max="3646" width="3.7109375" style="945" customWidth="1"/>
    <col min="3647" max="3647" width="4.28515625" style="945" customWidth="1"/>
    <col min="3648" max="3648" width="4.5703125" style="945" customWidth="1"/>
    <col min="3649" max="3668" width="3.28515625" style="945" customWidth="1"/>
    <col min="3669" max="3670" width="9.140625" style="945" customWidth="1"/>
    <col min="3671" max="3671" width="16.42578125" style="945" customWidth="1"/>
    <col min="3672" max="3672" width="19.7109375" style="945" customWidth="1"/>
    <col min="3673" max="3673" width="9.7109375" style="945" customWidth="1"/>
    <col min="3674" max="3843" width="0" style="945" hidden="1"/>
    <col min="3844" max="3844" width="3.42578125" style="945" customWidth="1"/>
    <col min="3845" max="3845" width="14.42578125" style="945" customWidth="1"/>
    <col min="3846" max="3846" width="3.7109375" style="945" customWidth="1"/>
    <col min="3847" max="3848" width="4.28515625" style="945" customWidth="1"/>
    <col min="3849" max="3851" width="6.7109375" style="945" customWidth="1"/>
    <col min="3852" max="3852" width="4.85546875" style="945" customWidth="1"/>
    <col min="3853" max="3893" width="3.7109375" style="945" customWidth="1"/>
    <col min="3894" max="3894" width="7" style="945" customWidth="1"/>
    <col min="3895" max="3897" width="5.7109375" style="945" customWidth="1"/>
    <col min="3898" max="3898" width="8.7109375" style="945" customWidth="1"/>
    <col min="3899" max="3902" width="3.7109375" style="945" customWidth="1"/>
    <col min="3903" max="3903" width="4.28515625" style="945" customWidth="1"/>
    <col min="3904" max="3904" width="4.5703125" style="945" customWidth="1"/>
    <col min="3905" max="3924" width="3.28515625" style="945" customWidth="1"/>
    <col min="3925" max="3926" width="9.140625" style="945" customWidth="1"/>
    <col min="3927" max="3927" width="16.42578125" style="945" customWidth="1"/>
    <col min="3928" max="3928" width="19.7109375" style="945" customWidth="1"/>
    <col min="3929" max="3929" width="9.7109375" style="945" customWidth="1"/>
    <col min="3930" max="4099" width="0" style="945" hidden="1"/>
    <col min="4100" max="4100" width="3.42578125" style="945" customWidth="1"/>
    <col min="4101" max="4101" width="14.42578125" style="945" customWidth="1"/>
    <col min="4102" max="4102" width="3.7109375" style="945" customWidth="1"/>
    <col min="4103" max="4104" width="4.28515625" style="945" customWidth="1"/>
    <col min="4105" max="4107" width="6.7109375" style="945" customWidth="1"/>
    <col min="4108" max="4108" width="4.85546875" style="945" customWidth="1"/>
    <col min="4109" max="4149" width="3.7109375" style="945" customWidth="1"/>
    <col min="4150" max="4150" width="7" style="945" customWidth="1"/>
    <col min="4151" max="4153" width="5.7109375" style="945" customWidth="1"/>
    <col min="4154" max="4154" width="8.7109375" style="945" customWidth="1"/>
    <col min="4155" max="4158" width="3.7109375" style="945" customWidth="1"/>
    <col min="4159" max="4159" width="4.28515625" style="945" customWidth="1"/>
    <col min="4160" max="4160" width="4.5703125" style="945" customWidth="1"/>
    <col min="4161" max="4180" width="3.28515625" style="945" customWidth="1"/>
    <col min="4181" max="4182" width="9.140625" style="945" customWidth="1"/>
    <col min="4183" max="4183" width="16.42578125" style="945" customWidth="1"/>
    <col min="4184" max="4184" width="19.7109375" style="945" customWidth="1"/>
    <col min="4185" max="4185" width="9.7109375" style="945" customWidth="1"/>
    <col min="4186" max="4355" width="0" style="945" hidden="1"/>
    <col min="4356" max="4356" width="3.42578125" style="945" customWidth="1"/>
    <col min="4357" max="4357" width="14.42578125" style="945" customWidth="1"/>
    <col min="4358" max="4358" width="3.7109375" style="945" customWidth="1"/>
    <col min="4359" max="4360" width="4.28515625" style="945" customWidth="1"/>
    <col min="4361" max="4363" width="6.7109375" style="945" customWidth="1"/>
    <col min="4364" max="4364" width="4.85546875" style="945" customWidth="1"/>
    <col min="4365" max="4405" width="3.7109375" style="945" customWidth="1"/>
    <col min="4406" max="4406" width="7" style="945" customWidth="1"/>
    <col min="4407" max="4409" width="5.7109375" style="945" customWidth="1"/>
    <col min="4410" max="4410" width="8.7109375" style="945" customWidth="1"/>
    <col min="4411" max="4414" width="3.7109375" style="945" customWidth="1"/>
    <col min="4415" max="4415" width="4.28515625" style="945" customWidth="1"/>
    <col min="4416" max="4416" width="4.5703125" style="945" customWidth="1"/>
    <col min="4417" max="4436" width="3.28515625" style="945" customWidth="1"/>
    <col min="4437" max="4438" width="9.140625" style="945" customWidth="1"/>
    <col min="4439" max="4439" width="16.42578125" style="945" customWidth="1"/>
    <col min="4440" max="4440" width="19.7109375" style="945" customWidth="1"/>
    <col min="4441" max="4441" width="9.7109375" style="945" customWidth="1"/>
    <col min="4442" max="4611" width="0" style="945" hidden="1"/>
    <col min="4612" max="4612" width="3.42578125" style="945" customWidth="1"/>
    <col min="4613" max="4613" width="14.42578125" style="945" customWidth="1"/>
    <col min="4614" max="4614" width="3.7109375" style="945" customWidth="1"/>
    <col min="4615" max="4616" width="4.28515625" style="945" customWidth="1"/>
    <col min="4617" max="4619" width="6.7109375" style="945" customWidth="1"/>
    <col min="4620" max="4620" width="4.85546875" style="945" customWidth="1"/>
    <col min="4621" max="4661" width="3.7109375" style="945" customWidth="1"/>
    <col min="4662" max="4662" width="7" style="945" customWidth="1"/>
    <col min="4663" max="4665" width="5.7109375" style="945" customWidth="1"/>
    <col min="4666" max="4666" width="8.7109375" style="945" customWidth="1"/>
    <col min="4667" max="4670" width="3.7109375" style="945" customWidth="1"/>
    <col min="4671" max="4671" width="4.28515625" style="945" customWidth="1"/>
    <col min="4672" max="4672" width="4.5703125" style="945" customWidth="1"/>
    <col min="4673" max="4692" width="3.28515625" style="945" customWidth="1"/>
    <col min="4693" max="4694" width="9.140625" style="945" customWidth="1"/>
    <col min="4695" max="4695" width="16.42578125" style="945" customWidth="1"/>
    <col min="4696" max="4696" width="19.7109375" style="945" customWidth="1"/>
    <col min="4697" max="4697" width="9.7109375" style="945" customWidth="1"/>
    <col min="4698" max="4867" width="0" style="945" hidden="1"/>
    <col min="4868" max="4868" width="3.42578125" style="945" customWidth="1"/>
    <col min="4869" max="4869" width="14.42578125" style="945" customWidth="1"/>
    <col min="4870" max="4870" width="3.7109375" style="945" customWidth="1"/>
    <col min="4871" max="4872" width="4.28515625" style="945" customWidth="1"/>
    <col min="4873" max="4875" width="6.7109375" style="945" customWidth="1"/>
    <col min="4876" max="4876" width="4.85546875" style="945" customWidth="1"/>
    <col min="4877" max="4917" width="3.7109375" style="945" customWidth="1"/>
    <col min="4918" max="4918" width="7" style="945" customWidth="1"/>
    <col min="4919" max="4921" width="5.7109375" style="945" customWidth="1"/>
    <col min="4922" max="4922" width="8.7109375" style="945" customWidth="1"/>
    <col min="4923" max="4926" width="3.7109375" style="945" customWidth="1"/>
    <col min="4927" max="4927" width="4.28515625" style="945" customWidth="1"/>
    <col min="4928" max="4928" width="4.5703125" style="945" customWidth="1"/>
    <col min="4929" max="4948" width="3.28515625" style="945" customWidth="1"/>
    <col min="4949" max="4950" width="9.140625" style="945" customWidth="1"/>
    <col min="4951" max="4951" width="16.42578125" style="945" customWidth="1"/>
    <col min="4952" max="4952" width="19.7109375" style="945" customWidth="1"/>
    <col min="4953" max="4953" width="9.7109375" style="945" customWidth="1"/>
    <col min="4954" max="5123" width="0" style="945" hidden="1"/>
    <col min="5124" max="5124" width="3.42578125" style="945" customWidth="1"/>
    <col min="5125" max="5125" width="14.42578125" style="945" customWidth="1"/>
    <col min="5126" max="5126" width="3.7109375" style="945" customWidth="1"/>
    <col min="5127" max="5128" width="4.28515625" style="945" customWidth="1"/>
    <col min="5129" max="5131" width="6.7109375" style="945" customWidth="1"/>
    <col min="5132" max="5132" width="4.85546875" style="945" customWidth="1"/>
    <col min="5133" max="5173" width="3.7109375" style="945" customWidth="1"/>
    <col min="5174" max="5174" width="7" style="945" customWidth="1"/>
    <col min="5175" max="5177" width="5.7109375" style="945" customWidth="1"/>
    <col min="5178" max="5178" width="8.7109375" style="945" customWidth="1"/>
    <col min="5179" max="5182" width="3.7109375" style="945" customWidth="1"/>
    <col min="5183" max="5183" width="4.28515625" style="945" customWidth="1"/>
    <col min="5184" max="5184" width="4.5703125" style="945" customWidth="1"/>
    <col min="5185" max="5204" width="3.28515625" style="945" customWidth="1"/>
    <col min="5205" max="5206" width="9.140625" style="945" customWidth="1"/>
    <col min="5207" max="5207" width="16.42578125" style="945" customWidth="1"/>
    <col min="5208" max="5208" width="19.7109375" style="945" customWidth="1"/>
    <col min="5209" max="5209" width="9.7109375" style="945" customWidth="1"/>
    <col min="5210" max="5379" width="0" style="945" hidden="1"/>
    <col min="5380" max="5380" width="3.42578125" style="945" customWidth="1"/>
    <col min="5381" max="5381" width="14.42578125" style="945" customWidth="1"/>
    <col min="5382" max="5382" width="3.7109375" style="945" customWidth="1"/>
    <col min="5383" max="5384" width="4.28515625" style="945" customWidth="1"/>
    <col min="5385" max="5387" width="6.7109375" style="945" customWidth="1"/>
    <col min="5388" max="5388" width="4.85546875" style="945" customWidth="1"/>
    <col min="5389" max="5429" width="3.7109375" style="945" customWidth="1"/>
    <col min="5430" max="5430" width="7" style="945" customWidth="1"/>
    <col min="5431" max="5433" width="5.7109375" style="945" customWidth="1"/>
    <col min="5434" max="5434" width="8.7109375" style="945" customWidth="1"/>
    <col min="5435" max="5438" width="3.7109375" style="945" customWidth="1"/>
    <col min="5439" max="5439" width="4.28515625" style="945" customWidth="1"/>
    <col min="5440" max="5440" width="4.5703125" style="945" customWidth="1"/>
    <col min="5441" max="5460" width="3.28515625" style="945" customWidth="1"/>
    <col min="5461" max="5462" width="9.140625" style="945" customWidth="1"/>
    <col min="5463" max="5463" width="16.42578125" style="945" customWidth="1"/>
    <col min="5464" max="5464" width="19.7109375" style="945" customWidth="1"/>
    <col min="5465" max="5465" width="9.7109375" style="945" customWidth="1"/>
    <col min="5466" max="5635" width="0" style="945" hidden="1"/>
    <col min="5636" max="5636" width="3.42578125" style="945" customWidth="1"/>
    <col min="5637" max="5637" width="14.42578125" style="945" customWidth="1"/>
    <col min="5638" max="5638" width="3.7109375" style="945" customWidth="1"/>
    <col min="5639" max="5640" width="4.28515625" style="945" customWidth="1"/>
    <col min="5641" max="5643" width="6.7109375" style="945" customWidth="1"/>
    <col min="5644" max="5644" width="4.85546875" style="945" customWidth="1"/>
    <col min="5645" max="5685" width="3.7109375" style="945" customWidth="1"/>
    <col min="5686" max="5686" width="7" style="945" customWidth="1"/>
    <col min="5687" max="5689" width="5.7109375" style="945" customWidth="1"/>
    <col min="5690" max="5690" width="8.7109375" style="945" customWidth="1"/>
    <col min="5691" max="5694" width="3.7109375" style="945" customWidth="1"/>
    <col min="5695" max="5695" width="4.28515625" style="945" customWidth="1"/>
    <col min="5696" max="5696" width="4.5703125" style="945" customWidth="1"/>
    <col min="5697" max="5716" width="3.28515625" style="945" customWidth="1"/>
    <col min="5717" max="5718" width="9.140625" style="945" customWidth="1"/>
    <col min="5719" max="5719" width="16.42578125" style="945" customWidth="1"/>
    <col min="5720" max="5720" width="19.7109375" style="945" customWidth="1"/>
    <col min="5721" max="5721" width="9.7109375" style="945" customWidth="1"/>
    <col min="5722" max="5891" width="0" style="945" hidden="1"/>
    <col min="5892" max="5892" width="3.42578125" style="945" customWidth="1"/>
    <col min="5893" max="5893" width="14.42578125" style="945" customWidth="1"/>
    <col min="5894" max="5894" width="3.7109375" style="945" customWidth="1"/>
    <col min="5895" max="5896" width="4.28515625" style="945" customWidth="1"/>
    <col min="5897" max="5899" width="6.7109375" style="945" customWidth="1"/>
    <col min="5900" max="5900" width="4.85546875" style="945" customWidth="1"/>
    <col min="5901" max="5941" width="3.7109375" style="945" customWidth="1"/>
    <col min="5942" max="5942" width="7" style="945" customWidth="1"/>
    <col min="5943" max="5945" width="5.7109375" style="945" customWidth="1"/>
    <col min="5946" max="5946" width="8.7109375" style="945" customWidth="1"/>
    <col min="5947" max="5950" width="3.7109375" style="945" customWidth="1"/>
    <col min="5951" max="5951" width="4.28515625" style="945" customWidth="1"/>
    <col min="5952" max="5952" width="4.5703125" style="945" customWidth="1"/>
    <col min="5953" max="5972" width="3.28515625" style="945" customWidth="1"/>
    <col min="5973" max="5974" width="9.140625" style="945" customWidth="1"/>
    <col min="5975" max="5975" width="16.42578125" style="945" customWidth="1"/>
    <col min="5976" max="5976" width="19.7109375" style="945" customWidth="1"/>
    <col min="5977" max="5977" width="9.7109375" style="945" customWidth="1"/>
    <col min="5978" max="6147" width="0" style="945" hidden="1"/>
    <col min="6148" max="6148" width="3.42578125" style="945" customWidth="1"/>
    <col min="6149" max="6149" width="14.42578125" style="945" customWidth="1"/>
    <col min="6150" max="6150" width="3.7109375" style="945" customWidth="1"/>
    <col min="6151" max="6152" width="4.28515625" style="945" customWidth="1"/>
    <col min="6153" max="6155" width="6.7109375" style="945" customWidth="1"/>
    <col min="6156" max="6156" width="4.85546875" style="945" customWidth="1"/>
    <col min="6157" max="6197" width="3.7109375" style="945" customWidth="1"/>
    <col min="6198" max="6198" width="7" style="945" customWidth="1"/>
    <col min="6199" max="6201" width="5.7109375" style="945" customWidth="1"/>
    <col min="6202" max="6202" width="8.7109375" style="945" customWidth="1"/>
    <col min="6203" max="6206" width="3.7109375" style="945" customWidth="1"/>
    <col min="6207" max="6207" width="4.28515625" style="945" customWidth="1"/>
    <col min="6208" max="6208" width="4.5703125" style="945" customWidth="1"/>
    <col min="6209" max="6228" width="3.28515625" style="945" customWidth="1"/>
    <col min="6229" max="6230" width="9.140625" style="945" customWidth="1"/>
    <col min="6231" max="6231" width="16.42578125" style="945" customWidth="1"/>
    <col min="6232" max="6232" width="19.7109375" style="945" customWidth="1"/>
    <col min="6233" max="6233" width="9.7109375" style="945" customWidth="1"/>
    <col min="6234" max="6403" width="0" style="945" hidden="1"/>
    <col min="6404" max="6404" width="3.42578125" style="945" customWidth="1"/>
    <col min="6405" max="6405" width="14.42578125" style="945" customWidth="1"/>
    <col min="6406" max="6406" width="3.7109375" style="945" customWidth="1"/>
    <col min="6407" max="6408" width="4.28515625" style="945" customWidth="1"/>
    <col min="6409" max="6411" width="6.7109375" style="945" customWidth="1"/>
    <col min="6412" max="6412" width="4.85546875" style="945" customWidth="1"/>
    <col min="6413" max="6453" width="3.7109375" style="945" customWidth="1"/>
    <col min="6454" max="6454" width="7" style="945" customWidth="1"/>
    <col min="6455" max="6457" width="5.7109375" style="945" customWidth="1"/>
    <col min="6458" max="6458" width="8.7109375" style="945" customWidth="1"/>
    <col min="6459" max="6462" width="3.7109375" style="945" customWidth="1"/>
    <col min="6463" max="6463" width="4.28515625" style="945" customWidth="1"/>
    <col min="6464" max="6464" width="4.5703125" style="945" customWidth="1"/>
    <col min="6465" max="6484" width="3.28515625" style="945" customWidth="1"/>
    <col min="6485" max="6486" width="9.140625" style="945" customWidth="1"/>
    <col min="6487" max="6487" width="16.42578125" style="945" customWidth="1"/>
    <col min="6488" max="6488" width="19.7109375" style="945" customWidth="1"/>
    <col min="6489" max="6489" width="9.7109375" style="945" customWidth="1"/>
    <col min="6490" max="6659" width="0" style="945" hidden="1"/>
    <col min="6660" max="6660" width="3.42578125" style="945" customWidth="1"/>
    <col min="6661" max="6661" width="14.42578125" style="945" customWidth="1"/>
    <col min="6662" max="6662" width="3.7109375" style="945" customWidth="1"/>
    <col min="6663" max="6664" width="4.28515625" style="945" customWidth="1"/>
    <col min="6665" max="6667" width="6.7109375" style="945" customWidth="1"/>
    <col min="6668" max="6668" width="4.85546875" style="945" customWidth="1"/>
    <col min="6669" max="6709" width="3.7109375" style="945" customWidth="1"/>
    <col min="6710" max="6710" width="7" style="945" customWidth="1"/>
    <col min="6711" max="6713" width="5.7109375" style="945" customWidth="1"/>
    <col min="6714" max="6714" width="8.7109375" style="945" customWidth="1"/>
    <col min="6715" max="6718" width="3.7109375" style="945" customWidth="1"/>
    <col min="6719" max="6719" width="4.28515625" style="945" customWidth="1"/>
    <col min="6720" max="6720" width="4.5703125" style="945" customWidth="1"/>
    <col min="6721" max="6740" width="3.28515625" style="945" customWidth="1"/>
    <col min="6741" max="6742" width="9.140625" style="945" customWidth="1"/>
    <col min="6743" max="6743" width="16.42578125" style="945" customWidth="1"/>
    <col min="6744" max="6744" width="19.7109375" style="945" customWidth="1"/>
    <col min="6745" max="6745" width="9.7109375" style="945" customWidth="1"/>
    <col min="6746" max="6915" width="0" style="945" hidden="1"/>
    <col min="6916" max="6916" width="3.42578125" style="945" customWidth="1"/>
    <col min="6917" max="6917" width="14.42578125" style="945" customWidth="1"/>
    <col min="6918" max="6918" width="3.7109375" style="945" customWidth="1"/>
    <col min="6919" max="6920" width="4.28515625" style="945" customWidth="1"/>
    <col min="6921" max="6923" width="6.7109375" style="945" customWidth="1"/>
    <col min="6924" max="6924" width="4.85546875" style="945" customWidth="1"/>
    <col min="6925" max="6965" width="3.7109375" style="945" customWidth="1"/>
    <col min="6966" max="6966" width="7" style="945" customWidth="1"/>
    <col min="6967" max="6969" width="5.7109375" style="945" customWidth="1"/>
    <col min="6970" max="6970" width="8.7109375" style="945" customWidth="1"/>
    <col min="6971" max="6974" width="3.7109375" style="945" customWidth="1"/>
    <col min="6975" max="6975" width="4.28515625" style="945" customWidth="1"/>
    <col min="6976" max="6976" width="4.5703125" style="945" customWidth="1"/>
    <col min="6977" max="6996" width="3.28515625" style="945" customWidth="1"/>
    <col min="6997" max="6998" width="9.140625" style="945" customWidth="1"/>
    <col min="6999" max="6999" width="16.42578125" style="945" customWidth="1"/>
    <col min="7000" max="7000" width="19.7109375" style="945" customWidth="1"/>
    <col min="7001" max="7001" width="9.7109375" style="945" customWidth="1"/>
    <col min="7002" max="7171" width="0" style="945" hidden="1"/>
    <col min="7172" max="7172" width="3.42578125" style="945" customWidth="1"/>
    <col min="7173" max="7173" width="14.42578125" style="945" customWidth="1"/>
    <col min="7174" max="7174" width="3.7109375" style="945" customWidth="1"/>
    <col min="7175" max="7176" width="4.28515625" style="945" customWidth="1"/>
    <col min="7177" max="7179" width="6.7109375" style="945" customWidth="1"/>
    <col min="7180" max="7180" width="4.85546875" style="945" customWidth="1"/>
    <col min="7181" max="7221" width="3.7109375" style="945" customWidth="1"/>
    <col min="7222" max="7222" width="7" style="945" customWidth="1"/>
    <col min="7223" max="7225" width="5.7109375" style="945" customWidth="1"/>
    <col min="7226" max="7226" width="8.7109375" style="945" customWidth="1"/>
    <col min="7227" max="7230" width="3.7109375" style="945" customWidth="1"/>
    <col min="7231" max="7231" width="4.28515625" style="945" customWidth="1"/>
    <col min="7232" max="7232" width="4.5703125" style="945" customWidth="1"/>
    <col min="7233" max="7252" width="3.28515625" style="945" customWidth="1"/>
    <col min="7253" max="7254" width="9.140625" style="945" customWidth="1"/>
    <col min="7255" max="7255" width="16.42578125" style="945" customWidth="1"/>
    <col min="7256" max="7256" width="19.7109375" style="945" customWidth="1"/>
    <col min="7257" max="7257" width="9.7109375" style="945" customWidth="1"/>
    <col min="7258" max="7427" width="0" style="945" hidden="1"/>
    <col min="7428" max="7428" width="3.42578125" style="945" customWidth="1"/>
    <col min="7429" max="7429" width="14.42578125" style="945" customWidth="1"/>
    <col min="7430" max="7430" width="3.7109375" style="945" customWidth="1"/>
    <col min="7431" max="7432" width="4.28515625" style="945" customWidth="1"/>
    <col min="7433" max="7435" width="6.7109375" style="945" customWidth="1"/>
    <col min="7436" max="7436" width="4.85546875" style="945" customWidth="1"/>
    <col min="7437" max="7477" width="3.7109375" style="945" customWidth="1"/>
    <col min="7478" max="7478" width="7" style="945" customWidth="1"/>
    <col min="7479" max="7481" width="5.7109375" style="945" customWidth="1"/>
    <col min="7482" max="7482" width="8.7109375" style="945" customWidth="1"/>
    <col min="7483" max="7486" width="3.7109375" style="945" customWidth="1"/>
    <col min="7487" max="7487" width="4.28515625" style="945" customWidth="1"/>
    <col min="7488" max="7488" width="4.5703125" style="945" customWidth="1"/>
    <col min="7489" max="7508" width="3.28515625" style="945" customWidth="1"/>
    <col min="7509" max="7510" width="9.140625" style="945" customWidth="1"/>
    <col min="7511" max="7511" width="16.42578125" style="945" customWidth="1"/>
    <col min="7512" max="7512" width="19.7109375" style="945" customWidth="1"/>
    <col min="7513" max="7513" width="9.7109375" style="945" customWidth="1"/>
    <col min="7514" max="7683" width="0" style="945" hidden="1"/>
    <col min="7684" max="7684" width="3.42578125" style="945" customWidth="1"/>
    <col min="7685" max="7685" width="14.42578125" style="945" customWidth="1"/>
    <col min="7686" max="7686" width="3.7109375" style="945" customWidth="1"/>
    <col min="7687" max="7688" width="4.28515625" style="945" customWidth="1"/>
    <col min="7689" max="7691" width="6.7109375" style="945" customWidth="1"/>
    <col min="7692" max="7692" width="4.85546875" style="945" customWidth="1"/>
    <col min="7693" max="7733" width="3.7109375" style="945" customWidth="1"/>
    <col min="7734" max="7734" width="7" style="945" customWidth="1"/>
    <col min="7735" max="7737" width="5.7109375" style="945" customWidth="1"/>
    <col min="7738" max="7738" width="8.7109375" style="945" customWidth="1"/>
    <col min="7739" max="7742" width="3.7109375" style="945" customWidth="1"/>
    <col min="7743" max="7743" width="4.28515625" style="945" customWidth="1"/>
    <col min="7744" max="7744" width="4.5703125" style="945" customWidth="1"/>
    <col min="7745" max="7764" width="3.28515625" style="945" customWidth="1"/>
    <col min="7765" max="7766" width="9.140625" style="945" customWidth="1"/>
    <col min="7767" max="7767" width="16.42578125" style="945" customWidth="1"/>
    <col min="7768" max="7768" width="19.7109375" style="945" customWidth="1"/>
    <col min="7769" max="7769" width="9.7109375" style="945" customWidth="1"/>
    <col min="7770" max="7939" width="0" style="945" hidden="1"/>
    <col min="7940" max="7940" width="3.42578125" style="945" customWidth="1"/>
    <col min="7941" max="7941" width="14.42578125" style="945" customWidth="1"/>
    <col min="7942" max="7942" width="3.7109375" style="945" customWidth="1"/>
    <col min="7943" max="7944" width="4.28515625" style="945" customWidth="1"/>
    <col min="7945" max="7947" width="6.7109375" style="945" customWidth="1"/>
    <col min="7948" max="7948" width="4.85546875" style="945" customWidth="1"/>
    <col min="7949" max="7989" width="3.7109375" style="945" customWidth="1"/>
    <col min="7990" max="7990" width="7" style="945" customWidth="1"/>
    <col min="7991" max="7993" width="5.7109375" style="945" customWidth="1"/>
    <col min="7994" max="7994" width="8.7109375" style="945" customWidth="1"/>
    <col min="7995" max="7998" width="3.7109375" style="945" customWidth="1"/>
    <col min="7999" max="7999" width="4.28515625" style="945" customWidth="1"/>
    <col min="8000" max="8000" width="4.5703125" style="945" customWidth="1"/>
    <col min="8001" max="8020" width="3.28515625" style="945" customWidth="1"/>
    <col min="8021" max="8022" width="9.140625" style="945" customWidth="1"/>
    <col min="8023" max="8023" width="16.42578125" style="945" customWidth="1"/>
    <col min="8024" max="8024" width="19.7109375" style="945" customWidth="1"/>
    <col min="8025" max="8025" width="9.7109375" style="945" customWidth="1"/>
    <col min="8026" max="8195" width="0" style="945" hidden="1"/>
    <col min="8196" max="8196" width="3.42578125" style="945" customWidth="1"/>
    <col min="8197" max="8197" width="14.42578125" style="945" customWidth="1"/>
    <col min="8198" max="8198" width="3.7109375" style="945" customWidth="1"/>
    <col min="8199" max="8200" width="4.28515625" style="945" customWidth="1"/>
    <col min="8201" max="8203" width="6.7109375" style="945" customWidth="1"/>
    <col min="8204" max="8204" width="4.85546875" style="945" customWidth="1"/>
    <col min="8205" max="8245" width="3.7109375" style="945" customWidth="1"/>
    <col min="8246" max="8246" width="7" style="945" customWidth="1"/>
    <col min="8247" max="8249" width="5.7109375" style="945" customWidth="1"/>
    <col min="8250" max="8250" width="8.7109375" style="945" customWidth="1"/>
    <col min="8251" max="8254" width="3.7109375" style="945" customWidth="1"/>
    <col min="8255" max="8255" width="4.28515625" style="945" customWidth="1"/>
    <col min="8256" max="8256" width="4.5703125" style="945" customWidth="1"/>
    <col min="8257" max="8276" width="3.28515625" style="945" customWidth="1"/>
    <col min="8277" max="8278" width="9.140625" style="945" customWidth="1"/>
    <col min="8279" max="8279" width="16.42578125" style="945" customWidth="1"/>
    <col min="8280" max="8280" width="19.7109375" style="945" customWidth="1"/>
    <col min="8281" max="8281" width="9.7109375" style="945" customWidth="1"/>
    <col min="8282" max="8451" width="0" style="945" hidden="1"/>
    <col min="8452" max="8452" width="3.42578125" style="945" customWidth="1"/>
    <col min="8453" max="8453" width="14.42578125" style="945" customWidth="1"/>
    <col min="8454" max="8454" width="3.7109375" style="945" customWidth="1"/>
    <col min="8455" max="8456" width="4.28515625" style="945" customWidth="1"/>
    <col min="8457" max="8459" width="6.7109375" style="945" customWidth="1"/>
    <col min="8460" max="8460" width="4.85546875" style="945" customWidth="1"/>
    <col min="8461" max="8501" width="3.7109375" style="945" customWidth="1"/>
    <col min="8502" max="8502" width="7" style="945" customWidth="1"/>
    <col min="8503" max="8505" width="5.7109375" style="945" customWidth="1"/>
    <col min="8506" max="8506" width="8.7109375" style="945" customWidth="1"/>
    <col min="8507" max="8510" width="3.7109375" style="945" customWidth="1"/>
    <col min="8511" max="8511" width="4.28515625" style="945" customWidth="1"/>
    <col min="8512" max="8512" width="4.5703125" style="945" customWidth="1"/>
    <col min="8513" max="8532" width="3.28515625" style="945" customWidth="1"/>
    <col min="8533" max="8534" width="9.140625" style="945" customWidth="1"/>
    <col min="8535" max="8535" width="16.42578125" style="945" customWidth="1"/>
    <col min="8536" max="8536" width="19.7109375" style="945" customWidth="1"/>
    <col min="8537" max="8537" width="9.7109375" style="945" customWidth="1"/>
    <col min="8538" max="8707" width="0" style="945" hidden="1"/>
    <col min="8708" max="8708" width="3.42578125" style="945" customWidth="1"/>
    <col min="8709" max="8709" width="14.42578125" style="945" customWidth="1"/>
    <col min="8710" max="8710" width="3.7109375" style="945" customWidth="1"/>
    <col min="8711" max="8712" width="4.28515625" style="945" customWidth="1"/>
    <col min="8713" max="8715" width="6.7109375" style="945" customWidth="1"/>
    <col min="8716" max="8716" width="4.85546875" style="945" customWidth="1"/>
    <col min="8717" max="8757" width="3.7109375" style="945" customWidth="1"/>
    <col min="8758" max="8758" width="7" style="945" customWidth="1"/>
    <col min="8759" max="8761" width="5.7109375" style="945" customWidth="1"/>
    <col min="8762" max="8762" width="8.7109375" style="945" customWidth="1"/>
    <col min="8763" max="8766" width="3.7109375" style="945" customWidth="1"/>
    <col min="8767" max="8767" width="4.28515625" style="945" customWidth="1"/>
    <col min="8768" max="8768" width="4.5703125" style="945" customWidth="1"/>
    <col min="8769" max="8788" width="3.28515625" style="945" customWidth="1"/>
    <col min="8789" max="8790" width="9.140625" style="945" customWidth="1"/>
    <col min="8791" max="8791" width="16.42578125" style="945" customWidth="1"/>
    <col min="8792" max="8792" width="19.7109375" style="945" customWidth="1"/>
    <col min="8793" max="8793" width="9.7109375" style="945" customWidth="1"/>
    <col min="8794" max="8963" width="0" style="945" hidden="1"/>
    <col min="8964" max="8964" width="3.42578125" style="945" customWidth="1"/>
    <col min="8965" max="8965" width="14.42578125" style="945" customWidth="1"/>
    <col min="8966" max="8966" width="3.7109375" style="945" customWidth="1"/>
    <col min="8967" max="8968" width="4.28515625" style="945" customWidth="1"/>
    <col min="8969" max="8971" width="6.7109375" style="945" customWidth="1"/>
    <col min="8972" max="8972" width="4.85546875" style="945" customWidth="1"/>
    <col min="8973" max="9013" width="3.7109375" style="945" customWidth="1"/>
    <col min="9014" max="9014" width="7" style="945" customWidth="1"/>
    <col min="9015" max="9017" width="5.7109375" style="945" customWidth="1"/>
    <col min="9018" max="9018" width="8.7109375" style="945" customWidth="1"/>
    <col min="9019" max="9022" width="3.7109375" style="945" customWidth="1"/>
    <col min="9023" max="9023" width="4.28515625" style="945" customWidth="1"/>
    <col min="9024" max="9024" width="4.5703125" style="945" customWidth="1"/>
    <col min="9025" max="9044" width="3.28515625" style="945" customWidth="1"/>
    <col min="9045" max="9046" width="9.140625" style="945" customWidth="1"/>
    <col min="9047" max="9047" width="16.42578125" style="945" customWidth="1"/>
    <col min="9048" max="9048" width="19.7109375" style="945" customWidth="1"/>
    <col min="9049" max="9049" width="9.7109375" style="945" customWidth="1"/>
    <col min="9050" max="9219" width="0" style="945" hidden="1"/>
    <col min="9220" max="9220" width="3.42578125" style="945" customWidth="1"/>
    <col min="9221" max="9221" width="14.42578125" style="945" customWidth="1"/>
    <col min="9222" max="9222" width="3.7109375" style="945" customWidth="1"/>
    <col min="9223" max="9224" width="4.28515625" style="945" customWidth="1"/>
    <col min="9225" max="9227" width="6.7109375" style="945" customWidth="1"/>
    <col min="9228" max="9228" width="4.85546875" style="945" customWidth="1"/>
    <col min="9229" max="9269" width="3.7109375" style="945" customWidth="1"/>
    <col min="9270" max="9270" width="7" style="945" customWidth="1"/>
    <col min="9271" max="9273" width="5.7109375" style="945" customWidth="1"/>
    <col min="9274" max="9274" width="8.7109375" style="945" customWidth="1"/>
    <col min="9275" max="9278" width="3.7109375" style="945" customWidth="1"/>
    <col min="9279" max="9279" width="4.28515625" style="945" customWidth="1"/>
    <col min="9280" max="9280" width="4.5703125" style="945" customWidth="1"/>
    <col min="9281" max="9300" width="3.28515625" style="945" customWidth="1"/>
    <col min="9301" max="9302" width="9.140625" style="945" customWidth="1"/>
    <col min="9303" max="9303" width="16.42578125" style="945" customWidth="1"/>
    <col min="9304" max="9304" width="19.7109375" style="945" customWidth="1"/>
    <col min="9305" max="9305" width="9.7109375" style="945" customWidth="1"/>
    <col min="9306" max="9475" width="0" style="945" hidden="1"/>
    <col min="9476" max="9476" width="3.42578125" style="945" customWidth="1"/>
    <col min="9477" max="9477" width="14.42578125" style="945" customWidth="1"/>
    <col min="9478" max="9478" width="3.7109375" style="945" customWidth="1"/>
    <col min="9479" max="9480" width="4.28515625" style="945" customWidth="1"/>
    <col min="9481" max="9483" width="6.7109375" style="945" customWidth="1"/>
    <col min="9484" max="9484" width="4.85546875" style="945" customWidth="1"/>
    <col min="9485" max="9525" width="3.7109375" style="945" customWidth="1"/>
    <col min="9526" max="9526" width="7" style="945" customWidth="1"/>
    <col min="9527" max="9529" width="5.7109375" style="945" customWidth="1"/>
    <col min="9530" max="9530" width="8.7109375" style="945" customWidth="1"/>
    <col min="9531" max="9534" width="3.7109375" style="945" customWidth="1"/>
    <col min="9535" max="9535" width="4.28515625" style="945" customWidth="1"/>
    <col min="9536" max="9536" width="4.5703125" style="945" customWidth="1"/>
    <col min="9537" max="9556" width="3.28515625" style="945" customWidth="1"/>
    <col min="9557" max="9558" width="9.140625" style="945" customWidth="1"/>
    <col min="9559" max="9559" width="16.42578125" style="945" customWidth="1"/>
    <col min="9560" max="9560" width="19.7109375" style="945" customWidth="1"/>
    <col min="9561" max="9561" width="9.7109375" style="945" customWidth="1"/>
    <col min="9562" max="9731" width="0" style="945" hidden="1"/>
    <col min="9732" max="9732" width="3.42578125" style="945" customWidth="1"/>
    <col min="9733" max="9733" width="14.42578125" style="945" customWidth="1"/>
    <col min="9734" max="9734" width="3.7109375" style="945" customWidth="1"/>
    <col min="9735" max="9736" width="4.28515625" style="945" customWidth="1"/>
    <col min="9737" max="9739" width="6.7109375" style="945" customWidth="1"/>
    <col min="9740" max="9740" width="4.85546875" style="945" customWidth="1"/>
    <col min="9741" max="9781" width="3.7109375" style="945" customWidth="1"/>
    <col min="9782" max="9782" width="7" style="945" customWidth="1"/>
    <col min="9783" max="9785" width="5.7109375" style="945" customWidth="1"/>
    <col min="9786" max="9786" width="8.7109375" style="945" customWidth="1"/>
    <col min="9787" max="9790" width="3.7109375" style="945" customWidth="1"/>
    <col min="9791" max="9791" width="4.28515625" style="945" customWidth="1"/>
    <col min="9792" max="9792" width="4.5703125" style="945" customWidth="1"/>
    <col min="9793" max="9812" width="3.28515625" style="945" customWidth="1"/>
    <col min="9813" max="9814" width="9.140625" style="945" customWidth="1"/>
    <col min="9815" max="9815" width="16.42578125" style="945" customWidth="1"/>
    <col min="9816" max="9816" width="19.7109375" style="945" customWidth="1"/>
    <col min="9817" max="9817" width="9.7109375" style="945" customWidth="1"/>
    <col min="9818" max="9987" width="0" style="945" hidden="1"/>
    <col min="9988" max="9988" width="3.42578125" style="945" customWidth="1"/>
    <col min="9989" max="9989" width="14.42578125" style="945" customWidth="1"/>
    <col min="9990" max="9990" width="3.7109375" style="945" customWidth="1"/>
    <col min="9991" max="9992" width="4.28515625" style="945" customWidth="1"/>
    <col min="9993" max="9995" width="6.7109375" style="945" customWidth="1"/>
    <col min="9996" max="9996" width="4.85546875" style="945" customWidth="1"/>
    <col min="9997" max="10037" width="3.7109375" style="945" customWidth="1"/>
    <col min="10038" max="10038" width="7" style="945" customWidth="1"/>
    <col min="10039" max="10041" width="5.7109375" style="945" customWidth="1"/>
    <col min="10042" max="10042" width="8.7109375" style="945" customWidth="1"/>
    <col min="10043" max="10046" width="3.7109375" style="945" customWidth="1"/>
    <col min="10047" max="10047" width="4.28515625" style="945" customWidth="1"/>
    <col min="10048" max="10048" width="4.5703125" style="945" customWidth="1"/>
    <col min="10049" max="10068" width="3.28515625" style="945" customWidth="1"/>
    <col min="10069" max="10070" width="9.140625" style="945" customWidth="1"/>
    <col min="10071" max="10071" width="16.42578125" style="945" customWidth="1"/>
    <col min="10072" max="10072" width="19.7109375" style="945" customWidth="1"/>
    <col min="10073" max="10073" width="9.7109375" style="945" customWidth="1"/>
    <col min="10074" max="10243" width="0" style="945" hidden="1"/>
    <col min="10244" max="10244" width="3.42578125" style="945" customWidth="1"/>
    <col min="10245" max="10245" width="14.42578125" style="945" customWidth="1"/>
    <col min="10246" max="10246" width="3.7109375" style="945" customWidth="1"/>
    <col min="10247" max="10248" width="4.28515625" style="945" customWidth="1"/>
    <col min="10249" max="10251" width="6.7109375" style="945" customWidth="1"/>
    <col min="10252" max="10252" width="4.85546875" style="945" customWidth="1"/>
    <col min="10253" max="10293" width="3.7109375" style="945" customWidth="1"/>
    <col min="10294" max="10294" width="7" style="945" customWidth="1"/>
    <col min="10295" max="10297" width="5.7109375" style="945" customWidth="1"/>
    <col min="10298" max="10298" width="8.7109375" style="945" customWidth="1"/>
    <col min="10299" max="10302" width="3.7109375" style="945" customWidth="1"/>
    <col min="10303" max="10303" width="4.28515625" style="945" customWidth="1"/>
    <col min="10304" max="10304" width="4.5703125" style="945" customWidth="1"/>
    <col min="10305" max="10324" width="3.28515625" style="945" customWidth="1"/>
    <col min="10325" max="10326" width="9.140625" style="945" customWidth="1"/>
    <col min="10327" max="10327" width="16.42578125" style="945" customWidth="1"/>
    <col min="10328" max="10328" width="19.7109375" style="945" customWidth="1"/>
    <col min="10329" max="10329" width="9.7109375" style="945" customWidth="1"/>
    <col min="10330" max="10499" width="0" style="945" hidden="1"/>
    <col min="10500" max="10500" width="3.42578125" style="945" customWidth="1"/>
    <col min="10501" max="10501" width="14.42578125" style="945" customWidth="1"/>
    <col min="10502" max="10502" width="3.7109375" style="945" customWidth="1"/>
    <col min="10503" max="10504" width="4.28515625" style="945" customWidth="1"/>
    <col min="10505" max="10507" width="6.7109375" style="945" customWidth="1"/>
    <col min="10508" max="10508" width="4.85546875" style="945" customWidth="1"/>
    <col min="10509" max="10549" width="3.7109375" style="945" customWidth="1"/>
    <col min="10550" max="10550" width="7" style="945" customWidth="1"/>
    <col min="10551" max="10553" width="5.7109375" style="945" customWidth="1"/>
    <col min="10554" max="10554" width="8.7109375" style="945" customWidth="1"/>
    <col min="10555" max="10558" width="3.7109375" style="945" customWidth="1"/>
    <col min="10559" max="10559" width="4.28515625" style="945" customWidth="1"/>
    <col min="10560" max="10560" width="4.5703125" style="945" customWidth="1"/>
    <col min="10561" max="10580" width="3.28515625" style="945" customWidth="1"/>
    <col min="10581" max="10582" width="9.140625" style="945" customWidth="1"/>
    <col min="10583" max="10583" width="16.42578125" style="945" customWidth="1"/>
    <col min="10584" max="10584" width="19.7109375" style="945" customWidth="1"/>
    <col min="10585" max="10585" width="9.7109375" style="945" customWidth="1"/>
    <col min="10586" max="10755" width="0" style="945" hidden="1"/>
    <col min="10756" max="10756" width="3.42578125" style="945" customWidth="1"/>
    <col min="10757" max="10757" width="14.42578125" style="945" customWidth="1"/>
    <col min="10758" max="10758" width="3.7109375" style="945" customWidth="1"/>
    <col min="10759" max="10760" width="4.28515625" style="945" customWidth="1"/>
    <col min="10761" max="10763" width="6.7109375" style="945" customWidth="1"/>
    <col min="10764" max="10764" width="4.85546875" style="945" customWidth="1"/>
    <col min="10765" max="10805" width="3.7109375" style="945" customWidth="1"/>
    <col min="10806" max="10806" width="7" style="945" customWidth="1"/>
    <col min="10807" max="10809" width="5.7109375" style="945" customWidth="1"/>
    <col min="10810" max="10810" width="8.7109375" style="945" customWidth="1"/>
    <col min="10811" max="10814" width="3.7109375" style="945" customWidth="1"/>
    <col min="10815" max="10815" width="4.28515625" style="945" customWidth="1"/>
    <col min="10816" max="10816" width="4.5703125" style="945" customWidth="1"/>
    <col min="10817" max="10836" width="3.28515625" style="945" customWidth="1"/>
    <col min="10837" max="10838" width="9.140625" style="945" customWidth="1"/>
    <col min="10839" max="10839" width="16.42578125" style="945" customWidth="1"/>
    <col min="10840" max="10840" width="19.7109375" style="945" customWidth="1"/>
    <col min="10841" max="10841" width="9.7109375" style="945" customWidth="1"/>
    <col min="10842" max="11011" width="0" style="945" hidden="1"/>
    <col min="11012" max="11012" width="3.42578125" style="945" customWidth="1"/>
    <col min="11013" max="11013" width="14.42578125" style="945" customWidth="1"/>
    <col min="11014" max="11014" width="3.7109375" style="945" customWidth="1"/>
    <col min="11015" max="11016" width="4.28515625" style="945" customWidth="1"/>
    <col min="11017" max="11019" width="6.7109375" style="945" customWidth="1"/>
    <col min="11020" max="11020" width="4.85546875" style="945" customWidth="1"/>
    <col min="11021" max="11061" width="3.7109375" style="945" customWidth="1"/>
    <col min="11062" max="11062" width="7" style="945" customWidth="1"/>
    <col min="11063" max="11065" width="5.7109375" style="945" customWidth="1"/>
    <col min="11066" max="11066" width="8.7109375" style="945" customWidth="1"/>
    <col min="11067" max="11070" width="3.7109375" style="945" customWidth="1"/>
    <col min="11071" max="11071" width="4.28515625" style="945" customWidth="1"/>
    <col min="11072" max="11072" width="4.5703125" style="945" customWidth="1"/>
    <col min="11073" max="11092" width="3.28515625" style="945" customWidth="1"/>
    <col min="11093" max="11094" width="9.140625" style="945" customWidth="1"/>
    <col min="11095" max="11095" width="16.42578125" style="945" customWidth="1"/>
    <col min="11096" max="11096" width="19.7109375" style="945" customWidth="1"/>
    <col min="11097" max="11097" width="9.7109375" style="945" customWidth="1"/>
    <col min="11098" max="11267" width="0" style="945" hidden="1"/>
    <col min="11268" max="11268" width="3.42578125" style="945" customWidth="1"/>
    <col min="11269" max="11269" width="14.42578125" style="945" customWidth="1"/>
    <col min="11270" max="11270" width="3.7109375" style="945" customWidth="1"/>
    <col min="11271" max="11272" width="4.28515625" style="945" customWidth="1"/>
    <col min="11273" max="11275" width="6.7109375" style="945" customWidth="1"/>
    <col min="11276" max="11276" width="4.85546875" style="945" customWidth="1"/>
    <col min="11277" max="11317" width="3.7109375" style="945" customWidth="1"/>
    <col min="11318" max="11318" width="7" style="945" customWidth="1"/>
    <col min="11319" max="11321" width="5.7109375" style="945" customWidth="1"/>
    <col min="11322" max="11322" width="8.7109375" style="945" customWidth="1"/>
    <col min="11323" max="11326" width="3.7109375" style="945" customWidth="1"/>
    <col min="11327" max="11327" width="4.28515625" style="945" customWidth="1"/>
    <col min="11328" max="11328" width="4.5703125" style="945" customWidth="1"/>
    <col min="11329" max="11348" width="3.28515625" style="945" customWidth="1"/>
    <col min="11349" max="11350" width="9.140625" style="945" customWidth="1"/>
    <col min="11351" max="11351" width="16.42578125" style="945" customWidth="1"/>
    <col min="11352" max="11352" width="19.7109375" style="945" customWidth="1"/>
    <col min="11353" max="11353" width="9.7109375" style="945" customWidth="1"/>
    <col min="11354" max="11523" width="0" style="945" hidden="1"/>
    <col min="11524" max="11524" width="3.42578125" style="945" customWidth="1"/>
    <col min="11525" max="11525" width="14.42578125" style="945" customWidth="1"/>
    <col min="11526" max="11526" width="3.7109375" style="945" customWidth="1"/>
    <col min="11527" max="11528" width="4.28515625" style="945" customWidth="1"/>
    <col min="11529" max="11531" width="6.7109375" style="945" customWidth="1"/>
    <col min="11532" max="11532" width="4.85546875" style="945" customWidth="1"/>
    <col min="11533" max="11573" width="3.7109375" style="945" customWidth="1"/>
    <col min="11574" max="11574" width="7" style="945" customWidth="1"/>
    <col min="11575" max="11577" width="5.7109375" style="945" customWidth="1"/>
    <col min="11578" max="11578" width="8.7109375" style="945" customWidth="1"/>
    <col min="11579" max="11582" width="3.7109375" style="945" customWidth="1"/>
    <col min="11583" max="11583" width="4.28515625" style="945" customWidth="1"/>
    <col min="11584" max="11584" width="4.5703125" style="945" customWidth="1"/>
    <col min="11585" max="11604" width="3.28515625" style="945" customWidth="1"/>
    <col min="11605" max="11606" width="9.140625" style="945" customWidth="1"/>
    <col min="11607" max="11607" width="16.42578125" style="945" customWidth="1"/>
    <col min="11608" max="11608" width="19.7109375" style="945" customWidth="1"/>
    <col min="11609" max="11609" width="9.7109375" style="945" customWidth="1"/>
    <col min="11610" max="11779" width="0" style="945" hidden="1"/>
    <col min="11780" max="11780" width="3.42578125" style="945" customWidth="1"/>
    <col min="11781" max="11781" width="14.42578125" style="945" customWidth="1"/>
    <col min="11782" max="11782" width="3.7109375" style="945" customWidth="1"/>
    <col min="11783" max="11784" width="4.28515625" style="945" customWidth="1"/>
    <col min="11785" max="11787" width="6.7109375" style="945" customWidth="1"/>
    <col min="11788" max="11788" width="4.85546875" style="945" customWidth="1"/>
    <col min="11789" max="11829" width="3.7109375" style="945" customWidth="1"/>
    <col min="11830" max="11830" width="7" style="945" customWidth="1"/>
    <col min="11831" max="11833" width="5.7109375" style="945" customWidth="1"/>
    <col min="11834" max="11834" width="8.7109375" style="945" customWidth="1"/>
    <col min="11835" max="11838" width="3.7109375" style="945" customWidth="1"/>
    <col min="11839" max="11839" width="4.28515625" style="945" customWidth="1"/>
    <col min="11840" max="11840" width="4.5703125" style="945" customWidth="1"/>
    <col min="11841" max="11860" width="3.28515625" style="945" customWidth="1"/>
    <col min="11861" max="11862" width="9.140625" style="945" customWidth="1"/>
    <col min="11863" max="11863" width="16.42578125" style="945" customWidth="1"/>
    <col min="11864" max="11864" width="19.7109375" style="945" customWidth="1"/>
    <col min="11865" max="11865" width="9.7109375" style="945" customWidth="1"/>
    <col min="11866" max="12035" width="0" style="945" hidden="1"/>
    <col min="12036" max="12036" width="3.42578125" style="945" customWidth="1"/>
    <col min="12037" max="12037" width="14.42578125" style="945" customWidth="1"/>
    <col min="12038" max="12038" width="3.7109375" style="945" customWidth="1"/>
    <col min="12039" max="12040" width="4.28515625" style="945" customWidth="1"/>
    <col min="12041" max="12043" width="6.7109375" style="945" customWidth="1"/>
    <col min="12044" max="12044" width="4.85546875" style="945" customWidth="1"/>
    <col min="12045" max="12085" width="3.7109375" style="945" customWidth="1"/>
    <col min="12086" max="12086" width="7" style="945" customWidth="1"/>
    <col min="12087" max="12089" width="5.7109375" style="945" customWidth="1"/>
    <col min="12090" max="12090" width="8.7109375" style="945" customWidth="1"/>
    <col min="12091" max="12094" width="3.7109375" style="945" customWidth="1"/>
    <col min="12095" max="12095" width="4.28515625" style="945" customWidth="1"/>
    <col min="12096" max="12096" width="4.5703125" style="945" customWidth="1"/>
    <col min="12097" max="12116" width="3.28515625" style="945" customWidth="1"/>
    <col min="12117" max="12118" width="9.140625" style="945" customWidth="1"/>
    <col min="12119" max="12119" width="16.42578125" style="945" customWidth="1"/>
    <col min="12120" max="12120" width="19.7109375" style="945" customWidth="1"/>
    <col min="12121" max="12121" width="9.7109375" style="945" customWidth="1"/>
    <col min="12122" max="12291" width="0" style="945" hidden="1"/>
    <col min="12292" max="12292" width="3.42578125" style="945" customWidth="1"/>
    <col min="12293" max="12293" width="14.42578125" style="945" customWidth="1"/>
    <col min="12294" max="12294" width="3.7109375" style="945" customWidth="1"/>
    <col min="12295" max="12296" width="4.28515625" style="945" customWidth="1"/>
    <col min="12297" max="12299" width="6.7109375" style="945" customWidth="1"/>
    <col min="12300" max="12300" width="4.85546875" style="945" customWidth="1"/>
    <col min="12301" max="12341" width="3.7109375" style="945" customWidth="1"/>
    <col min="12342" max="12342" width="7" style="945" customWidth="1"/>
    <col min="12343" max="12345" width="5.7109375" style="945" customWidth="1"/>
    <col min="12346" max="12346" width="8.7109375" style="945" customWidth="1"/>
    <col min="12347" max="12350" width="3.7109375" style="945" customWidth="1"/>
    <col min="12351" max="12351" width="4.28515625" style="945" customWidth="1"/>
    <col min="12352" max="12352" width="4.5703125" style="945" customWidth="1"/>
    <col min="12353" max="12372" width="3.28515625" style="945" customWidth="1"/>
    <col min="12373" max="12374" width="9.140625" style="945" customWidth="1"/>
    <col min="12375" max="12375" width="16.42578125" style="945" customWidth="1"/>
    <col min="12376" max="12376" width="19.7109375" style="945" customWidth="1"/>
    <col min="12377" max="12377" width="9.7109375" style="945" customWidth="1"/>
    <col min="12378" max="12547" width="0" style="945" hidden="1"/>
    <col min="12548" max="12548" width="3.42578125" style="945" customWidth="1"/>
    <col min="12549" max="12549" width="14.42578125" style="945" customWidth="1"/>
    <col min="12550" max="12550" width="3.7109375" style="945" customWidth="1"/>
    <col min="12551" max="12552" width="4.28515625" style="945" customWidth="1"/>
    <col min="12553" max="12555" width="6.7109375" style="945" customWidth="1"/>
    <col min="12556" max="12556" width="4.85546875" style="945" customWidth="1"/>
    <col min="12557" max="12597" width="3.7109375" style="945" customWidth="1"/>
    <col min="12598" max="12598" width="7" style="945" customWidth="1"/>
    <col min="12599" max="12601" width="5.7109375" style="945" customWidth="1"/>
    <col min="12602" max="12602" width="8.7109375" style="945" customWidth="1"/>
    <col min="12603" max="12606" width="3.7109375" style="945" customWidth="1"/>
    <col min="12607" max="12607" width="4.28515625" style="945" customWidth="1"/>
    <col min="12608" max="12608" width="4.5703125" style="945" customWidth="1"/>
    <col min="12609" max="12628" width="3.28515625" style="945" customWidth="1"/>
    <col min="12629" max="12630" width="9.140625" style="945" customWidth="1"/>
    <col min="12631" max="12631" width="16.42578125" style="945" customWidth="1"/>
    <col min="12632" max="12632" width="19.7109375" style="945" customWidth="1"/>
    <col min="12633" max="12633" width="9.7109375" style="945" customWidth="1"/>
    <col min="12634" max="12803" width="0" style="945" hidden="1"/>
    <col min="12804" max="12804" width="3.42578125" style="945" customWidth="1"/>
    <col min="12805" max="12805" width="14.42578125" style="945" customWidth="1"/>
    <col min="12806" max="12806" width="3.7109375" style="945" customWidth="1"/>
    <col min="12807" max="12808" width="4.28515625" style="945" customWidth="1"/>
    <col min="12809" max="12811" width="6.7109375" style="945" customWidth="1"/>
    <col min="12812" max="12812" width="4.85546875" style="945" customWidth="1"/>
    <col min="12813" max="12853" width="3.7109375" style="945" customWidth="1"/>
    <col min="12854" max="12854" width="7" style="945" customWidth="1"/>
    <col min="12855" max="12857" width="5.7109375" style="945" customWidth="1"/>
    <col min="12858" max="12858" width="8.7109375" style="945" customWidth="1"/>
    <col min="12859" max="12862" width="3.7109375" style="945" customWidth="1"/>
    <col min="12863" max="12863" width="4.28515625" style="945" customWidth="1"/>
    <col min="12864" max="12864" width="4.5703125" style="945" customWidth="1"/>
    <col min="12865" max="12884" width="3.28515625" style="945" customWidth="1"/>
    <col min="12885" max="12886" width="9.140625" style="945" customWidth="1"/>
    <col min="12887" max="12887" width="16.42578125" style="945" customWidth="1"/>
    <col min="12888" max="12888" width="19.7109375" style="945" customWidth="1"/>
    <col min="12889" max="12889" width="9.7109375" style="945" customWidth="1"/>
    <col min="12890" max="13059" width="0" style="945" hidden="1"/>
    <col min="13060" max="13060" width="3.42578125" style="945" customWidth="1"/>
    <col min="13061" max="13061" width="14.42578125" style="945" customWidth="1"/>
    <col min="13062" max="13062" width="3.7109375" style="945" customWidth="1"/>
    <col min="13063" max="13064" width="4.28515625" style="945" customWidth="1"/>
    <col min="13065" max="13067" width="6.7109375" style="945" customWidth="1"/>
    <col min="13068" max="13068" width="4.85546875" style="945" customWidth="1"/>
    <col min="13069" max="13109" width="3.7109375" style="945" customWidth="1"/>
    <col min="13110" max="13110" width="7" style="945" customWidth="1"/>
    <col min="13111" max="13113" width="5.7109375" style="945" customWidth="1"/>
    <col min="13114" max="13114" width="8.7109375" style="945" customWidth="1"/>
    <col min="13115" max="13118" width="3.7109375" style="945" customWidth="1"/>
    <col min="13119" max="13119" width="4.28515625" style="945" customWidth="1"/>
    <col min="13120" max="13120" width="4.5703125" style="945" customWidth="1"/>
    <col min="13121" max="13140" width="3.28515625" style="945" customWidth="1"/>
    <col min="13141" max="13142" width="9.140625" style="945" customWidth="1"/>
    <col min="13143" max="13143" width="16.42578125" style="945" customWidth="1"/>
    <col min="13144" max="13144" width="19.7109375" style="945" customWidth="1"/>
    <col min="13145" max="13145" width="9.7109375" style="945" customWidth="1"/>
    <col min="13146" max="13315" width="0" style="945" hidden="1"/>
    <col min="13316" max="13316" width="3.42578125" style="945" customWidth="1"/>
    <col min="13317" max="13317" width="14.42578125" style="945" customWidth="1"/>
    <col min="13318" max="13318" width="3.7109375" style="945" customWidth="1"/>
    <col min="13319" max="13320" width="4.28515625" style="945" customWidth="1"/>
    <col min="13321" max="13323" width="6.7109375" style="945" customWidth="1"/>
    <col min="13324" max="13324" width="4.85546875" style="945" customWidth="1"/>
    <col min="13325" max="13365" width="3.7109375" style="945" customWidth="1"/>
    <col min="13366" max="13366" width="7" style="945" customWidth="1"/>
    <col min="13367" max="13369" width="5.7109375" style="945" customWidth="1"/>
    <col min="13370" max="13370" width="8.7109375" style="945" customWidth="1"/>
    <col min="13371" max="13374" width="3.7109375" style="945" customWidth="1"/>
    <col min="13375" max="13375" width="4.28515625" style="945" customWidth="1"/>
    <col min="13376" max="13376" width="4.5703125" style="945" customWidth="1"/>
    <col min="13377" max="13396" width="3.28515625" style="945" customWidth="1"/>
    <col min="13397" max="13398" width="9.140625" style="945" customWidth="1"/>
    <col min="13399" max="13399" width="16.42578125" style="945" customWidth="1"/>
    <col min="13400" max="13400" width="19.7109375" style="945" customWidth="1"/>
    <col min="13401" max="13401" width="9.7109375" style="945" customWidth="1"/>
    <col min="13402" max="13571" width="0" style="945" hidden="1"/>
    <col min="13572" max="13572" width="3.42578125" style="945" customWidth="1"/>
    <col min="13573" max="13573" width="14.42578125" style="945" customWidth="1"/>
    <col min="13574" max="13574" width="3.7109375" style="945" customWidth="1"/>
    <col min="13575" max="13576" width="4.28515625" style="945" customWidth="1"/>
    <col min="13577" max="13579" width="6.7109375" style="945" customWidth="1"/>
    <col min="13580" max="13580" width="4.85546875" style="945" customWidth="1"/>
    <col min="13581" max="13621" width="3.7109375" style="945" customWidth="1"/>
    <col min="13622" max="13622" width="7" style="945" customWidth="1"/>
    <col min="13623" max="13625" width="5.7109375" style="945" customWidth="1"/>
    <col min="13626" max="13626" width="8.7109375" style="945" customWidth="1"/>
    <col min="13627" max="13630" width="3.7109375" style="945" customWidth="1"/>
    <col min="13631" max="13631" width="4.28515625" style="945" customWidth="1"/>
    <col min="13632" max="13632" width="4.5703125" style="945" customWidth="1"/>
    <col min="13633" max="13652" width="3.28515625" style="945" customWidth="1"/>
    <col min="13653" max="13654" width="9.140625" style="945" customWidth="1"/>
    <col min="13655" max="13655" width="16.42578125" style="945" customWidth="1"/>
    <col min="13656" max="13656" width="19.7109375" style="945" customWidth="1"/>
    <col min="13657" max="13657" width="9.7109375" style="945" customWidth="1"/>
    <col min="13658" max="13827" width="0" style="945" hidden="1"/>
    <col min="13828" max="13828" width="3.42578125" style="945" customWidth="1"/>
    <col min="13829" max="13829" width="14.42578125" style="945" customWidth="1"/>
    <col min="13830" max="13830" width="3.7109375" style="945" customWidth="1"/>
    <col min="13831" max="13832" width="4.28515625" style="945" customWidth="1"/>
    <col min="13833" max="13835" width="6.7109375" style="945" customWidth="1"/>
    <col min="13836" max="13836" width="4.85546875" style="945" customWidth="1"/>
    <col min="13837" max="13877" width="3.7109375" style="945" customWidth="1"/>
    <col min="13878" max="13878" width="7" style="945" customWidth="1"/>
    <col min="13879" max="13881" width="5.7109375" style="945" customWidth="1"/>
    <col min="13882" max="13882" width="8.7109375" style="945" customWidth="1"/>
    <col min="13883" max="13886" width="3.7109375" style="945" customWidth="1"/>
    <col min="13887" max="13887" width="4.28515625" style="945" customWidth="1"/>
    <col min="13888" max="13888" width="4.5703125" style="945" customWidth="1"/>
    <col min="13889" max="13908" width="3.28515625" style="945" customWidth="1"/>
    <col min="13909" max="13910" width="9.140625" style="945" customWidth="1"/>
    <col min="13911" max="13911" width="16.42578125" style="945" customWidth="1"/>
    <col min="13912" max="13912" width="19.7109375" style="945" customWidth="1"/>
    <col min="13913" max="13913" width="9.7109375" style="945" customWidth="1"/>
    <col min="13914" max="14083" width="0" style="945" hidden="1"/>
    <col min="14084" max="14084" width="3.42578125" style="945" customWidth="1"/>
    <col min="14085" max="14085" width="14.42578125" style="945" customWidth="1"/>
    <col min="14086" max="14086" width="3.7109375" style="945" customWidth="1"/>
    <col min="14087" max="14088" width="4.28515625" style="945" customWidth="1"/>
    <col min="14089" max="14091" width="6.7109375" style="945" customWidth="1"/>
    <col min="14092" max="14092" width="4.85546875" style="945" customWidth="1"/>
    <col min="14093" max="14133" width="3.7109375" style="945" customWidth="1"/>
    <col min="14134" max="14134" width="7" style="945" customWidth="1"/>
    <col min="14135" max="14137" width="5.7109375" style="945" customWidth="1"/>
    <col min="14138" max="14138" width="8.7109375" style="945" customWidth="1"/>
    <col min="14139" max="14142" width="3.7109375" style="945" customWidth="1"/>
    <col min="14143" max="14143" width="4.28515625" style="945" customWidth="1"/>
    <col min="14144" max="14144" width="4.5703125" style="945" customWidth="1"/>
    <col min="14145" max="14164" width="3.28515625" style="945" customWidth="1"/>
    <col min="14165" max="14166" width="9.140625" style="945" customWidth="1"/>
    <col min="14167" max="14167" width="16.42578125" style="945" customWidth="1"/>
    <col min="14168" max="14168" width="19.7109375" style="945" customWidth="1"/>
    <col min="14169" max="14169" width="9.7109375" style="945" customWidth="1"/>
    <col min="14170" max="14339" width="0" style="945" hidden="1"/>
    <col min="14340" max="14340" width="3.42578125" style="945" customWidth="1"/>
    <col min="14341" max="14341" width="14.42578125" style="945" customWidth="1"/>
    <col min="14342" max="14342" width="3.7109375" style="945" customWidth="1"/>
    <col min="14343" max="14344" width="4.28515625" style="945" customWidth="1"/>
    <col min="14345" max="14347" width="6.7109375" style="945" customWidth="1"/>
    <col min="14348" max="14348" width="4.85546875" style="945" customWidth="1"/>
    <col min="14349" max="14389" width="3.7109375" style="945" customWidth="1"/>
    <col min="14390" max="14390" width="7" style="945" customWidth="1"/>
    <col min="14391" max="14393" width="5.7109375" style="945" customWidth="1"/>
    <col min="14394" max="14394" width="8.7109375" style="945" customWidth="1"/>
    <col min="14395" max="14398" width="3.7109375" style="945" customWidth="1"/>
    <col min="14399" max="14399" width="4.28515625" style="945" customWidth="1"/>
    <col min="14400" max="14400" width="4.5703125" style="945" customWidth="1"/>
    <col min="14401" max="14420" width="3.28515625" style="945" customWidth="1"/>
    <col min="14421" max="14422" width="9.140625" style="945" customWidth="1"/>
    <col min="14423" max="14423" width="16.42578125" style="945" customWidth="1"/>
    <col min="14424" max="14424" width="19.7109375" style="945" customWidth="1"/>
    <col min="14425" max="14425" width="9.7109375" style="945" customWidth="1"/>
    <col min="14426" max="14595" width="0" style="945" hidden="1"/>
    <col min="14596" max="14596" width="3.42578125" style="945" customWidth="1"/>
    <col min="14597" max="14597" width="14.42578125" style="945" customWidth="1"/>
    <col min="14598" max="14598" width="3.7109375" style="945" customWidth="1"/>
    <col min="14599" max="14600" width="4.28515625" style="945" customWidth="1"/>
    <col min="14601" max="14603" width="6.7109375" style="945" customWidth="1"/>
    <col min="14604" max="14604" width="4.85546875" style="945" customWidth="1"/>
    <col min="14605" max="14645" width="3.7109375" style="945" customWidth="1"/>
    <col min="14646" max="14646" width="7" style="945" customWidth="1"/>
    <col min="14647" max="14649" width="5.7109375" style="945" customWidth="1"/>
    <col min="14650" max="14650" width="8.7109375" style="945" customWidth="1"/>
    <col min="14651" max="14654" width="3.7109375" style="945" customWidth="1"/>
    <col min="14655" max="14655" width="4.28515625" style="945" customWidth="1"/>
    <col min="14656" max="14656" width="4.5703125" style="945" customWidth="1"/>
    <col min="14657" max="14676" width="3.28515625" style="945" customWidth="1"/>
    <col min="14677" max="14678" width="9.140625" style="945" customWidth="1"/>
    <col min="14679" max="14679" width="16.42578125" style="945" customWidth="1"/>
    <col min="14680" max="14680" width="19.7109375" style="945" customWidth="1"/>
    <col min="14681" max="14681" width="9.7109375" style="945" customWidth="1"/>
    <col min="14682" max="14851" width="0" style="945" hidden="1"/>
    <col min="14852" max="14852" width="3.42578125" style="945" customWidth="1"/>
    <col min="14853" max="14853" width="14.42578125" style="945" customWidth="1"/>
    <col min="14854" max="14854" width="3.7109375" style="945" customWidth="1"/>
    <col min="14855" max="14856" width="4.28515625" style="945" customWidth="1"/>
    <col min="14857" max="14859" width="6.7109375" style="945" customWidth="1"/>
    <col min="14860" max="14860" width="4.85546875" style="945" customWidth="1"/>
    <col min="14861" max="14901" width="3.7109375" style="945" customWidth="1"/>
    <col min="14902" max="14902" width="7" style="945" customWidth="1"/>
    <col min="14903" max="14905" width="5.7109375" style="945" customWidth="1"/>
    <col min="14906" max="14906" width="8.7109375" style="945" customWidth="1"/>
    <col min="14907" max="14910" width="3.7109375" style="945" customWidth="1"/>
    <col min="14911" max="14911" width="4.28515625" style="945" customWidth="1"/>
    <col min="14912" max="14912" width="4.5703125" style="945" customWidth="1"/>
    <col min="14913" max="14932" width="3.28515625" style="945" customWidth="1"/>
    <col min="14933" max="14934" width="9.140625" style="945" customWidth="1"/>
    <col min="14935" max="14935" width="16.42578125" style="945" customWidth="1"/>
    <col min="14936" max="14936" width="19.7109375" style="945" customWidth="1"/>
    <col min="14937" max="14937" width="9.7109375" style="945" customWidth="1"/>
    <col min="14938" max="15107" width="0" style="945" hidden="1"/>
    <col min="15108" max="15108" width="3.42578125" style="945" customWidth="1"/>
    <col min="15109" max="15109" width="14.42578125" style="945" customWidth="1"/>
    <col min="15110" max="15110" width="3.7109375" style="945" customWidth="1"/>
    <col min="15111" max="15112" width="4.28515625" style="945" customWidth="1"/>
    <col min="15113" max="15115" width="6.7109375" style="945" customWidth="1"/>
    <col min="15116" max="15116" width="4.85546875" style="945" customWidth="1"/>
    <col min="15117" max="15157" width="3.7109375" style="945" customWidth="1"/>
    <col min="15158" max="15158" width="7" style="945" customWidth="1"/>
    <col min="15159" max="15161" width="5.7109375" style="945" customWidth="1"/>
    <col min="15162" max="15162" width="8.7109375" style="945" customWidth="1"/>
    <col min="15163" max="15166" width="3.7109375" style="945" customWidth="1"/>
    <col min="15167" max="15167" width="4.28515625" style="945" customWidth="1"/>
    <col min="15168" max="15168" width="4.5703125" style="945" customWidth="1"/>
    <col min="15169" max="15188" width="3.28515625" style="945" customWidth="1"/>
    <col min="15189" max="15190" width="9.140625" style="945" customWidth="1"/>
    <col min="15191" max="15191" width="16.42578125" style="945" customWidth="1"/>
    <col min="15192" max="15192" width="19.7109375" style="945" customWidth="1"/>
    <col min="15193" max="15193" width="9.7109375" style="945" customWidth="1"/>
    <col min="15194" max="15363" width="0" style="945" hidden="1"/>
    <col min="15364" max="15364" width="3.42578125" style="945" customWidth="1"/>
    <col min="15365" max="15365" width="14.42578125" style="945" customWidth="1"/>
    <col min="15366" max="15366" width="3.7109375" style="945" customWidth="1"/>
    <col min="15367" max="15368" width="4.28515625" style="945" customWidth="1"/>
    <col min="15369" max="15371" width="6.7109375" style="945" customWidth="1"/>
    <col min="15372" max="15372" width="4.85546875" style="945" customWidth="1"/>
    <col min="15373" max="15413" width="3.7109375" style="945" customWidth="1"/>
    <col min="15414" max="15414" width="7" style="945" customWidth="1"/>
    <col min="15415" max="15417" width="5.7109375" style="945" customWidth="1"/>
    <col min="15418" max="15418" width="8.7109375" style="945" customWidth="1"/>
    <col min="15419" max="15422" width="3.7109375" style="945" customWidth="1"/>
    <col min="15423" max="15423" width="4.28515625" style="945" customWidth="1"/>
    <col min="15424" max="15424" width="4.5703125" style="945" customWidth="1"/>
    <col min="15425" max="15444" width="3.28515625" style="945" customWidth="1"/>
    <col min="15445" max="15446" width="9.140625" style="945" customWidth="1"/>
    <col min="15447" max="15447" width="16.42578125" style="945" customWidth="1"/>
    <col min="15448" max="15448" width="19.7109375" style="945" customWidth="1"/>
    <col min="15449" max="15449" width="9.7109375" style="945" customWidth="1"/>
    <col min="15450" max="15619" width="0" style="945" hidden="1"/>
    <col min="15620" max="15620" width="3.42578125" style="945" customWidth="1"/>
    <col min="15621" max="15621" width="14.42578125" style="945" customWidth="1"/>
    <col min="15622" max="15622" width="3.7109375" style="945" customWidth="1"/>
    <col min="15623" max="15624" width="4.28515625" style="945" customWidth="1"/>
    <col min="15625" max="15627" width="6.7109375" style="945" customWidth="1"/>
    <col min="15628" max="15628" width="4.85546875" style="945" customWidth="1"/>
    <col min="15629" max="15669" width="3.7109375" style="945" customWidth="1"/>
    <col min="15670" max="15670" width="7" style="945" customWidth="1"/>
    <col min="15671" max="15673" width="5.7109375" style="945" customWidth="1"/>
    <col min="15674" max="15674" width="8.7109375" style="945" customWidth="1"/>
    <col min="15675" max="15678" width="3.7109375" style="945" customWidth="1"/>
    <col min="15679" max="15679" width="4.28515625" style="945" customWidth="1"/>
    <col min="15680" max="15680" width="4.5703125" style="945" customWidth="1"/>
    <col min="15681" max="15700" width="3.28515625" style="945" customWidth="1"/>
    <col min="15701" max="15702" width="9.140625" style="945" customWidth="1"/>
    <col min="15703" max="15703" width="16.42578125" style="945" customWidth="1"/>
    <col min="15704" max="15704" width="19.7109375" style="945" customWidth="1"/>
    <col min="15705" max="15705" width="9.7109375" style="945" customWidth="1"/>
    <col min="15706" max="15875" width="0" style="945" hidden="1"/>
    <col min="15876" max="15876" width="3.42578125" style="945" customWidth="1"/>
    <col min="15877" max="15877" width="14.42578125" style="945" customWidth="1"/>
    <col min="15878" max="15878" width="3.7109375" style="945" customWidth="1"/>
    <col min="15879" max="15880" width="4.28515625" style="945" customWidth="1"/>
    <col min="15881" max="15883" width="6.7109375" style="945" customWidth="1"/>
    <col min="15884" max="15884" width="4.85546875" style="945" customWidth="1"/>
    <col min="15885" max="15925" width="3.7109375" style="945" customWidth="1"/>
    <col min="15926" max="15926" width="7" style="945" customWidth="1"/>
    <col min="15927" max="15929" width="5.7109375" style="945" customWidth="1"/>
    <col min="15930" max="15930" width="8.7109375" style="945" customWidth="1"/>
    <col min="15931" max="15934" width="3.7109375" style="945" customWidth="1"/>
    <col min="15935" max="15935" width="4.28515625" style="945" customWidth="1"/>
    <col min="15936" max="15936" width="4.5703125" style="945" customWidth="1"/>
    <col min="15937" max="15956" width="3.28515625" style="945" customWidth="1"/>
    <col min="15957" max="15958" width="9.140625" style="945" customWidth="1"/>
    <col min="15959" max="15959" width="16.42578125" style="945" customWidth="1"/>
    <col min="15960" max="15960" width="19.7109375" style="945" customWidth="1"/>
    <col min="15961" max="15961" width="9.7109375" style="945" customWidth="1"/>
    <col min="15962" max="16131" width="0" style="945" hidden="1"/>
    <col min="16132" max="16132" width="3.42578125" style="945" customWidth="1"/>
    <col min="16133" max="16133" width="14.42578125" style="945" customWidth="1"/>
    <col min="16134" max="16134" width="3.7109375" style="945" customWidth="1"/>
    <col min="16135" max="16136" width="4.28515625" style="945" customWidth="1"/>
    <col min="16137" max="16139" width="6.7109375" style="945" customWidth="1"/>
    <col min="16140" max="16140" width="4.85546875" style="945" customWidth="1"/>
    <col min="16141" max="16181" width="3.7109375" style="945" customWidth="1"/>
    <col min="16182" max="16182" width="7" style="945" customWidth="1"/>
    <col min="16183" max="16185" width="5.7109375" style="945" customWidth="1"/>
    <col min="16186" max="16186" width="8.7109375" style="945" customWidth="1"/>
    <col min="16187" max="16190" width="3.7109375" style="945" customWidth="1"/>
    <col min="16191" max="16191" width="4.28515625" style="945" customWidth="1"/>
    <col min="16192" max="16192" width="4.5703125" style="945" customWidth="1"/>
    <col min="16193" max="16212" width="3.28515625" style="945" customWidth="1"/>
    <col min="16213" max="16214" width="9.140625" style="945" customWidth="1"/>
    <col min="16215" max="16215" width="16.42578125" style="945" customWidth="1"/>
    <col min="16216" max="16216" width="19.7109375" style="945" customWidth="1"/>
    <col min="16217" max="16217" width="9.7109375" style="945" customWidth="1"/>
    <col min="16218" max="16384" width="0" style="945" hidden="1"/>
  </cols>
  <sheetData>
    <row r="1" spans="1:88" ht="24.75" customHeight="1" thickTop="1" x14ac:dyDescent="0.4">
      <c r="B1" s="946"/>
      <c r="C1" s="947" t="s">
        <v>0</v>
      </c>
      <c r="D1" s="948"/>
      <c r="E1" s="949"/>
      <c r="F1" s="949"/>
      <c r="G1" s="949" t="s">
        <v>197</v>
      </c>
      <c r="H1" s="949"/>
      <c r="I1" s="949"/>
      <c r="J1" s="949"/>
      <c r="K1" s="949"/>
      <c r="L1" s="949"/>
      <c r="M1" s="947"/>
      <c r="N1" s="947"/>
      <c r="O1" s="947"/>
      <c r="P1" s="947"/>
      <c r="Q1" s="947"/>
      <c r="R1" s="947" t="s">
        <v>1</v>
      </c>
      <c r="S1" s="2437">
        <v>41851</v>
      </c>
      <c r="T1" s="2438"/>
      <c r="U1" s="2438"/>
      <c r="V1" s="2438"/>
      <c r="W1" s="950"/>
      <c r="X1" s="951"/>
      <c r="Y1" s="952"/>
      <c r="Z1" s="952"/>
      <c r="AA1" s="952"/>
      <c r="AB1" s="952"/>
      <c r="AC1" s="952"/>
      <c r="AD1" s="952"/>
      <c r="AE1" s="952"/>
      <c r="AF1" s="952"/>
      <c r="AG1" s="952"/>
      <c r="AH1" s="952"/>
      <c r="AI1" s="952"/>
      <c r="AJ1" s="952"/>
      <c r="AK1" s="952"/>
      <c r="AL1" s="952"/>
      <c r="AM1" s="952"/>
      <c r="AN1" s="952"/>
      <c r="AO1" s="952"/>
      <c r="AP1" s="952"/>
      <c r="AQ1" s="952"/>
      <c r="AR1" s="952"/>
      <c r="AS1" s="952"/>
      <c r="AT1" s="952"/>
      <c r="AU1" s="952"/>
      <c r="AV1" s="952"/>
      <c r="AW1" s="952"/>
      <c r="AX1" s="952"/>
      <c r="AY1" s="952"/>
      <c r="AZ1" s="952"/>
      <c r="BA1" s="952"/>
      <c r="BB1" s="952"/>
      <c r="BC1" s="952"/>
      <c r="BD1" s="952"/>
      <c r="BE1" s="952"/>
      <c r="BF1" s="952"/>
      <c r="BG1" s="952"/>
      <c r="BH1" s="952"/>
      <c r="BI1" s="952"/>
      <c r="BJ1" s="952"/>
      <c r="BK1" s="952"/>
      <c r="BL1" s="952"/>
      <c r="BM1" s="952"/>
      <c r="BN1" s="952"/>
      <c r="BO1" s="952"/>
      <c r="BP1" s="952"/>
      <c r="BQ1" s="952"/>
      <c r="BR1" s="952"/>
      <c r="BS1" s="952"/>
      <c r="BT1" s="952"/>
      <c r="BU1" s="952"/>
      <c r="BV1" s="952"/>
      <c r="BW1" s="952"/>
      <c r="BX1" s="952"/>
      <c r="BY1" s="2284"/>
      <c r="BZ1" s="952"/>
      <c r="CA1" s="952"/>
      <c r="CB1" s="952"/>
      <c r="CC1" s="952"/>
      <c r="CD1" s="952"/>
      <c r="CE1" s="952"/>
      <c r="CF1" s="953"/>
      <c r="CG1" s="2439" t="s">
        <v>2</v>
      </c>
      <c r="CH1" s="2440"/>
      <c r="CI1" s="2441"/>
      <c r="CJ1" s="954" t="s">
        <v>3</v>
      </c>
    </row>
    <row r="2" spans="1:88" ht="30.75" thickBot="1" x14ac:dyDescent="0.45">
      <c r="B2" s="955"/>
      <c r="C2" s="956" t="s">
        <v>4</v>
      </c>
      <c r="D2" s="957"/>
      <c r="E2" s="958"/>
      <c r="F2" s="958"/>
      <c r="G2" s="958" t="s">
        <v>953</v>
      </c>
      <c r="H2" s="958"/>
      <c r="I2" s="958"/>
      <c r="J2" s="958"/>
      <c r="K2" s="958"/>
      <c r="L2" s="958"/>
      <c r="M2" s="959"/>
      <c r="N2" s="959"/>
      <c r="O2" s="959"/>
      <c r="P2" s="959"/>
      <c r="Q2" s="959"/>
      <c r="R2" s="959" t="s">
        <v>1</v>
      </c>
      <c r="S2" s="2442">
        <v>41949</v>
      </c>
      <c r="T2" s="2443"/>
      <c r="U2" s="2443"/>
      <c r="V2" s="2443"/>
      <c r="W2" s="960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961"/>
      <c r="BW2" s="961"/>
      <c r="BX2" s="961"/>
      <c r="BY2" s="2280"/>
      <c r="BZ2" s="961"/>
      <c r="CA2" s="961"/>
      <c r="CB2" s="961"/>
      <c r="CC2" s="961"/>
      <c r="CD2" s="961"/>
      <c r="CE2" s="961"/>
      <c r="CF2" s="962"/>
      <c r="CG2" s="2446" t="s">
        <v>198</v>
      </c>
      <c r="CH2" s="2447"/>
      <c r="CI2" s="2448"/>
      <c r="CJ2" s="963" t="s">
        <v>624</v>
      </c>
    </row>
    <row r="3" spans="1:88" ht="13.5" customHeight="1" thickBot="1" x14ac:dyDescent="0.25">
      <c r="B3" s="964"/>
      <c r="C3" s="965"/>
      <c r="D3" s="965"/>
      <c r="E3" s="965"/>
      <c r="F3" s="965"/>
      <c r="G3" s="965"/>
      <c r="H3" s="965"/>
      <c r="I3" s="966"/>
      <c r="J3" s="967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8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969"/>
      <c r="CH3" s="970"/>
      <c r="CI3" s="970"/>
      <c r="CJ3" s="971"/>
    </row>
    <row r="4" spans="1:88" ht="44.25" x14ac:dyDescent="0.55000000000000004">
      <c r="A4" s="972" t="s">
        <v>7</v>
      </c>
      <c r="B4" s="973"/>
      <c r="C4" s="970"/>
      <c r="D4" s="970"/>
      <c r="E4" s="970"/>
      <c r="F4" s="970"/>
      <c r="G4" s="970"/>
      <c r="H4" s="970"/>
      <c r="I4" s="974"/>
      <c r="J4" s="975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69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976"/>
      <c r="BW4" s="976"/>
      <c r="BX4" s="976"/>
      <c r="BY4" s="2285"/>
      <c r="BZ4" s="976"/>
      <c r="CA4" s="976"/>
      <c r="CB4" s="976"/>
      <c r="CC4" s="976"/>
      <c r="CD4" s="976"/>
      <c r="CE4" s="976"/>
      <c r="CF4" s="976"/>
      <c r="CG4" s="970"/>
      <c r="CH4" s="970"/>
      <c r="CI4" s="970"/>
      <c r="CJ4" s="971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977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977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977" customFormat="1" ht="12.75" customHeight="1" thickBot="1" x14ac:dyDescent="0.3">
      <c r="B9" s="978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977" customFormat="1" ht="12.75" customHeight="1" thickBot="1" x14ac:dyDescent="0.3">
      <c r="B10" s="979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977" customFormat="1" ht="12.75" customHeight="1" x14ac:dyDescent="0.25">
      <c r="B11" s="980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977" customFormat="1" ht="12.75" customHeight="1" thickBot="1" x14ac:dyDescent="0.3">
      <c r="B12" s="981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977" customFormat="1" ht="64.5" customHeight="1" thickBot="1" x14ac:dyDescent="0.3">
      <c r="B13" s="982" t="s">
        <v>56</v>
      </c>
      <c r="C13" s="2458"/>
      <c r="D13" s="2395" t="s">
        <v>57</v>
      </c>
      <c r="E13" s="2395" t="s">
        <v>58</v>
      </c>
      <c r="F13" s="983"/>
      <c r="G13" s="983"/>
      <c r="H13" s="983"/>
      <c r="I13" s="983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984" customFormat="1" ht="20.100000000000001" customHeight="1" thickBot="1" x14ac:dyDescent="0.25">
      <c r="B14" s="985"/>
      <c r="C14" s="2396"/>
      <c r="D14" s="2396"/>
      <c r="E14" s="2396"/>
      <c r="F14" s="986"/>
      <c r="G14" s="986"/>
      <c r="H14" s="986"/>
      <c r="I14" s="986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987" t="s">
        <v>64</v>
      </c>
      <c r="BE14" s="988" t="s">
        <v>65</v>
      </c>
      <c r="BF14" s="989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5">
      <c r="A15" s="1087"/>
      <c r="B15" s="1116" t="s">
        <v>289</v>
      </c>
      <c r="C15" s="1106" t="s">
        <v>203</v>
      </c>
      <c r="D15" s="1106">
        <v>940</v>
      </c>
      <c r="E15" s="1107"/>
      <c r="F15" s="1117">
        <v>412.62</v>
      </c>
      <c r="G15" s="1117">
        <v>412.62</v>
      </c>
      <c r="H15" s="1117"/>
      <c r="I15" s="1122"/>
      <c r="J15" s="1105"/>
      <c r="K15" s="1106"/>
      <c r="L15" s="1106"/>
      <c r="M15" s="1106"/>
      <c r="N15" s="1106"/>
      <c r="O15" s="1106"/>
      <c r="P15" s="1106"/>
      <c r="Q15" s="1106"/>
      <c r="R15" s="1091"/>
      <c r="S15" s="1091"/>
      <c r="T15" s="1091"/>
      <c r="U15" s="1092"/>
      <c r="V15" s="1125"/>
      <c r="W15" s="1106"/>
      <c r="X15" s="1106"/>
      <c r="Y15" s="1106"/>
      <c r="Z15" s="1106"/>
      <c r="AA15" s="1106"/>
      <c r="AB15" s="1106"/>
      <c r="AC15" s="1127"/>
      <c r="AD15" s="1125"/>
      <c r="AE15" s="1126"/>
      <c r="AF15" s="1126"/>
      <c r="AG15" s="1126"/>
      <c r="AH15" s="1126"/>
      <c r="AI15" s="1126"/>
      <c r="AJ15" s="1126"/>
      <c r="AK15" s="1128"/>
      <c r="AL15" s="1125"/>
      <c r="AM15" s="1106"/>
      <c r="AN15" s="1106"/>
      <c r="AO15" s="1106"/>
      <c r="AP15" s="1106"/>
      <c r="AQ15" s="1106"/>
      <c r="AR15" s="1106"/>
      <c r="AS15" s="1107"/>
      <c r="AT15" s="1089"/>
      <c r="AU15" s="1093"/>
      <c r="AV15" s="1093"/>
      <c r="AW15" s="1090"/>
      <c r="AX15" s="1125"/>
      <c r="AY15" s="1107"/>
      <c r="AZ15" s="1125" t="s">
        <v>225</v>
      </c>
      <c r="BA15" s="1106" t="s">
        <v>225</v>
      </c>
      <c r="BB15" s="1107" t="s">
        <v>225</v>
      </c>
      <c r="BC15" s="1137" t="s">
        <v>225</v>
      </c>
      <c r="BD15" s="1125" t="s">
        <v>225</v>
      </c>
      <c r="BE15" s="1106" t="s">
        <v>225</v>
      </c>
      <c r="BF15" s="1107" t="s">
        <v>225</v>
      </c>
      <c r="BG15" s="1126"/>
      <c r="BH15" s="1106"/>
      <c r="BI15" s="1106" t="s">
        <v>225</v>
      </c>
      <c r="BJ15" s="1106" t="s">
        <v>225</v>
      </c>
      <c r="BK15" s="1106" t="s">
        <v>225</v>
      </c>
      <c r="BL15" s="1106" t="s">
        <v>225</v>
      </c>
      <c r="BM15" s="1106" t="s">
        <v>225</v>
      </c>
      <c r="BN15" s="1106" t="s">
        <v>225</v>
      </c>
      <c r="BO15" s="1106" t="s">
        <v>225</v>
      </c>
      <c r="BP15" s="1106"/>
      <c r="BQ15" s="1106" t="s">
        <v>225</v>
      </c>
      <c r="BR15" s="1106" t="s">
        <v>225</v>
      </c>
      <c r="BS15" s="1106" t="s">
        <v>225</v>
      </c>
      <c r="BT15" s="1106" t="s">
        <v>225</v>
      </c>
      <c r="BU15" s="1106" t="s">
        <v>225</v>
      </c>
      <c r="BV15" s="1127" t="s">
        <v>225</v>
      </c>
      <c r="BW15" s="1127"/>
      <c r="BX15" s="1127"/>
      <c r="BY15" s="2187"/>
      <c r="BZ15" s="1127"/>
      <c r="CA15" s="1127"/>
      <c r="CB15" s="1127"/>
      <c r="CC15" s="1137"/>
      <c r="CD15" s="1138"/>
      <c r="CE15" s="1139"/>
      <c r="CF15" s="1128"/>
      <c r="CG15" s="1144">
        <v>0.39900000000000002</v>
      </c>
      <c r="CH15" s="1137"/>
      <c r="CI15" s="2321" t="s">
        <v>227</v>
      </c>
      <c r="CJ15" s="2322" t="s">
        <v>225</v>
      </c>
    </row>
    <row r="16" spans="1:88" ht="15.95" customHeight="1" x14ac:dyDescent="0.25">
      <c r="A16" s="1087"/>
      <c r="B16" s="1115"/>
      <c r="C16" s="1109"/>
      <c r="D16" s="1109">
        <v>940</v>
      </c>
      <c r="E16" s="1110">
        <v>941</v>
      </c>
      <c r="F16" s="1118"/>
      <c r="G16" s="1118">
        <v>412.62</v>
      </c>
      <c r="H16" s="1118">
        <v>412.35</v>
      </c>
      <c r="I16" s="1119"/>
      <c r="J16" s="1108"/>
      <c r="K16" s="1109"/>
      <c r="L16" s="1109"/>
      <c r="M16" s="1109"/>
      <c r="N16" s="1109"/>
      <c r="O16" s="1109"/>
      <c r="P16" s="1109"/>
      <c r="Q16" s="1109"/>
      <c r="R16" s="1096"/>
      <c r="S16" s="1096"/>
      <c r="T16" s="1096"/>
      <c r="U16" s="1097"/>
      <c r="V16" s="1123" t="s">
        <v>225</v>
      </c>
      <c r="W16" s="1109" t="s">
        <v>225</v>
      </c>
      <c r="X16" s="1109" t="s">
        <v>225</v>
      </c>
      <c r="Y16" s="1109" t="s">
        <v>225</v>
      </c>
      <c r="Z16" s="1109" t="s">
        <v>225</v>
      </c>
      <c r="AA16" s="1109" t="s">
        <v>225</v>
      </c>
      <c r="AB16" s="1109" t="s">
        <v>225</v>
      </c>
      <c r="AC16" s="1130" t="s">
        <v>225</v>
      </c>
      <c r="AD16" s="1123" t="s">
        <v>225</v>
      </c>
      <c r="AE16" s="1129">
        <v>68</v>
      </c>
      <c r="AF16" s="1129" t="s">
        <v>225</v>
      </c>
      <c r="AG16" s="1129"/>
      <c r="AH16" s="1129" t="s">
        <v>225</v>
      </c>
      <c r="AI16" s="1129" t="s">
        <v>225</v>
      </c>
      <c r="AJ16" s="1129" t="s">
        <v>225</v>
      </c>
      <c r="AK16" s="1131" t="s">
        <v>225</v>
      </c>
      <c r="AL16" s="1123" t="s">
        <v>225</v>
      </c>
      <c r="AM16" s="1109" t="s">
        <v>225</v>
      </c>
      <c r="AN16" s="1109" t="s">
        <v>225</v>
      </c>
      <c r="AO16" s="1109" t="s">
        <v>225</v>
      </c>
      <c r="AP16" s="1109" t="s">
        <v>225</v>
      </c>
      <c r="AQ16" s="1109" t="s">
        <v>225</v>
      </c>
      <c r="AR16" s="1109" t="s">
        <v>225</v>
      </c>
      <c r="AS16" s="1110" t="s">
        <v>225</v>
      </c>
      <c r="AT16" s="1094"/>
      <c r="AU16" s="1098"/>
      <c r="AV16" s="1098"/>
      <c r="AW16" s="1095"/>
      <c r="AX16" s="1123" t="s">
        <v>225</v>
      </c>
      <c r="AY16" s="1110" t="s">
        <v>225</v>
      </c>
      <c r="AZ16" s="1123"/>
      <c r="BA16" s="1109"/>
      <c r="BB16" s="1110"/>
      <c r="BC16" s="1140" t="s">
        <v>225</v>
      </c>
      <c r="BD16" s="1123"/>
      <c r="BE16" s="1109"/>
      <c r="BF16" s="1110"/>
      <c r="BG16" s="1129"/>
      <c r="BH16" s="1109"/>
      <c r="BI16" s="1109"/>
      <c r="BJ16" s="1109" t="s">
        <v>225</v>
      </c>
      <c r="BK16" s="1109"/>
      <c r="BL16" s="1109"/>
      <c r="BM16" s="1109"/>
      <c r="BN16" s="1109"/>
      <c r="BO16" s="1109"/>
      <c r="BP16" s="1109"/>
      <c r="BQ16" s="1109"/>
      <c r="BR16" s="1109"/>
      <c r="BS16" s="1109"/>
      <c r="BT16" s="1109"/>
      <c r="BU16" s="1109"/>
      <c r="BV16" s="1130"/>
      <c r="BW16" s="1130"/>
      <c r="BX16" s="1130"/>
      <c r="BY16" s="2190"/>
      <c r="BZ16" s="1130"/>
      <c r="CA16" s="1130"/>
      <c r="CB16" s="1130"/>
      <c r="CC16" s="1140" t="s">
        <v>225</v>
      </c>
      <c r="CD16" s="1136"/>
      <c r="CE16" s="1141"/>
      <c r="CF16" s="1131"/>
      <c r="CG16" s="1140"/>
      <c r="CH16" s="1140"/>
      <c r="CI16" s="2323" t="s">
        <v>225</v>
      </c>
      <c r="CJ16" s="2324"/>
    </row>
    <row r="17" spans="2:88" ht="15.95" customHeight="1" x14ac:dyDescent="0.2">
      <c r="B17" s="1115" t="s">
        <v>290</v>
      </c>
      <c r="C17" s="1109" t="s">
        <v>200</v>
      </c>
      <c r="D17" s="1109">
        <v>942</v>
      </c>
      <c r="E17" s="1110"/>
      <c r="F17" s="1118">
        <v>399.25</v>
      </c>
      <c r="G17" s="1118">
        <v>399.25</v>
      </c>
      <c r="H17" s="1118"/>
      <c r="I17" s="1119"/>
      <c r="J17" s="1108"/>
      <c r="K17" s="1109"/>
      <c r="L17" s="1109"/>
      <c r="M17" s="1109"/>
      <c r="N17" s="1109"/>
      <c r="O17" s="1109"/>
      <c r="P17" s="1109"/>
      <c r="Q17" s="1109"/>
      <c r="R17" s="1096"/>
      <c r="S17" s="1096"/>
      <c r="T17" s="1096"/>
      <c r="U17" s="1097"/>
      <c r="V17" s="1123"/>
      <c r="W17" s="1109"/>
      <c r="X17" s="1109"/>
      <c r="Y17" s="1109"/>
      <c r="Z17" s="1109"/>
      <c r="AA17" s="1109"/>
      <c r="AB17" s="1109"/>
      <c r="AC17" s="1130"/>
      <c r="AD17" s="1123"/>
      <c r="AE17" s="1129"/>
      <c r="AF17" s="1129"/>
      <c r="AG17" s="1129"/>
      <c r="AH17" s="1129"/>
      <c r="AI17" s="1129"/>
      <c r="AJ17" s="1129"/>
      <c r="AK17" s="1131"/>
      <c r="AL17" s="1123"/>
      <c r="AM17" s="1109"/>
      <c r="AN17" s="1109"/>
      <c r="AO17" s="1109"/>
      <c r="AP17" s="1109"/>
      <c r="AQ17" s="1109"/>
      <c r="AR17" s="1109"/>
      <c r="AS17" s="1110"/>
      <c r="AT17" s="1094"/>
      <c r="AU17" s="1098"/>
      <c r="AV17" s="1098"/>
      <c r="AW17" s="1095"/>
      <c r="AX17" s="1123"/>
      <c r="AY17" s="1110"/>
      <c r="AZ17" s="1123" t="s">
        <v>225</v>
      </c>
      <c r="BA17" s="1109" t="s">
        <v>225</v>
      </c>
      <c r="BB17" s="1110" t="s">
        <v>225</v>
      </c>
      <c r="BC17" s="1140" t="s">
        <v>225</v>
      </c>
      <c r="BD17" s="1123" t="s">
        <v>225</v>
      </c>
      <c r="BE17" s="1109" t="s">
        <v>225</v>
      </c>
      <c r="BF17" s="1110" t="s">
        <v>225</v>
      </c>
      <c r="BG17" s="1129"/>
      <c r="BH17" s="1109"/>
      <c r="BI17" s="1109" t="s">
        <v>225</v>
      </c>
      <c r="BJ17" s="1109" t="s">
        <v>225</v>
      </c>
      <c r="BK17" s="1109" t="s">
        <v>225</v>
      </c>
      <c r="BL17" s="1109" t="s">
        <v>225</v>
      </c>
      <c r="BM17" s="1109" t="s">
        <v>225</v>
      </c>
      <c r="BN17" s="1109" t="s">
        <v>225</v>
      </c>
      <c r="BO17" s="1109" t="s">
        <v>225</v>
      </c>
      <c r="BP17" s="1109"/>
      <c r="BQ17" s="1109" t="s">
        <v>225</v>
      </c>
      <c r="BR17" s="1109" t="s">
        <v>225</v>
      </c>
      <c r="BS17" s="1109" t="s">
        <v>225</v>
      </c>
      <c r="BT17" s="1109" t="s">
        <v>225</v>
      </c>
      <c r="BU17" s="1109" t="s">
        <v>225</v>
      </c>
      <c r="BV17" s="1130" t="s">
        <v>225</v>
      </c>
      <c r="BW17" s="1130"/>
      <c r="BX17" s="1130"/>
      <c r="BY17" s="2190"/>
      <c r="BZ17" s="1130"/>
      <c r="CA17" s="1130"/>
      <c r="CB17" s="1130"/>
      <c r="CC17" s="1140"/>
      <c r="CD17" s="1136"/>
      <c r="CE17" s="1141"/>
      <c r="CF17" s="1131"/>
      <c r="CG17" s="1140" t="s">
        <v>225</v>
      </c>
      <c r="CH17" s="1140"/>
      <c r="CI17" s="2323" t="s">
        <v>666</v>
      </c>
      <c r="CJ17" s="2324" t="s">
        <v>225</v>
      </c>
    </row>
    <row r="18" spans="2:88" ht="15.95" customHeight="1" x14ac:dyDescent="0.2">
      <c r="B18" s="1115"/>
      <c r="C18" s="1109"/>
      <c r="D18" s="1109">
        <v>942</v>
      </c>
      <c r="E18" s="1110">
        <v>907</v>
      </c>
      <c r="F18" s="1118"/>
      <c r="G18" s="1118">
        <v>399.25</v>
      </c>
      <c r="H18" s="1118">
        <v>398.81</v>
      </c>
      <c r="I18" s="1119"/>
      <c r="J18" s="1108"/>
      <c r="K18" s="1109"/>
      <c r="L18" s="1109"/>
      <c r="M18" s="1109"/>
      <c r="N18" s="1109"/>
      <c r="O18" s="1109"/>
      <c r="P18" s="1109"/>
      <c r="Q18" s="1109"/>
      <c r="R18" s="1099"/>
      <c r="S18" s="1099"/>
      <c r="T18" s="1099"/>
      <c r="U18" s="1100"/>
      <c r="V18" s="1123" t="s">
        <v>225</v>
      </c>
      <c r="W18" s="1109" t="s">
        <v>225</v>
      </c>
      <c r="X18" s="1109" t="s">
        <v>225</v>
      </c>
      <c r="Y18" s="1109" t="s">
        <v>225</v>
      </c>
      <c r="Z18" s="1109" t="s">
        <v>225</v>
      </c>
      <c r="AA18" s="1109" t="s">
        <v>225</v>
      </c>
      <c r="AB18" s="1109" t="s">
        <v>225</v>
      </c>
      <c r="AC18" s="1130" t="s">
        <v>225</v>
      </c>
      <c r="AD18" s="1123" t="s">
        <v>225</v>
      </c>
      <c r="AE18" s="1129" t="s">
        <v>225</v>
      </c>
      <c r="AF18" s="1129" t="s">
        <v>225</v>
      </c>
      <c r="AG18" s="1129" t="s">
        <v>225</v>
      </c>
      <c r="AH18" s="1129">
        <v>20</v>
      </c>
      <c r="AI18" s="1129" t="s">
        <v>225</v>
      </c>
      <c r="AJ18" s="1129" t="s">
        <v>225</v>
      </c>
      <c r="AK18" s="1131" t="s">
        <v>225</v>
      </c>
      <c r="AL18" s="1123" t="s">
        <v>225</v>
      </c>
      <c r="AM18" s="1109" t="s">
        <v>225</v>
      </c>
      <c r="AN18" s="1109" t="s">
        <v>225</v>
      </c>
      <c r="AO18" s="1109" t="s">
        <v>225</v>
      </c>
      <c r="AP18" s="1109" t="s">
        <v>225</v>
      </c>
      <c r="AQ18" s="1109" t="s">
        <v>225</v>
      </c>
      <c r="AR18" s="1109" t="s">
        <v>225</v>
      </c>
      <c r="AS18" s="1110" t="s">
        <v>225</v>
      </c>
      <c r="AT18" s="1094"/>
      <c r="AU18" s="1098"/>
      <c r="AV18" s="1098"/>
      <c r="AW18" s="1095"/>
      <c r="AX18" s="1123" t="s">
        <v>225</v>
      </c>
      <c r="AY18" s="1110" t="s">
        <v>225</v>
      </c>
      <c r="AZ18" s="1123"/>
      <c r="BA18" s="1109"/>
      <c r="BB18" s="1110"/>
      <c r="BC18" s="1140" t="s">
        <v>225</v>
      </c>
      <c r="BD18" s="1123"/>
      <c r="BE18" s="1109"/>
      <c r="BF18" s="1110"/>
      <c r="BG18" s="1129"/>
      <c r="BH18" s="1109"/>
      <c r="BI18" s="1109"/>
      <c r="BJ18" s="1109" t="s">
        <v>225</v>
      </c>
      <c r="BK18" s="1109"/>
      <c r="BL18" s="1109"/>
      <c r="BM18" s="1109"/>
      <c r="BN18" s="1109"/>
      <c r="BO18" s="1109"/>
      <c r="BP18" s="1109"/>
      <c r="BQ18" s="1109"/>
      <c r="BR18" s="1109"/>
      <c r="BS18" s="1109"/>
      <c r="BT18" s="1109"/>
      <c r="BU18" s="1109"/>
      <c r="BV18" s="1130"/>
      <c r="BW18" s="1130"/>
      <c r="BX18" s="1130"/>
      <c r="BY18" s="2190"/>
      <c r="BZ18" s="1130"/>
      <c r="CA18" s="1130"/>
      <c r="CB18" s="1130"/>
      <c r="CC18" s="1140" t="s">
        <v>225</v>
      </c>
      <c r="CD18" s="1136"/>
      <c r="CE18" s="1141"/>
      <c r="CF18" s="1131"/>
      <c r="CG18" s="1140"/>
      <c r="CH18" s="1140"/>
      <c r="CI18" s="2323" t="s">
        <v>225</v>
      </c>
      <c r="CJ18" s="2324"/>
    </row>
    <row r="19" spans="2:88" ht="15.95" customHeight="1" thickBot="1" x14ac:dyDescent="0.25">
      <c r="B19" s="1114" t="s">
        <v>291</v>
      </c>
      <c r="C19" s="1112" t="s">
        <v>203</v>
      </c>
      <c r="D19" s="1112">
        <v>947</v>
      </c>
      <c r="E19" s="1113"/>
      <c r="F19" s="1120">
        <v>427.23</v>
      </c>
      <c r="G19" s="1120">
        <v>421.48</v>
      </c>
      <c r="H19" s="1120"/>
      <c r="I19" s="1121"/>
      <c r="J19" s="1111"/>
      <c r="K19" s="1112"/>
      <c r="L19" s="1112"/>
      <c r="M19" s="1112"/>
      <c r="N19" s="1112"/>
      <c r="O19" s="1112"/>
      <c r="P19" s="1112"/>
      <c r="Q19" s="1112"/>
      <c r="R19" s="1101"/>
      <c r="S19" s="1101"/>
      <c r="T19" s="1101"/>
      <c r="U19" s="1102"/>
      <c r="V19" s="1124"/>
      <c r="W19" s="1112"/>
      <c r="X19" s="1112"/>
      <c r="Y19" s="1112"/>
      <c r="Z19" s="1112"/>
      <c r="AA19" s="1112"/>
      <c r="AB19" s="1112"/>
      <c r="AC19" s="1133"/>
      <c r="AD19" s="1124"/>
      <c r="AE19" s="1132"/>
      <c r="AF19" s="1132"/>
      <c r="AG19" s="1132"/>
      <c r="AH19" s="1132"/>
      <c r="AI19" s="1132"/>
      <c r="AJ19" s="1132"/>
      <c r="AK19" s="1134"/>
      <c r="AL19" s="1124"/>
      <c r="AM19" s="1112"/>
      <c r="AN19" s="1112"/>
      <c r="AO19" s="1112"/>
      <c r="AP19" s="1112"/>
      <c r="AQ19" s="1112"/>
      <c r="AR19" s="1112"/>
      <c r="AS19" s="1113"/>
      <c r="AT19" s="1101"/>
      <c r="AU19" s="1103"/>
      <c r="AV19" s="1103"/>
      <c r="AW19" s="1102"/>
      <c r="AX19" s="1124"/>
      <c r="AY19" s="1113"/>
      <c r="AZ19" s="1124">
        <v>1</v>
      </c>
      <c r="BA19" s="1112">
        <v>0.75</v>
      </c>
      <c r="BB19" s="1113" t="s">
        <v>225</v>
      </c>
      <c r="BC19" s="1142" t="s">
        <v>225</v>
      </c>
      <c r="BD19" s="1124" t="s">
        <v>225</v>
      </c>
      <c r="BE19" s="1112" t="s">
        <v>225</v>
      </c>
      <c r="BF19" s="1113" t="s">
        <v>225</v>
      </c>
      <c r="BG19" s="1132"/>
      <c r="BH19" s="1112"/>
      <c r="BI19" s="1112" t="s">
        <v>225</v>
      </c>
      <c r="BJ19" s="1112" t="s">
        <v>225</v>
      </c>
      <c r="BK19" s="1112" t="s">
        <v>225</v>
      </c>
      <c r="BL19" s="1112">
        <v>1</v>
      </c>
      <c r="BM19" s="1112" t="s">
        <v>225</v>
      </c>
      <c r="BN19" s="1112" t="s">
        <v>225</v>
      </c>
      <c r="BO19" s="1112">
        <v>1</v>
      </c>
      <c r="BP19" s="1112"/>
      <c r="BQ19" s="1112" t="s">
        <v>225</v>
      </c>
      <c r="BR19" s="1112" t="s">
        <v>225</v>
      </c>
      <c r="BS19" s="1112" t="s">
        <v>225</v>
      </c>
      <c r="BT19" s="1112" t="s">
        <v>225</v>
      </c>
      <c r="BU19" s="1112" t="s">
        <v>225</v>
      </c>
      <c r="BV19" s="1133" t="s">
        <v>225</v>
      </c>
      <c r="BW19" s="1133"/>
      <c r="BX19" s="1133"/>
      <c r="BY19" s="2193"/>
      <c r="BZ19" s="1133"/>
      <c r="CA19" s="1133"/>
      <c r="CB19" s="1133"/>
      <c r="CC19" s="1142"/>
      <c r="CD19" s="1135"/>
      <c r="CE19" s="1143"/>
      <c r="CF19" s="1134"/>
      <c r="CG19" s="1142" t="s">
        <v>225</v>
      </c>
      <c r="CH19" s="1142"/>
      <c r="CI19" s="2333" t="s">
        <v>264</v>
      </c>
      <c r="CJ19" s="2334" t="s">
        <v>225</v>
      </c>
    </row>
    <row r="20" spans="2:88" ht="15.95" customHeight="1" x14ac:dyDescent="0.2">
      <c r="B20" s="1115"/>
      <c r="C20" s="1109"/>
      <c r="D20" s="1109">
        <v>947</v>
      </c>
      <c r="E20" s="1110">
        <v>909</v>
      </c>
      <c r="F20" s="1118"/>
      <c r="G20" s="1118">
        <v>421.48</v>
      </c>
      <c r="H20" s="1118">
        <v>420.66</v>
      </c>
      <c r="I20" s="1119"/>
      <c r="J20" s="1108"/>
      <c r="K20" s="1109"/>
      <c r="L20" s="1109"/>
      <c r="M20" s="1109"/>
      <c r="N20" s="1109"/>
      <c r="O20" s="1109"/>
      <c r="P20" s="1109"/>
      <c r="Q20" s="1109"/>
      <c r="R20" s="1089"/>
      <c r="S20" s="1089"/>
      <c r="T20" s="1089"/>
      <c r="U20" s="1090"/>
      <c r="V20" s="1125" t="s">
        <v>225</v>
      </c>
      <c r="W20" s="1106" t="s">
        <v>225</v>
      </c>
      <c r="X20" s="1106" t="s">
        <v>225</v>
      </c>
      <c r="Y20" s="1106" t="s">
        <v>225</v>
      </c>
      <c r="Z20" s="1106" t="s">
        <v>225</v>
      </c>
      <c r="AA20" s="1106" t="s">
        <v>225</v>
      </c>
      <c r="AB20" s="1106" t="s">
        <v>225</v>
      </c>
      <c r="AC20" s="1127" t="s">
        <v>225</v>
      </c>
      <c r="AD20" s="1125" t="s">
        <v>225</v>
      </c>
      <c r="AE20" s="1126">
        <v>12</v>
      </c>
      <c r="AF20" s="1126" t="s">
        <v>225</v>
      </c>
      <c r="AG20" s="1126" t="s">
        <v>225</v>
      </c>
      <c r="AH20" s="1126" t="s">
        <v>225</v>
      </c>
      <c r="AI20" s="1129" t="s">
        <v>225</v>
      </c>
      <c r="AJ20" s="1126" t="s">
        <v>225</v>
      </c>
      <c r="AK20" s="1128" t="s">
        <v>225</v>
      </c>
      <c r="AL20" s="1125" t="s">
        <v>225</v>
      </c>
      <c r="AM20" s="1106" t="s">
        <v>225</v>
      </c>
      <c r="AN20" s="1106" t="s">
        <v>225</v>
      </c>
      <c r="AO20" s="1106" t="s">
        <v>225</v>
      </c>
      <c r="AP20" s="1106" t="s">
        <v>225</v>
      </c>
      <c r="AQ20" s="1106" t="s">
        <v>225</v>
      </c>
      <c r="AR20" s="1106" t="s">
        <v>225</v>
      </c>
      <c r="AS20" s="1107" t="s">
        <v>225</v>
      </c>
      <c r="AT20" s="1089"/>
      <c r="AU20" s="1093"/>
      <c r="AV20" s="1093"/>
      <c r="AW20" s="1090"/>
      <c r="AX20" s="1123" t="s">
        <v>225</v>
      </c>
      <c r="AY20" s="1110" t="s">
        <v>225</v>
      </c>
      <c r="AZ20" s="1123"/>
      <c r="BA20" s="1109"/>
      <c r="BB20" s="1110"/>
      <c r="BC20" s="1140" t="s">
        <v>225</v>
      </c>
      <c r="BD20" s="1123"/>
      <c r="BE20" s="1109"/>
      <c r="BF20" s="1110"/>
      <c r="BG20" s="1129"/>
      <c r="BH20" s="1109"/>
      <c r="BI20" s="1109"/>
      <c r="BJ20" s="1109" t="s">
        <v>225</v>
      </c>
      <c r="BK20" s="1109"/>
      <c r="BL20" s="1109"/>
      <c r="BM20" s="1109"/>
      <c r="BN20" s="1109"/>
      <c r="BO20" s="1109"/>
      <c r="BP20" s="1109"/>
      <c r="BQ20" s="1109"/>
      <c r="BR20" s="1109"/>
      <c r="BS20" s="1109"/>
      <c r="BT20" s="1109"/>
      <c r="BU20" s="1109"/>
      <c r="BV20" s="1130"/>
      <c r="BW20" s="1130"/>
      <c r="BX20" s="1130"/>
      <c r="BY20" s="2190"/>
      <c r="BZ20" s="1130"/>
      <c r="CA20" s="1130"/>
      <c r="CB20" s="1130"/>
      <c r="CC20" s="1140" t="s">
        <v>225</v>
      </c>
      <c r="CD20" s="1136"/>
      <c r="CE20" s="1141"/>
      <c r="CF20" s="1131"/>
      <c r="CG20" s="1140"/>
      <c r="CH20" s="1140"/>
      <c r="CI20" s="2323" t="s">
        <v>225</v>
      </c>
      <c r="CJ20" s="2324"/>
    </row>
    <row r="21" spans="2:88" ht="15.95" customHeight="1" x14ac:dyDescent="0.2">
      <c r="B21" s="1115" t="s">
        <v>292</v>
      </c>
      <c r="C21" s="1109" t="s">
        <v>203</v>
      </c>
      <c r="D21" s="1109">
        <v>948</v>
      </c>
      <c r="E21" s="1110"/>
      <c r="F21" s="1118">
        <v>440.91</v>
      </c>
      <c r="G21" s="1118">
        <v>437.41</v>
      </c>
      <c r="H21" s="1118"/>
      <c r="I21" s="1119"/>
      <c r="J21" s="1108"/>
      <c r="K21" s="1109"/>
      <c r="L21" s="1109"/>
      <c r="M21" s="1109"/>
      <c r="N21" s="1109"/>
      <c r="O21" s="1109"/>
      <c r="P21" s="1109"/>
      <c r="Q21" s="1109"/>
      <c r="R21" s="1094"/>
      <c r="S21" s="1094"/>
      <c r="T21" s="1094"/>
      <c r="U21" s="1095"/>
      <c r="V21" s="1123"/>
      <c r="W21" s="1109"/>
      <c r="X21" s="1109"/>
      <c r="Y21" s="1109"/>
      <c r="Z21" s="1109"/>
      <c r="AA21" s="1109"/>
      <c r="AB21" s="1109"/>
      <c r="AC21" s="1130"/>
      <c r="AD21" s="1123"/>
      <c r="AE21" s="1129"/>
      <c r="AF21" s="1129"/>
      <c r="AG21" s="1129"/>
      <c r="AH21" s="1129"/>
      <c r="AI21" s="1129"/>
      <c r="AJ21" s="1129"/>
      <c r="AK21" s="1131"/>
      <c r="AL21" s="1123"/>
      <c r="AM21" s="1109"/>
      <c r="AN21" s="1109"/>
      <c r="AO21" s="1109"/>
      <c r="AP21" s="1109"/>
      <c r="AQ21" s="1109"/>
      <c r="AR21" s="1109"/>
      <c r="AS21" s="1110"/>
      <c r="AT21" s="1094"/>
      <c r="AU21" s="1098"/>
      <c r="AV21" s="1098"/>
      <c r="AW21" s="1095"/>
      <c r="AX21" s="1123"/>
      <c r="AY21" s="1110"/>
      <c r="AZ21" s="1123">
        <v>1</v>
      </c>
      <c r="BA21" s="1109" t="s">
        <v>225</v>
      </c>
      <c r="BB21" s="1110" t="s">
        <v>225</v>
      </c>
      <c r="BC21" s="1140" t="s">
        <v>225</v>
      </c>
      <c r="BD21" s="1123" t="s">
        <v>225</v>
      </c>
      <c r="BE21" s="1109" t="s">
        <v>225</v>
      </c>
      <c r="BF21" s="1110" t="s">
        <v>225</v>
      </c>
      <c r="BG21" s="1129"/>
      <c r="BH21" s="1109"/>
      <c r="BI21" s="1109" t="s">
        <v>225</v>
      </c>
      <c r="BJ21" s="1109" t="s">
        <v>225</v>
      </c>
      <c r="BK21" s="1109" t="s">
        <v>225</v>
      </c>
      <c r="BL21" s="1109">
        <v>1</v>
      </c>
      <c r="BM21" s="1109" t="s">
        <v>225</v>
      </c>
      <c r="BN21" s="1109" t="s">
        <v>225</v>
      </c>
      <c r="BO21" s="1109">
        <v>1</v>
      </c>
      <c r="BP21" s="1109"/>
      <c r="BQ21" s="1109" t="s">
        <v>225</v>
      </c>
      <c r="BR21" s="1109" t="s">
        <v>225</v>
      </c>
      <c r="BS21" s="1109" t="s">
        <v>225</v>
      </c>
      <c r="BT21" s="1109" t="s">
        <v>225</v>
      </c>
      <c r="BU21" s="1109" t="s">
        <v>225</v>
      </c>
      <c r="BV21" s="1130" t="s">
        <v>225</v>
      </c>
      <c r="BW21" s="1130"/>
      <c r="BX21" s="1130"/>
      <c r="BY21" s="2190"/>
      <c r="BZ21" s="1130"/>
      <c r="CA21" s="1130"/>
      <c r="CB21" s="1130"/>
      <c r="CC21" s="1140"/>
      <c r="CD21" s="1136"/>
      <c r="CE21" s="1141"/>
      <c r="CF21" s="1131"/>
      <c r="CG21" s="1140" t="s">
        <v>225</v>
      </c>
      <c r="CH21" s="1140"/>
      <c r="CI21" s="2323" t="s">
        <v>264</v>
      </c>
      <c r="CJ21" s="2324" t="s">
        <v>225</v>
      </c>
    </row>
    <row r="22" spans="2:88" ht="15.95" customHeight="1" x14ac:dyDescent="0.2">
      <c r="B22" s="1115"/>
      <c r="C22" s="1109"/>
      <c r="D22" s="1109">
        <v>948</v>
      </c>
      <c r="E22" s="1110">
        <v>910</v>
      </c>
      <c r="F22" s="1118"/>
      <c r="G22" s="1118">
        <v>437.41</v>
      </c>
      <c r="H22" s="1118">
        <v>436.7</v>
      </c>
      <c r="I22" s="1119"/>
      <c r="J22" s="1108"/>
      <c r="K22" s="1109"/>
      <c r="L22" s="1109"/>
      <c r="M22" s="1109"/>
      <c r="N22" s="1109"/>
      <c r="O22" s="1109"/>
      <c r="P22" s="1109"/>
      <c r="Q22" s="1109"/>
      <c r="R22" s="1094"/>
      <c r="S22" s="1094"/>
      <c r="T22" s="1094"/>
      <c r="U22" s="1095"/>
      <c r="V22" s="1123" t="s">
        <v>225</v>
      </c>
      <c r="W22" s="1109" t="s">
        <v>225</v>
      </c>
      <c r="X22" s="1109" t="s">
        <v>225</v>
      </c>
      <c r="Y22" s="1109" t="s">
        <v>225</v>
      </c>
      <c r="Z22" s="1109" t="s">
        <v>225</v>
      </c>
      <c r="AA22" s="1109" t="s">
        <v>225</v>
      </c>
      <c r="AB22" s="1109" t="s">
        <v>225</v>
      </c>
      <c r="AC22" s="1130" t="s">
        <v>225</v>
      </c>
      <c r="AD22" s="1123" t="s">
        <v>225</v>
      </c>
      <c r="AE22" s="1129">
        <v>8</v>
      </c>
      <c r="AF22" s="1129" t="s">
        <v>225</v>
      </c>
      <c r="AG22" s="1129" t="s">
        <v>225</v>
      </c>
      <c r="AH22" s="1129" t="s">
        <v>225</v>
      </c>
      <c r="AI22" s="1129" t="s">
        <v>225</v>
      </c>
      <c r="AJ22" s="1129" t="s">
        <v>225</v>
      </c>
      <c r="AK22" s="1131" t="s">
        <v>225</v>
      </c>
      <c r="AL22" s="1123" t="s">
        <v>225</v>
      </c>
      <c r="AM22" s="1109" t="s">
        <v>225</v>
      </c>
      <c r="AN22" s="1109" t="s">
        <v>225</v>
      </c>
      <c r="AO22" s="1109" t="s">
        <v>225</v>
      </c>
      <c r="AP22" s="1109" t="s">
        <v>225</v>
      </c>
      <c r="AQ22" s="1109" t="s">
        <v>225</v>
      </c>
      <c r="AR22" s="1109" t="s">
        <v>225</v>
      </c>
      <c r="AS22" s="1110" t="s">
        <v>225</v>
      </c>
      <c r="AT22" s="1094"/>
      <c r="AU22" s="1098"/>
      <c r="AV22" s="1098"/>
      <c r="AW22" s="1095"/>
      <c r="AX22" s="1123" t="s">
        <v>225</v>
      </c>
      <c r="AY22" s="1110" t="s">
        <v>225</v>
      </c>
      <c r="AZ22" s="1123"/>
      <c r="BA22" s="1109"/>
      <c r="BB22" s="1110"/>
      <c r="BC22" s="1140" t="s">
        <v>225</v>
      </c>
      <c r="BD22" s="1123"/>
      <c r="BE22" s="1109"/>
      <c r="BF22" s="1110"/>
      <c r="BG22" s="1129"/>
      <c r="BH22" s="1109"/>
      <c r="BI22" s="1109"/>
      <c r="BJ22" s="1109" t="s">
        <v>225</v>
      </c>
      <c r="BK22" s="1109"/>
      <c r="BL22" s="1109"/>
      <c r="BM22" s="1109"/>
      <c r="BN22" s="1109"/>
      <c r="BO22" s="1109"/>
      <c r="BP22" s="1109"/>
      <c r="BQ22" s="1109"/>
      <c r="BR22" s="1109"/>
      <c r="BS22" s="1109"/>
      <c r="BT22" s="1109"/>
      <c r="BU22" s="1109"/>
      <c r="BV22" s="1130"/>
      <c r="BW22" s="1130"/>
      <c r="BX22" s="1130"/>
      <c r="BY22" s="2190"/>
      <c r="BZ22" s="1130"/>
      <c r="CA22" s="1130"/>
      <c r="CB22" s="1130"/>
      <c r="CC22" s="1140" t="s">
        <v>225</v>
      </c>
      <c r="CD22" s="1136"/>
      <c r="CE22" s="1141"/>
      <c r="CF22" s="1131"/>
      <c r="CG22" s="1140"/>
      <c r="CH22" s="1140"/>
      <c r="CI22" s="2323" t="s">
        <v>225</v>
      </c>
      <c r="CJ22" s="2324"/>
    </row>
    <row r="23" spans="2:88" ht="15.95" customHeight="1" x14ac:dyDescent="0.2">
      <c r="B23" s="1115" t="s">
        <v>293</v>
      </c>
      <c r="C23" s="1109" t="s">
        <v>200</v>
      </c>
      <c r="D23" s="1109">
        <v>951</v>
      </c>
      <c r="E23" s="1110"/>
      <c r="F23" s="1118">
        <v>440.55</v>
      </c>
      <c r="G23" s="1118">
        <v>437.8</v>
      </c>
      <c r="H23" s="1118"/>
      <c r="I23" s="1119"/>
      <c r="J23" s="1108"/>
      <c r="K23" s="1109"/>
      <c r="L23" s="1109"/>
      <c r="M23" s="1109"/>
      <c r="N23" s="1109"/>
      <c r="O23" s="1109"/>
      <c r="P23" s="1109"/>
      <c r="Q23" s="1109"/>
      <c r="R23" s="1094"/>
      <c r="S23" s="1094"/>
      <c r="T23" s="1094"/>
      <c r="U23" s="1095"/>
      <c r="V23" s="1123"/>
      <c r="W23" s="1109"/>
      <c r="X23" s="1109"/>
      <c r="Y23" s="1109"/>
      <c r="Z23" s="1109"/>
      <c r="AA23" s="1109"/>
      <c r="AB23" s="1109"/>
      <c r="AC23" s="1130"/>
      <c r="AD23" s="1123"/>
      <c r="AE23" s="1129"/>
      <c r="AF23" s="1129"/>
      <c r="AG23" s="1129"/>
      <c r="AH23" s="1129"/>
      <c r="AI23" s="1129"/>
      <c r="AJ23" s="1129"/>
      <c r="AK23" s="1131"/>
      <c r="AL23" s="1123"/>
      <c r="AM23" s="1109"/>
      <c r="AN23" s="1109"/>
      <c r="AO23" s="1109"/>
      <c r="AP23" s="1109"/>
      <c r="AQ23" s="1109"/>
      <c r="AR23" s="1109"/>
      <c r="AS23" s="1110"/>
      <c r="AT23" s="1094"/>
      <c r="AU23" s="1098"/>
      <c r="AV23" s="1098"/>
      <c r="AW23" s="1095"/>
      <c r="AX23" s="1123"/>
      <c r="AY23" s="1110"/>
      <c r="AZ23" s="1123">
        <v>1</v>
      </c>
      <c r="BA23" s="1109" t="s">
        <v>225</v>
      </c>
      <c r="BB23" s="1110" t="s">
        <v>225</v>
      </c>
      <c r="BC23" s="1140" t="s">
        <v>225</v>
      </c>
      <c r="BD23" s="1123" t="s">
        <v>225</v>
      </c>
      <c r="BE23" s="1109" t="s">
        <v>225</v>
      </c>
      <c r="BF23" s="1110" t="s">
        <v>225</v>
      </c>
      <c r="BG23" s="1129"/>
      <c r="BH23" s="1109"/>
      <c r="BI23" s="1109" t="s">
        <v>225</v>
      </c>
      <c r="BJ23" s="1109" t="s">
        <v>225</v>
      </c>
      <c r="BK23" s="1109" t="s">
        <v>225</v>
      </c>
      <c r="BL23" s="1109" t="s">
        <v>225</v>
      </c>
      <c r="BM23" s="1109" t="s">
        <v>225</v>
      </c>
      <c r="BN23" s="1109" t="s">
        <v>225</v>
      </c>
      <c r="BO23" s="1109" t="s">
        <v>225</v>
      </c>
      <c r="BP23" s="1109"/>
      <c r="BQ23" s="1109" t="s">
        <v>225</v>
      </c>
      <c r="BR23" s="1109">
        <v>1</v>
      </c>
      <c r="BS23" s="1109" t="s">
        <v>225</v>
      </c>
      <c r="BT23" s="1109">
        <v>1</v>
      </c>
      <c r="BU23" s="1109" t="s">
        <v>225</v>
      </c>
      <c r="BV23" s="1130" t="s">
        <v>225</v>
      </c>
      <c r="BW23" s="1130"/>
      <c r="BX23" s="1130"/>
      <c r="BY23" s="2190"/>
      <c r="BZ23" s="1130"/>
      <c r="CA23" s="1130"/>
      <c r="CB23" s="1130"/>
      <c r="CC23" s="1140"/>
      <c r="CD23" s="1136"/>
      <c r="CE23" s="1141"/>
      <c r="CF23" s="1131"/>
      <c r="CG23" s="1140" t="s">
        <v>225</v>
      </c>
      <c r="CH23" s="1140"/>
      <c r="CI23" s="2323" t="s">
        <v>294</v>
      </c>
      <c r="CJ23" s="2324" t="s">
        <v>225</v>
      </c>
    </row>
    <row r="24" spans="2:88" ht="15.95" customHeight="1" thickBot="1" x14ac:dyDescent="0.25">
      <c r="B24" s="1114"/>
      <c r="C24" s="1112"/>
      <c r="D24" s="1112">
        <v>951</v>
      </c>
      <c r="E24" s="1113">
        <v>917</v>
      </c>
      <c r="F24" s="1120"/>
      <c r="G24" s="1120">
        <v>437.8</v>
      </c>
      <c r="H24" s="1120">
        <v>432.25</v>
      </c>
      <c r="I24" s="1121"/>
      <c r="J24" s="1111"/>
      <c r="K24" s="1112"/>
      <c r="L24" s="1112"/>
      <c r="M24" s="1112"/>
      <c r="N24" s="1112"/>
      <c r="O24" s="1112"/>
      <c r="P24" s="1112"/>
      <c r="Q24" s="1112"/>
      <c r="R24" s="1101"/>
      <c r="S24" s="1101"/>
      <c r="T24" s="1101"/>
      <c r="U24" s="1102"/>
      <c r="V24" s="1124" t="s">
        <v>225</v>
      </c>
      <c r="W24" s="1112" t="s">
        <v>225</v>
      </c>
      <c r="X24" s="1112" t="s">
        <v>225</v>
      </c>
      <c r="Y24" s="1112" t="s">
        <v>225</v>
      </c>
      <c r="Z24" s="1112" t="s">
        <v>225</v>
      </c>
      <c r="AA24" s="1112" t="s">
        <v>225</v>
      </c>
      <c r="AB24" s="1112" t="s">
        <v>225</v>
      </c>
      <c r="AC24" s="1133" t="s">
        <v>225</v>
      </c>
      <c r="AD24" s="1124" t="s">
        <v>225</v>
      </c>
      <c r="AE24" s="1132">
        <v>80</v>
      </c>
      <c r="AF24" s="1132" t="s">
        <v>225</v>
      </c>
      <c r="AG24" s="1132" t="s">
        <v>225</v>
      </c>
      <c r="AH24" s="1132" t="s">
        <v>225</v>
      </c>
      <c r="AI24" s="1132" t="s">
        <v>225</v>
      </c>
      <c r="AJ24" s="1132" t="s">
        <v>225</v>
      </c>
      <c r="AK24" s="1134" t="s">
        <v>225</v>
      </c>
      <c r="AL24" s="1124" t="s">
        <v>225</v>
      </c>
      <c r="AM24" s="1112" t="s">
        <v>225</v>
      </c>
      <c r="AN24" s="1112" t="s">
        <v>225</v>
      </c>
      <c r="AO24" s="1112" t="s">
        <v>225</v>
      </c>
      <c r="AP24" s="1112" t="s">
        <v>225</v>
      </c>
      <c r="AQ24" s="1112" t="s">
        <v>225</v>
      </c>
      <c r="AR24" s="1112" t="s">
        <v>225</v>
      </c>
      <c r="AS24" s="1113" t="s">
        <v>225</v>
      </c>
      <c r="AT24" s="1101"/>
      <c r="AU24" s="1103"/>
      <c r="AV24" s="1103"/>
      <c r="AW24" s="1102"/>
      <c r="AX24" s="1124" t="s">
        <v>225</v>
      </c>
      <c r="AY24" s="1113" t="s">
        <v>225</v>
      </c>
      <c r="AZ24" s="1124"/>
      <c r="BA24" s="1112"/>
      <c r="BB24" s="1113"/>
      <c r="BC24" s="1142" t="s">
        <v>225</v>
      </c>
      <c r="BD24" s="1124"/>
      <c r="BE24" s="1112"/>
      <c r="BF24" s="1113"/>
      <c r="BG24" s="1132"/>
      <c r="BH24" s="1112"/>
      <c r="BI24" s="1112"/>
      <c r="BJ24" s="1112" t="s">
        <v>225</v>
      </c>
      <c r="BK24" s="1112"/>
      <c r="BL24" s="1112"/>
      <c r="BM24" s="1112"/>
      <c r="BN24" s="1112"/>
      <c r="BO24" s="1112"/>
      <c r="BP24" s="1112"/>
      <c r="BQ24" s="1112"/>
      <c r="BR24" s="1112"/>
      <c r="BS24" s="1112"/>
      <c r="BT24" s="1112"/>
      <c r="BU24" s="1112"/>
      <c r="BV24" s="1133"/>
      <c r="BW24" s="1133"/>
      <c r="BX24" s="1133"/>
      <c r="BY24" s="2193"/>
      <c r="BZ24" s="1133"/>
      <c r="CA24" s="1133"/>
      <c r="CB24" s="1133"/>
      <c r="CC24" s="1142" t="s">
        <v>225</v>
      </c>
      <c r="CD24" s="1135"/>
      <c r="CE24" s="1143"/>
      <c r="CF24" s="1134"/>
      <c r="CG24" s="1142"/>
      <c r="CH24" s="1142"/>
      <c r="CI24" s="2323" t="s">
        <v>225</v>
      </c>
      <c r="CJ24" s="2324"/>
    </row>
    <row r="25" spans="2:88" ht="15.95" customHeight="1" x14ac:dyDescent="0.2">
      <c r="B25" s="1115" t="s">
        <v>295</v>
      </c>
      <c r="C25" s="1109" t="s">
        <v>203</v>
      </c>
      <c r="D25" s="1109">
        <v>952</v>
      </c>
      <c r="E25" s="1110"/>
      <c r="F25" s="1118">
        <v>408.62</v>
      </c>
      <c r="G25" s="1118">
        <v>405.87</v>
      </c>
      <c r="H25" s="1118"/>
      <c r="I25" s="1119"/>
      <c r="J25" s="1108"/>
      <c r="K25" s="1109"/>
      <c r="L25" s="1109"/>
      <c r="M25" s="1109"/>
      <c r="N25" s="1109"/>
      <c r="O25" s="1109"/>
      <c r="P25" s="1109"/>
      <c r="Q25" s="1109"/>
      <c r="R25" s="1089"/>
      <c r="S25" s="1089"/>
      <c r="T25" s="1089"/>
      <c r="U25" s="1090"/>
      <c r="V25" s="1125"/>
      <c r="W25" s="1106"/>
      <c r="X25" s="1106"/>
      <c r="Y25" s="1106"/>
      <c r="Z25" s="1106"/>
      <c r="AA25" s="1106"/>
      <c r="AB25" s="1106"/>
      <c r="AC25" s="1127"/>
      <c r="AD25" s="1125"/>
      <c r="AE25" s="1126"/>
      <c r="AF25" s="1126"/>
      <c r="AG25" s="1126"/>
      <c r="AH25" s="1126"/>
      <c r="AI25" s="1129"/>
      <c r="AJ25" s="1126"/>
      <c r="AK25" s="1128"/>
      <c r="AL25" s="1125"/>
      <c r="AM25" s="1106"/>
      <c r="AN25" s="1106"/>
      <c r="AO25" s="1106"/>
      <c r="AP25" s="1106"/>
      <c r="AQ25" s="1106"/>
      <c r="AR25" s="1106"/>
      <c r="AS25" s="1107"/>
      <c r="AT25" s="1089"/>
      <c r="AU25" s="1093"/>
      <c r="AV25" s="1093"/>
      <c r="AW25" s="1090"/>
      <c r="AX25" s="1123"/>
      <c r="AY25" s="1110"/>
      <c r="AZ25" s="1123">
        <v>1</v>
      </c>
      <c r="BA25" s="1109" t="s">
        <v>225</v>
      </c>
      <c r="BB25" s="1110" t="s">
        <v>225</v>
      </c>
      <c r="BC25" s="1140" t="s">
        <v>225</v>
      </c>
      <c r="BD25" s="1123" t="s">
        <v>225</v>
      </c>
      <c r="BE25" s="1109" t="s">
        <v>225</v>
      </c>
      <c r="BF25" s="1110" t="s">
        <v>225</v>
      </c>
      <c r="BG25" s="1129"/>
      <c r="BH25" s="1109"/>
      <c r="BI25" s="1109" t="s">
        <v>225</v>
      </c>
      <c r="BJ25" s="1109" t="s">
        <v>225</v>
      </c>
      <c r="BK25" s="1109" t="s">
        <v>225</v>
      </c>
      <c r="BL25" s="1109">
        <v>1</v>
      </c>
      <c r="BM25" s="1109" t="s">
        <v>225</v>
      </c>
      <c r="BN25" s="1109" t="s">
        <v>225</v>
      </c>
      <c r="BO25" s="1109">
        <v>1</v>
      </c>
      <c r="BP25" s="1109"/>
      <c r="BQ25" s="1109" t="s">
        <v>225</v>
      </c>
      <c r="BR25" s="1109" t="s">
        <v>225</v>
      </c>
      <c r="BS25" s="1109" t="s">
        <v>225</v>
      </c>
      <c r="BT25" s="1109" t="s">
        <v>225</v>
      </c>
      <c r="BU25" s="1109" t="s">
        <v>225</v>
      </c>
      <c r="BV25" s="1130" t="s">
        <v>225</v>
      </c>
      <c r="BW25" s="1130"/>
      <c r="BX25" s="1130"/>
      <c r="BY25" s="2190"/>
      <c r="BZ25" s="1130"/>
      <c r="CA25" s="1130"/>
      <c r="CB25" s="1130"/>
      <c r="CC25" s="1140"/>
      <c r="CD25" s="1136"/>
      <c r="CE25" s="1141"/>
      <c r="CF25" s="1131"/>
      <c r="CG25" s="1140" t="s">
        <v>225</v>
      </c>
      <c r="CH25" s="1140"/>
      <c r="CI25" s="2321" t="s">
        <v>264</v>
      </c>
      <c r="CJ25" s="2322" t="s">
        <v>225</v>
      </c>
    </row>
    <row r="26" spans="2:88" ht="15.95" customHeight="1" x14ac:dyDescent="0.2">
      <c r="B26" s="1115"/>
      <c r="C26" s="1109"/>
      <c r="D26" s="1109">
        <v>952</v>
      </c>
      <c r="E26" s="1110">
        <v>953</v>
      </c>
      <c r="F26" s="1118"/>
      <c r="G26" s="1118">
        <v>405.87</v>
      </c>
      <c r="H26" s="1118">
        <v>396.49</v>
      </c>
      <c r="I26" s="1119"/>
      <c r="J26" s="1108"/>
      <c r="K26" s="1109"/>
      <c r="L26" s="1109"/>
      <c r="M26" s="1109"/>
      <c r="N26" s="1109"/>
      <c r="O26" s="1109"/>
      <c r="P26" s="1109"/>
      <c r="Q26" s="1109"/>
      <c r="R26" s="1104"/>
      <c r="S26" s="1094"/>
      <c r="T26" s="1094"/>
      <c r="U26" s="1095"/>
      <c r="V26" s="1123" t="s">
        <v>225</v>
      </c>
      <c r="W26" s="1109">
        <v>108</v>
      </c>
      <c r="X26" s="1109" t="s">
        <v>225</v>
      </c>
      <c r="Y26" s="1109" t="s">
        <v>225</v>
      </c>
      <c r="Z26" s="1109" t="s">
        <v>225</v>
      </c>
      <c r="AA26" s="1109" t="s">
        <v>225</v>
      </c>
      <c r="AB26" s="1109" t="s">
        <v>225</v>
      </c>
      <c r="AC26" s="1130" t="s">
        <v>225</v>
      </c>
      <c r="AD26" s="1123" t="s">
        <v>225</v>
      </c>
      <c r="AE26" s="1129" t="s">
        <v>225</v>
      </c>
      <c r="AF26" s="1129" t="s">
        <v>225</v>
      </c>
      <c r="AG26" s="1129" t="s">
        <v>225</v>
      </c>
      <c r="AH26" s="1129" t="s">
        <v>225</v>
      </c>
      <c r="AI26" s="1129" t="s">
        <v>225</v>
      </c>
      <c r="AJ26" s="1129" t="s">
        <v>225</v>
      </c>
      <c r="AK26" s="1131" t="s">
        <v>225</v>
      </c>
      <c r="AL26" s="1123" t="s">
        <v>225</v>
      </c>
      <c r="AM26" s="1109" t="s">
        <v>225</v>
      </c>
      <c r="AN26" s="1109" t="s">
        <v>225</v>
      </c>
      <c r="AO26" s="1109" t="s">
        <v>225</v>
      </c>
      <c r="AP26" s="1109" t="s">
        <v>225</v>
      </c>
      <c r="AQ26" s="1109" t="s">
        <v>225</v>
      </c>
      <c r="AR26" s="1109" t="s">
        <v>225</v>
      </c>
      <c r="AS26" s="1110" t="s">
        <v>225</v>
      </c>
      <c r="AT26" s="1094"/>
      <c r="AU26" s="1098"/>
      <c r="AV26" s="1098"/>
      <c r="AW26" s="1095"/>
      <c r="AX26" s="1123" t="s">
        <v>225</v>
      </c>
      <c r="AY26" s="1110" t="s">
        <v>225</v>
      </c>
      <c r="AZ26" s="1123"/>
      <c r="BA26" s="1109"/>
      <c r="BB26" s="1110"/>
      <c r="BC26" s="1140" t="s">
        <v>225</v>
      </c>
      <c r="BD26" s="1123"/>
      <c r="BE26" s="1109"/>
      <c r="BF26" s="1110"/>
      <c r="BG26" s="1129"/>
      <c r="BH26" s="1109"/>
      <c r="BI26" s="1109"/>
      <c r="BJ26" s="1109" t="s">
        <v>225</v>
      </c>
      <c r="BK26" s="1109"/>
      <c r="BL26" s="1109"/>
      <c r="BM26" s="1109"/>
      <c r="BN26" s="1109"/>
      <c r="BO26" s="1109"/>
      <c r="BP26" s="1109"/>
      <c r="BQ26" s="1109"/>
      <c r="BR26" s="1109"/>
      <c r="BS26" s="1109"/>
      <c r="BT26" s="1109"/>
      <c r="BU26" s="1109"/>
      <c r="BV26" s="1130"/>
      <c r="BW26" s="1130"/>
      <c r="BX26" s="1130"/>
      <c r="BY26" s="2190"/>
      <c r="BZ26" s="1130"/>
      <c r="CA26" s="1130"/>
      <c r="CB26" s="1130"/>
      <c r="CC26" s="1140" t="s">
        <v>230</v>
      </c>
      <c r="CD26" s="1136"/>
      <c r="CE26" s="1141"/>
      <c r="CF26" s="1131"/>
      <c r="CG26" s="1140"/>
      <c r="CH26" s="1140"/>
      <c r="CI26" s="2323" t="s">
        <v>225</v>
      </c>
      <c r="CJ26" s="2324"/>
    </row>
    <row r="27" spans="2:88" ht="15.95" customHeight="1" x14ac:dyDescent="0.2">
      <c r="B27" s="1115" t="s">
        <v>296</v>
      </c>
      <c r="C27" s="1109" t="s">
        <v>200</v>
      </c>
      <c r="D27" s="1109">
        <v>954</v>
      </c>
      <c r="E27" s="1110"/>
      <c r="F27" s="1118">
        <v>403.38</v>
      </c>
      <c r="G27" s="1118">
        <v>403.38</v>
      </c>
      <c r="H27" s="1118"/>
      <c r="I27" s="1119"/>
      <c r="J27" s="1108"/>
      <c r="K27" s="1109"/>
      <c r="L27" s="1109"/>
      <c r="M27" s="1109"/>
      <c r="N27" s="1109"/>
      <c r="O27" s="1109"/>
      <c r="P27" s="1109"/>
      <c r="Q27" s="1109"/>
      <c r="R27" s="1094"/>
      <c r="S27" s="1094"/>
      <c r="T27" s="1094"/>
      <c r="U27" s="1095"/>
      <c r="V27" s="1123"/>
      <c r="W27" s="1109"/>
      <c r="X27" s="1109"/>
      <c r="Y27" s="1109"/>
      <c r="Z27" s="1109"/>
      <c r="AA27" s="1109"/>
      <c r="AB27" s="1109"/>
      <c r="AC27" s="1130"/>
      <c r="AD27" s="1123"/>
      <c r="AE27" s="1129"/>
      <c r="AF27" s="1129"/>
      <c r="AG27" s="1129"/>
      <c r="AH27" s="1129"/>
      <c r="AI27" s="1129"/>
      <c r="AJ27" s="1129"/>
      <c r="AK27" s="1131"/>
      <c r="AL27" s="1123"/>
      <c r="AM27" s="1109"/>
      <c r="AN27" s="1109"/>
      <c r="AO27" s="1109"/>
      <c r="AP27" s="1109"/>
      <c r="AQ27" s="1109"/>
      <c r="AR27" s="1109"/>
      <c r="AS27" s="1110"/>
      <c r="AT27" s="1094"/>
      <c r="AU27" s="1098"/>
      <c r="AV27" s="1098"/>
      <c r="AW27" s="1095"/>
      <c r="AX27" s="1123"/>
      <c r="AY27" s="1110"/>
      <c r="AZ27" s="1123" t="s">
        <v>225</v>
      </c>
      <c r="BA27" s="1109" t="s">
        <v>225</v>
      </c>
      <c r="BB27" s="1110" t="s">
        <v>225</v>
      </c>
      <c r="BC27" s="1140" t="s">
        <v>225</v>
      </c>
      <c r="BD27" s="1123" t="s">
        <v>225</v>
      </c>
      <c r="BE27" s="1109" t="s">
        <v>225</v>
      </c>
      <c r="BF27" s="1110" t="s">
        <v>225</v>
      </c>
      <c r="BG27" s="1129"/>
      <c r="BH27" s="1109"/>
      <c r="BI27" s="1109" t="s">
        <v>225</v>
      </c>
      <c r="BJ27" s="1109" t="s">
        <v>225</v>
      </c>
      <c r="BK27" s="1109" t="s">
        <v>225</v>
      </c>
      <c r="BL27" s="1109" t="s">
        <v>225</v>
      </c>
      <c r="BM27" s="1109" t="s">
        <v>225</v>
      </c>
      <c r="BN27" s="1109" t="s">
        <v>225</v>
      </c>
      <c r="BO27" s="1109" t="s">
        <v>225</v>
      </c>
      <c r="BP27" s="1109"/>
      <c r="BQ27" s="1109" t="s">
        <v>225</v>
      </c>
      <c r="BR27" s="1109" t="s">
        <v>225</v>
      </c>
      <c r="BS27" s="1109" t="s">
        <v>225</v>
      </c>
      <c r="BT27" s="1109" t="s">
        <v>225</v>
      </c>
      <c r="BU27" s="1109" t="s">
        <v>225</v>
      </c>
      <c r="BV27" s="1130">
        <v>1</v>
      </c>
      <c r="BW27" s="1130"/>
      <c r="BX27" s="1130"/>
      <c r="BY27" s="2190"/>
      <c r="BZ27" s="1130"/>
      <c r="CA27" s="1130"/>
      <c r="CB27" s="1130"/>
      <c r="CC27" s="1140"/>
      <c r="CD27" s="1136"/>
      <c r="CE27" s="1141"/>
      <c r="CF27" s="1131"/>
      <c r="CG27" s="1140" t="s">
        <v>225</v>
      </c>
      <c r="CH27" s="1140"/>
      <c r="CI27" s="2323" t="s">
        <v>233</v>
      </c>
      <c r="CJ27" s="2324" t="s">
        <v>225</v>
      </c>
    </row>
    <row r="28" spans="2:88" ht="15.95" customHeight="1" x14ac:dyDescent="0.2">
      <c r="B28" s="1115"/>
      <c r="C28" s="1109"/>
      <c r="D28" s="1109">
        <v>954</v>
      </c>
      <c r="E28" s="1110">
        <v>900</v>
      </c>
      <c r="F28" s="1118"/>
      <c r="G28" s="1118">
        <v>403.38</v>
      </c>
      <c r="H28" s="1118">
        <v>393.72</v>
      </c>
      <c r="I28" s="1119"/>
      <c r="J28" s="1108"/>
      <c r="K28" s="1109"/>
      <c r="L28" s="1109"/>
      <c r="M28" s="1109"/>
      <c r="N28" s="1109"/>
      <c r="O28" s="1109"/>
      <c r="P28" s="1109"/>
      <c r="Q28" s="1109"/>
      <c r="R28" s="1104"/>
      <c r="S28" s="1094"/>
      <c r="T28" s="1094"/>
      <c r="U28" s="1095"/>
      <c r="V28" s="1123" t="s">
        <v>225</v>
      </c>
      <c r="W28" s="1109" t="s">
        <v>225</v>
      </c>
      <c r="X28" s="1109">
        <v>24</v>
      </c>
      <c r="Y28" s="1109" t="s">
        <v>225</v>
      </c>
      <c r="Z28" s="1109" t="s">
        <v>225</v>
      </c>
      <c r="AA28" s="1109" t="s">
        <v>225</v>
      </c>
      <c r="AB28" s="1109" t="s">
        <v>225</v>
      </c>
      <c r="AC28" s="1130" t="s">
        <v>225</v>
      </c>
      <c r="AD28" s="1123" t="s">
        <v>225</v>
      </c>
      <c r="AE28" s="1129" t="s">
        <v>225</v>
      </c>
      <c r="AF28" s="1129" t="s">
        <v>225</v>
      </c>
      <c r="AG28" s="1129" t="s">
        <v>225</v>
      </c>
      <c r="AH28" s="1129" t="s">
        <v>225</v>
      </c>
      <c r="AI28" s="1129" t="s">
        <v>225</v>
      </c>
      <c r="AJ28" s="1129" t="s">
        <v>225</v>
      </c>
      <c r="AK28" s="1131" t="s">
        <v>225</v>
      </c>
      <c r="AL28" s="1123" t="s">
        <v>225</v>
      </c>
      <c r="AM28" s="1109" t="s">
        <v>225</v>
      </c>
      <c r="AN28" s="1109" t="s">
        <v>225</v>
      </c>
      <c r="AO28" s="1109" t="s">
        <v>225</v>
      </c>
      <c r="AP28" s="1109" t="s">
        <v>225</v>
      </c>
      <c r="AQ28" s="1109" t="s">
        <v>225</v>
      </c>
      <c r="AR28" s="1109" t="s">
        <v>225</v>
      </c>
      <c r="AS28" s="1110" t="s">
        <v>225</v>
      </c>
      <c r="AT28" s="1094"/>
      <c r="AU28" s="1098"/>
      <c r="AV28" s="1098"/>
      <c r="AW28" s="1095"/>
      <c r="AX28" s="1123" t="s">
        <v>225</v>
      </c>
      <c r="AY28" s="1110" t="s">
        <v>225</v>
      </c>
      <c r="AZ28" s="1123"/>
      <c r="BA28" s="1109"/>
      <c r="BB28" s="1110"/>
      <c r="BC28" s="1140" t="s">
        <v>225</v>
      </c>
      <c r="BD28" s="1123"/>
      <c r="BE28" s="1109"/>
      <c r="BF28" s="1110"/>
      <c r="BG28" s="1129"/>
      <c r="BH28" s="1109"/>
      <c r="BI28" s="1109"/>
      <c r="BJ28" s="1109" t="s">
        <v>225</v>
      </c>
      <c r="BK28" s="1109"/>
      <c r="BL28" s="1109"/>
      <c r="BM28" s="1109"/>
      <c r="BN28" s="1109"/>
      <c r="BO28" s="1109"/>
      <c r="BP28" s="1109"/>
      <c r="BQ28" s="1109"/>
      <c r="BR28" s="1109"/>
      <c r="BS28" s="1109"/>
      <c r="BT28" s="1109"/>
      <c r="BU28" s="1109"/>
      <c r="BV28" s="1130"/>
      <c r="BW28" s="1130"/>
      <c r="BX28" s="1130"/>
      <c r="BY28" s="2190"/>
      <c r="BZ28" s="1130"/>
      <c r="CA28" s="1130"/>
      <c r="CB28" s="1130"/>
      <c r="CC28" s="1140" t="s">
        <v>231</v>
      </c>
      <c r="CD28" s="1136"/>
      <c r="CE28" s="1141"/>
      <c r="CF28" s="1131"/>
      <c r="CG28" s="1140"/>
      <c r="CH28" s="1140"/>
      <c r="CI28" s="2323" t="s">
        <v>225</v>
      </c>
      <c r="CJ28" s="2324"/>
    </row>
    <row r="29" spans="2:88" ht="15.95" customHeight="1" thickBot="1" x14ac:dyDescent="0.25">
      <c r="B29" s="1114" t="s">
        <v>297</v>
      </c>
      <c r="C29" s="1112" t="s">
        <v>203</v>
      </c>
      <c r="D29" s="1112">
        <v>955</v>
      </c>
      <c r="E29" s="1113"/>
      <c r="F29" s="1120">
        <v>406.73</v>
      </c>
      <c r="G29" s="1120">
        <v>403.98</v>
      </c>
      <c r="H29" s="1120"/>
      <c r="I29" s="1121"/>
      <c r="J29" s="1111"/>
      <c r="K29" s="1112"/>
      <c r="L29" s="1112"/>
      <c r="M29" s="1112"/>
      <c r="N29" s="1112"/>
      <c r="O29" s="1112"/>
      <c r="P29" s="1112"/>
      <c r="Q29" s="1112"/>
      <c r="R29" s="1101"/>
      <c r="S29" s="1101"/>
      <c r="T29" s="1101"/>
      <c r="U29" s="1102"/>
      <c r="V29" s="1124"/>
      <c r="W29" s="1112"/>
      <c r="X29" s="1112"/>
      <c r="Y29" s="1112"/>
      <c r="Z29" s="1112"/>
      <c r="AA29" s="1112"/>
      <c r="AB29" s="1112"/>
      <c r="AC29" s="1133"/>
      <c r="AD29" s="1124"/>
      <c r="AE29" s="1132"/>
      <c r="AF29" s="1132"/>
      <c r="AG29" s="1132"/>
      <c r="AH29" s="1132"/>
      <c r="AI29" s="1132"/>
      <c r="AJ29" s="1132"/>
      <c r="AK29" s="1134"/>
      <c r="AL29" s="1124"/>
      <c r="AM29" s="1112"/>
      <c r="AN29" s="1112"/>
      <c r="AO29" s="1112"/>
      <c r="AP29" s="1112"/>
      <c r="AQ29" s="1112"/>
      <c r="AR29" s="1112"/>
      <c r="AS29" s="1113"/>
      <c r="AT29" s="1101"/>
      <c r="AU29" s="1103"/>
      <c r="AV29" s="1103"/>
      <c r="AW29" s="1102"/>
      <c r="AX29" s="1124"/>
      <c r="AY29" s="1113"/>
      <c r="AZ29" s="1124">
        <v>1</v>
      </c>
      <c r="BA29" s="1112" t="s">
        <v>225</v>
      </c>
      <c r="BB29" s="1113" t="s">
        <v>225</v>
      </c>
      <c r="BC29" s="1142" t="s">
        <v>225</v>
      </c>
      <c r="BD29" s="1124" t="s">
        <v>225</v>
      </c>
      <c r="BE29" s="1112" t="s">
        <v>225</v>
      </c>
      <c r="BF29" s="1113" t="s">
        <v>225</v>
      </c>
      <c r="BG29" s="1132"/>
      <c r="BH29" s="1112"/>
      <c r="BI29" s="1112" t="s">
        <v>225</v>
      </c>
      <c r="BJ29" s="1112" t="s">
        <v>225</v>
      </c>
      <c r="BK29" s="1112" t="s">
        <v>225</v>
      </c>
      <c r="BL29" s="1112">
        <v>1</v>
      </c>
      <c r="BM29" s="1112" t="s">
        <v>225</v>
      </c>
      <c r="BN29" s="1112" t="s">
        <v>225</v>
      </c>
      <c r="BO29" s="1112">
        <v>1</v>
      </c>
      <c r="BP29" s="1112"/>
      <c r="BQ29" s="1112" t="s">
        <v>225</v>
      </c>
      <c r="BR29" s="1112" t="s">
        <v>225</v>
      </c>
      <c r="BS29" s="1112" t="s">
        <v>225</v>
      </c>
      <c r="BT29" s="1112" t="s">
        <v>225</v>
      </c>
      <c r="BU29" s="1112" t="s">
        <v>225</v>
      </c>
      <c r="BV29" s="1133" t="s">
        <v>225</v>
      </c>
      <c r="BW29" s="1133"/>
      <c r="BX29" s="1133"/>
      <c r="BY29" s="2193"/>
      <c r="BZ29" s="1133"/>
      <c r="CA29" s="1133"/>
      <c r="CB29" s="1133"/>
      <c r="CC29" s="1142"/>
      <c r="CD29" s="1135"/>
      <c r="CE29" s="1143"/>
      <c r="CF29" s="1134"/>
      <c r="CG29" s="1142" t="s">
        <v>225</v>
      </c>
      <c r="CH29" s="1142"/>
      <c r="CI29" s="2333" t="s">
        <v>228</v>
      </c>
      <c r="CJ29" s="2334" t="s">
        <v>225</v>
      </c>
    </row>
    <row r="30" spans="2:88" ht="15.95" customHeight="1" x14ac:dyDescent="0.2">
      <c r="B30" s="1115"/>
      <c r="C30" s="1109"/>
      <c r="D30" s="1109">
        <v>955</v>
      </c>
      <c r="E30" s="1110">
        <v>905</v>
      </c>
      <c r="F30" s="1118"/>
      <c r="G30" s="1118">
        <v>403.98</v>
      </c>
      <c r="H30" s="1118">
        <v>395.76</v>
      </c>
      <c r="I30" s="1119"/>
      <c r="J30" s="1108"/>
      <c r="K30" s="1109"/>
      <c r="L30" s="1109"/>
      <c r="M30" s="1109"/>
      <c r="N30" s="1109"/>
      <c r="O30" s="1109"/>
      <c r="P30" s="1109"/>
      <c r="Q30" s="1109"/>
      <c r="R30" s="1104"/>
      <c r="S30" s="1089"/>
      <c r="T30" s="1089"/>
      <c r="U30" s="1090"/>
      <c r="V30" s="1125" t="s">
        <v>225</v>
      </c>
      <c r="W30" s="1106">
        <v>56</v>
      </c>
      <c r="X30" s="1106" t="s">
        <v>225</v>
      </c>
      <c r="Y30" s="1106" t="s">
        <v>225</v>
      </c>
      <c r="Z30" s="1106" t="s">
        <v>225</v>
      </c>
      <c r="AA30" s="1106" t="s">
        <v>225</v>
      </c>
      <c r="AB30" s="1106" t="s">
        <v>225</v>
      </c>
      <c r="AC30" s="1127" t="s">
        <v>225</v>
      </c>
      <c r="AD30" s="1125" t="s">
        <v>225</v>
      </c>
      <c r="AE30" s="1126" t="s">
        <v>225</v>
      </c>
      <c r="AF30" s="1126" t="s">
        <v>225</v>
      </c>
      <c r="AG30" s="1126" t="s">
        <v>225</v>
      </c>
      <c r="AH30" s="1126" t="s">
        <v>225</v>
      </c>
      <c r="AI30" s="1129" t="s">
        <v>225</v>
      </c>
      <c r="AJ30" s="1126" t="s">
        <v>225</v>
      </c>
      <c r="AK30" s="1128" t="s">
        <v>225</v>
      </c>
      <c r="AL30" s="1125" t="s">
        <v>225</v>
      </c>
      <c r="AM30" s="1106" t="s">
        <v>225</v>
      </c>
      <c r="AN30" s="1106" t="s">
        <v>225</v>
      </c>
      <c r="AO30" s="1106" t="s">
        <v>225</v>
      </c>
      <c r="AP30" s="1106" t="s">
        <v>225</v>
      </c>
      <c r="AQ30" s="1106" t="s">
        <v>225</v>
      </c>
      <c r="AR30" s="1106" t="s">
        <v>225</v>
      </c>
      <c r="AS30" s="1107" t="s">
        <v>225</v>
      </c>
      <c r="AT30" s="1089"/>
      <c r="AU30" s="1093"/>
      <c r="AV30" s="1093"/>
      <c r="AW30" s="1090"/>
      <c r="AX30" s="1123" t="s">
        <v>225</v>
      </c>
      <c r="AY30" s="1110" t="s">
        <v>225</v>
      </c>
      <c r="AZ30" s="1123"/>
      <c r="BA30" s="1109"/>
      <c r="BB30" s="1110"/>
      <c r="BC30" s="1140" t="s">
        <v>225</v>
      </c>
      <c r="BD30" s="1123"/>
      <c r="BE30" s="1109"/>
      <c r="BF30" s="1110"/>
      <c r="BG30" s="1129"/>
      <c r="BH30" s="1109"/>
      <c r="BI30" s="1109"/>
      <c r="BJ30" s="1109" t="s">
        <v>225</v>
      </c>
      <c r="BK30" s="1109"/>
      <c r="BL30" s="1109"/>
      <c r="BM30" s="1109"/>
      <c r="BN30" s="1109"/>
      <c r="BO30" s="1109"/>
      <c r="BP30" s="1109"/>
      <c r="BQ30" s="1109"/>
      <c r="BR30" s="1109"/>
      <c r="BS30" s="1109"/>
      <c r="BT30" s="1109"/>
      <c r="BU30" s="1109"/>
      <c r="BV30" s="1130"/>
      <c r="BW30" s="1130"/>
      <c r="BX30" s="1130"/>
      <c r="BY30" s="2190"/>
      <c r="BZ30" s="1130"/>
      <c r="CA30" s="1130"/>
      <c r="CB30" s="1130"/>
      <c r="CC30" s="1140" t="s">
        <v>230</v>
      </c>
      <c r="CD30" s="1136"/>
      <c r="CE30" s="1141"/>
      <c r="CF30" s="1131"/>
      <c r="CG30" s="1140"/>
      <c r="CH30" s="1140"/>
      <c r="CI30" s="2323" t="s">
        <v>225</v>
      </c>
      <c r="CJ30" s="2324"/>
    </row>
    <row r="31" spans="2:88" ht="15.95" customHeight="1" x14ac:dyDescent="0.2">
      <c r="B31" s="1115" t="s">
        <v>298</v>
      </c>
      <c r="C31" s="1109" t="s">
        <v>200</v>
      </c>
      <c r="D31" s="1109">
        <v>956</v>
      </c>
      <c r="E31" s="1110"/>
      <c r="F31" s="1118">
        <v>412.9</v>
      </c>
      <c r="G31" s="1118">
        <v>408.65</v>
      </c>
      <c r="H31" s="1118"/>
      <c r="I31" s="1119"/>
      <c r="J31" s="1108"/>
      <c r="K31" s="1109"/>
      <c r="L31" s="1109"/>
      <c r="M31" s="1109"/>
      <c r="N31" s="1109"/>
      <c r="O31" s="1109"/>
      <c r="P31" s="1109"/>
      <c r="Q31" s="1109"/>
      <c r="R31" s="1094"/>
      <c r="S31" s="1094"/>
      <c r="T31" s="1094"/>
      <c r="U31" s="1095"/>
      <c r="V31" s="1123"/>
      <c r="W31" s="1109"/>
      <c r="X31" s="1109"/>
      <c r="Y31" s="1109"/>
      <c r="Z31" s="1109"/>
      <c r="AA31" s="1109"/>
      <c r="AB31" s="1109"/>
      <c r="AC31" s="1130"/>
      <c r="AD31" s="1123"/>
      <c r="AE31" s="1129"/>
      <c r="AF31" s="1129"/>
      <c r="AG31" s="1129"/>
      <c r="AH31" s="1129"/>
      <c r="AI31" s="1129"/>
      <c r="AJ31" s="1129"/>
      <c r="AK31" s="1131"/>
      <c r="AL31" s="1123"/>
      <c r="AM31" s="1109"/>
      <c r="AN31" s="1109"/>
      <c r="AO31" s="1109"/>
      <c r="AP31" s="1109"/>
      <c r="AQ31" s="1109"/>
      <c r="AR31" s="1109"/>
      <c r="AS31" s="1110"/>
      <c r="AT31" s="1094"/>
      <c r="AU31" s="1098"/>
      <c r="AV31" s="1098"/>
      <c r="AW31" s="1095"/>
      <c r="AX31" s="1123"/>
      <c r="AY31" s="1110"/>
      <c r="AZ31" s="1123">
        <v>1</v>
      </c>
      <c r="BA31" s="1109"/>
      <c r="BB31" s="1110" t="s">
        <v>225</v>
      </c>
      <c r="BC31" s="1140" t="s">
        <v>225</v>
      </c>
      <c r="BD31" s="1123" t="s">
        <v>225</v>
      </c>
      <c r="BE31" s="1109" t="s">
        <v>225</v>
      </c>
      <c r="BF31" s="1110" t="s">
        <v>225</v>
      </c>
      <c r="BG31" s="1129"/>
      <c r="BH31" s="1109"/>
      <c r="BI31" s="1109" t="s">
        <v>225</v>
      </c>
      <c r="BJ31" s="1109" t="s">
        <v>225</v>
      </c>
      <c r="BK31" s="1109" t="s">
        <v>225</v>
      </c>
      <c r="BL31" s="1109">
        <v>1</v>
      </c>
      <c r="BM31" s="1109" t="s">
        <v>225</v>
      </c>
      <c r="BN31" s="1109">
        <v>1</v>
      </c>
      <c r="BO31" s="1109" t="s">
        <v>225</v>
      </c>
      <c r="BP31" s="1109"/>
      <c r="BQ31" s="1109" t="s">
        <v>225</v>
      </c>
      <c r="BR31" s="1109"/>
      <c r="BS31" s="1109" t="s">
        <v>225</v>
      </c>
      <c r="BT31" s="1109"/>
      <c r="BU31" s="1109" t="s">
        <v>225</v>
      </c>
      <c r="BV31" s="1130" t="s">
        <v>225</v>
      </c>
      <c r="BW31" s="1130"/>
      <c r="BX31" s="1130"/>
      <c r="BY31" s="2190"/>
      <c r="BZ31" s="1130"/>
      <c r="CA31" s="1130"/>
      <c r="CB31" s="1130"/>
      <c r="CC31" s="1140"/>
      <c r="CD31" s="1136"/>
      <c r="CE31" s="1141"/>
      <c r="CF31" s="1131"/>
      <c r="CG31" s="1140"/>
      <c r="CH31" s="1140"/>
      <c r="CI31" s="2323" t="s">
        <v>232</v>
      </c>
      <c r="CJ31" s="2324" t="s">
        <v>225</v>
      </c>
    </row>
    <row r="32" spans="2:88" ht="15.95" customHeight="1" x14ac:dyDescent="0.2">
      <c r="B32" s="1115"/>
      <c r="C32" s="1109"/>
      <c r="D32" s="1109">
        <v>956</v>
      </c>
      <c r="E32" s="1110">
        <v>957</v>
      </c>
      <c r="F32" s="1118"/>
      <c r="G32" s="1118">
        <v>408.65</v>
      </c>
      <c r="H32" s="1118">
        <v>400.69</v>
      </c>
      <c r="I32" s="1119"/>
      <c r="J32" s="1108"/>
      <c r="K32" s="1109"/>
      <c r="L32" s="1109"/>
      <c r="M32" s="1109"/>
      <c r="N32" s="1109"/>
      <c r="O32" s="1109"/>
      <c r="P32" s="1109"/>
      <c r="Q32" s="1109"/>
      <c r="R32" s="1104"/>
      <c r="S32" s="1094"/>
      <c r="T32" s="1094"/>
      <c r="U32" s="1095"/>
      <c r="V32" s="1123" t="s">
        <v>225</v>
      </c>
      <c r="W32" s="1109">
        <v>36</v>
      </c>
      <c r="X32" s="1109" t="s">
        <v>225</v>
      </c>
      <c r="Y32" s="1109"/>
      <c r="Z32" s="1109" t="s">
        <v>225</v>
      </c>
      <c r="AA32" s="1109" t="s">
        <v>225</v>
      </c>
      <c r="AB32" s="1109" t="s">
        <v>225</v>
      </c>
      <c r="AC32" s="1130" t="s">
        <v>225</v>
      </c>
      <c r="AD32" s="1123" t="s">
        <v>225</v>
      </c>
      <c r="AE32" s="1129" t="s">
        <v>225</v>
      </c>
      <c r="AF32" s="1129" t="s">
        <v>225</v>
      </c>
      <c r="AG32" s="1129"/>
      <c r="AH32" s="1129" t="s">
        <v>225</v>
      </c>
      <c r="AI32" s="1129" t="s">
        <v>225</v>
      </c>
      <c r="AJ32" s="1129" t="s">
        <v>225</v>
      </c>
      <c r="AK32" s="1131" t="s">
        <v>225</v>
      </c>
      <c r="AL32" s="1123" t="s">
        <v>225</v>
      </c>
      <c r="AM32" s="1109" t="s">
        <v>225</v>
      </c>
      <c r="AN32" s="1109" t="s">
        <v>225</v>
      </c>
      <c r="AO32" s="1109" t="s">
        <v>225</v>
      </c>
      <c r="AP32" s="1109" t="s">
        <v>225</v>
      </c>
      <c r="AQ32" s="1109" t="s">
        <v>225</v>
      </c>
      <c r="AR32" s="1109" t="s">
        <v>225</v>
      </c>
      <c r="AS32" s="1110" t="s">
        <v>225</v>
      </c>
      <c r="AT32" s="1094"/>
      <c r="AU32" s="1098"/>
      <c r="AV32" s="1098"/>
      <c r="AW32" s="1095"/>
      <c r="AX32" s="1123" t="s">
        <v>225</v>
      </c>
      <c r="AY32" s="1110" t="s">
        <v>225</v>
      </c>
      <c r="AZ32" s="1123"/>
      <c r="BA32" s="1109"/>
      <c r="BB32" s="1110"/>
      <c r="BC32" s="1140" t="s">
        <v>225</v>
      </c>
      <c r="BD32" s="1123"/>
      <c r="BE32" s="1109"/>
      <c r="BF32" s="1110"/>
      <c r="BG32" s="1129"/>
      <c r="BH32" s="1109"/>
      <c r="BI32" s="1109"/>
      <c r="BJ32" s="1109" t="s">
        <v>225</v>
      </c>
      <c r="BK32" s="1109"/>
      <c r="BL32" s="1109"/>
      <c r="BM32" s="1109"/>
      <c r="BN32" s="1109"/>
      <c r="BO32" s="1109"/>
      <c r="BP32" s="1109"/>
      <c r="BQ32" s="1109"/>
      <c r="BR32" s="1109"/>
      <c r="BS32" s="1109"/>
      <c r="BT32" s="1109"/>
      <c r="BU32" s="1109"/>
      <c r="BV32" s="1130"/>
      <c r="BW32" s="1130"/>
      <c r="BX32" s="1130"/>
      <c r="BY32" s="2190"/>
      <c r="BZ32" s="1130"/>
      <c r="CA32" s="1130"/>
      <c r="CB32" s="1130"/>
      <c r="CC32" s="1140" t="s">
        <v>230</v>
      </c>
      <c r="CD32" s="1136"/>
      <c r="CE32" s="1141"/>
      <c r="CF32" s="1131"/>
      <c r="CG32" s="1140"/>
      <c r="CH32" s="1140"/>
      <c r="CI32" s="2323" t="s">
        <v>225</v>
      </c>
      <c r="CJ32" s="2324"/>
    </row>
    <row r="33" spans="2:88" ht="15.95" customHeight="1" x14ac:dyDescent="0.2">
      <c r="B33" s="1115" t="s">
        <v>299</v>
      </c>
      <c r="C33" s="1109" t="s">
        <v>200</v>
      </c>
      <c r="D33" s="1109">
        <v>959</v>
      </c>
      <c r="E33" s="1110"/>
      <c r="F33" s="1118">
        <v>429.34</v>
      </c>
      <c r="G33" s="1118">
        <v>418.32</v>
      </c>
      <c r="H33" s="1118"/>
      <c r="I33" s="1119"/>
      <c r="J33" s="1108"/>
      <c r="K33" s="1109"/>
      <c r="L33" s="1109"/>
      <c r="M33" s="1109"/>
      <c r="N33" s="1109"/>
      <c r="O33" s="1109"/>
      <c r="P33" s="1109"/>
      <c r="Q33" s="1109"/>
      <c r="R33" s="1094"/>
      <c r="S33" s="1094"/>
      <c r="T33" s="1094"/>
      <c r="U33" s="1095"/>
      <c r="V33" s="1123"/>
      <c r="W33" s="1109"/>
      <c r="X33" s="1109"/>
      <c r="Y33" s="1109"/>
      <c r="Z33" s="1109"/>
      <c r="AA33" s="1109"/>
      <c r="AB33" s="1109"/>
      <c r="AC33" s="1130"/>
      <c r="AD33" s="1123"/>
      <c r="AE33" s="1129"/>
      <c r="AF33" s="1129"/>
      <c r="AG33" s="1129"/>
      <c r="AH33" s="1129"/>
      <c r="AI33" s="1129"/>
      <c r="AJ33" s="1129"/>
      <c r="AK33" s="1131"/>
      <c r="AL33" s="1123"/>
      <c r="AM33" s="1109"/>
      <c r="AN33" s="1109"/>
      <c r="AO33" s="1109"/>
      <c r="AP33" s="1109"/>
      <c r="AQ33" s="1109"/>
      <c r="AR33" s="1109"/>
      <c r="AS33" s="1110"/>
      <c r="AT33" s="1094"/>
      <c r="AU33" s="1098"/>
      <c r="AV33" s="1098"/>
      <c r="AW33" s="1095"/>
      <c r="AX33" s="1123"/>
      <c r="AY33" s="1110"/>
      <c r="AZ33" s="1123"/>
      <c r="BA33" s="1109"/>
      <c r="BB33" s="1110"/>
      <c r="BC33" s="1140" t="s">
        <v>225</v>
      </c>
      <c r="BD33" s="1123" t="s">
        <v>225</v>
      </c>
      <c r="BE33" s="1109" t="s">
        <v>225</v>
      </c>
      <c r="BF33" s="1110" t="s">
        <v>225</v>
      </c>
      <c r="BG33" s="1129"/>
      <c r="BH33" s="1109"/>
      <c r="BI33" s="1109" t="s">
        <v>225</v>
      </c>
      <c r="BJ33" s="1109" t="s">
        <v>225</v>
      </c>
      <c r="BK33" s="1109" t="s">
        <v>225</v>
      </c>
      <c r="BL33" s="1109" t="s">
        <v>225</v>
      </c>
      <c r="BM33" s="1109" t="s">
        <v>225</v>
      </c>
      <c r="BN33" s="1109" t="s">
        <v>225</v>
      </c>
      <c r="BO33" s="1109" t="s">
        <v>225</v>
      </c>
      <c r="BP33" s="1109"/>
      <c r="BQ33" s="1109" t="s">
        <v>225</v>
      </c>
      <c r="BR33" s="1109" t="s">
        <v>225</v>
      </c>
      <c r="BS33" s="1109" t="s">
        <v>225</v>
      </c>
      <c r="BT33" s="1109">
        <v>1</v>
      </c>
      <c r="BU33" s="1109" t="s">
        <v>225</v>
      </c>
      <c r="BV33" s="1130" t="s">
        <v>225</v>
      </c>
      <c r="BW33" s="1130"/>
      <c r="BX33" s="1130"/>
      <c r="BY33" s="2190">
        <v>1</v>
      </c>
      <c r="BZ33" s="1130"/>
      <c r="CA33" s="1130"/>
      <c r="CB33" s="1130"/>
      <c r="CC33" s="1140"/>
      <c r="CD33" s="1136"/>
      <c r="CE33" s="1141"/>
      <c r="CF33" s="1131"/>
      <c r="CG33" s="1140" t="s">
        <v>225</v>
      </c>
      <c r="CH33" s="1140"/>
      <c r="CI33" s="2323" t="s">
        <v>300</v>
      </c>
      <c r="CJ33" s="2324" t="s">
        <v>225</v>
      </c>
    </row>
    <row r="34" spans="2:88" ht="15.95" customHeight="1" thickBot="1" x14ac:dyDescent="0.25">
      <c r="B34" s="1114"/>
      <c r="C34" s="1112"/>
      <c r="D34" s="1112">
        <v>959</v>
      </c>
      <c r="E34" s="1113">
        <v>930</v>
      </c>
      <c r="F34" s="1120"/>
      <c r="G34" s="1120">
        <v>418.32</v>
      </c>
      <c r="H34" s="1120">
        <v>416.18</v>
      </c>
      <c r="I34" s="1121"/>
      <c r="J34" s="1111"/>
      <c r="K34" s="1112"/>
      <c r="L34" s="1112"/>
      <c r="M34" s="1112"/>
      <c r="N34" s="1112"/>
      <c r="O34" s="1112"/>
      <c r="P34" s="1112"/>
      <c r="Q34" s="1112"/>
      <c r="R34" s="1101"/>
      <c r="S34" s="1101"/>
      <c r="T34" s="1101"/>
      <c r="U34" s="1102"/>
      <c r="V34" s="1124" t="s">
        <v>225</v>
      </c>
      <c r="W34" s="1112" t="s">
        <v>225</v>
      </c>
      <c r="X34" s="1112" t="s">
        <v>225</v>
      </c>
      <c r="Y34" s="1112" t="s">
        <v>225</v>
      </c>
      <c r="Z34" s="1112" t="s">
        <v>225</v>
      </c>
      <c r="AA34" s="1112" t="s">
        <v>225</v>
      </c>
      <c r="AB34" s="1112" t="s">
        <v>225</v>
      </c>
      <c r="AC34" s="1133" t="s">
        <v>225</v>
      </c>
      <c r="AD34" s="1124" t="s">
        <v>225</v>
      </c>
      <c r="AE34" s="1132"/>
      <c r="AF34" s="1132" t="s">
        <v>225</v>
      </c>
      <c r="AG34" s="1132" t="s">
        <v>225</v>
      </c>
      <c r="AH34" s="1132" t="s">
        <v>225</v>
      </c>
      <c r="AI34" s="1132" t="s">
        <v>225</v>
      </c>
      <c r="AJ34" s="1132" t="s">
        <v>225</v>
      </c>
      <c r="AK34" s="1134" t="s">
        <v>225</v>
      </c>
      <c r="AL34" s="1124" t="s">
        <v>225</v>
      </c>
      <c r="AM34" s="1112" t="s">
        <v>225</v>
      </c>
      <c r="AN34" s="1112" t="s">
        <v>225</v>
      </c>
      <c r="AO34" s="1112" t="s">
        <v>225</v>
      </c>
      <c r="AP34" s="1112" t="s">
        <v>225</v>
      </c>
      <c r="AQ34" s="1112" t="s">
        <v>225</v>
      </c>
      <c r="AR34" s="1112" t="s">
        <v>225</v>
      </c>
      <c r="AS34" s="1113" t="s">
        <v>225</v>
      </c>
      <c r="AT34" s="1101"/>
      <c r="AU34" s="1103"/>
      <c r="AV34" s="1103"/>
      <c r="AW34" s="1102"/>
      <c r="AX34" s="1124" t="s">
        <v>225</v>
      </c>
      <c r="AY34" s="1113" t="s">
        <v>225</v>
      </c>
      <c r="AZ34" s="1124"/>
      <c r="BA34" s="1112"/>
      <c r="BB34" s="1113"/>
      <c r="BC34" s="1142" t="s">
        <v>225</v>
      </c>
      <c r="BD34" s="1124"/>
      <c r="BE34" s="1112"/>
      <c r="BF34" s="1113"/>
      <c r="BG34" s="1132"/>
      <c r="BH34" s="1112"/>
      <c r="BI34" s="1112"/>
      <c r="BJ34" s="1112" t="s">
        <v>225</v>
      </c>
      <c r="BK34" s="1112"/>
      <c r="BL34" s="1112"/>
      <c r="BM34" s="1112"/>
      <c r="BN34" s="1112"/>
      <c r="BO34" s="1112"/>
      <c r="BP34" s="1112"/>
      <c r="BQ34" s="1112"/>
      <c r="BR34" s="1112"/>
      <c r="BS34" s="1112"/>
      <c r="BT34" s="1112"/>
      <c r="BU34" s="1112"/>
      <c r="BV34" s="1133"/>
      <c r="BW34" s="1133"/>
      <c r="BX34" s="1133"/>
      <c r="BY34" s="2193"/>
      <c r="BZ34" s="1133"/>
      <c r="CA34" s="1133"/>
      <c r="CB34" s="1133"/>
      <c r="CC34" s="1142" t="s">
        <v>225</v>
      </c>
      <c r="CD34" s="1135"/>
      <c r="CE34" s="1143"/>
      <c r="CF34" s="1134"/>
      <c r="CG34" s="1142"/>
      <c r="CH34" s="1142"/>
      <c r="CI34" s="2323" t="s">
        <v>660</v>
      </c>
      <c r="CJ34" s="2324"/>
    </row>
    <row r="35" spans="2:88" ht="15.95" customHeight="1" x14ac:dyDescent="0.2">
      <c r="B35" s="1115" t="s">
        <v>301</v>
      </c>
      <c r="C35" s="1109" t="s">
        <v>203</v>
      </c>
      <c r="D35" s="1109">
        <v>960</v>
      </c>
      <c r="E35" s="1110"/>
      <c r="F35" s="1118">
        <v>423.85</v>
      </c>
      <c r="G35" s="1118">
        <v>420.6</v>
      </c>
      <c r="H35" s="1118"/>
      <c r="I35" s="1119"/>
      <c r="J35" s="1108"/>
      <c r="K35" s="1109"/>
      <c r="L35" s="1109"/>
      <c r="M35" s="1109"/>
      <c r="N35" s="1109"/>
      <c r="O35" s="1109"/>
      <c r="P35" s="1109"/>
      <c r="Q35" s="1109"/>
      <c r="R35" s="1089"/>
      <c r="S35" s="1089"/>
      <c r="T35" s="1089"/>
      <c r="U35" s="1090"/>
      <c r="V35" s="1125"/>
      <c r="W35" s="1106"/>
      <c r="X35" s="1106"/>
      <c r="Y35" s="1106"/>
      <c r="Z35" s="1106"/>
      <c r="AA35" s="1106"/>
      <c r="AB35" s="1106"/>
      <c r="AC35" s="1127"/>
      <c r="AD35" s="1125"/>
      <c r="AE35" s="1126"/>
      <c r="AF35" s="1126"/>
      <c r="AG35" s="1126"/>
      <c r="AH35" s="1126"/>
      <c r="AI35" s="1129"/>
      <c r="AJ35" s="1126"/>
      <c r="AK35" s="1128"/>
      <c r="AL35" s="1125"/>
      <c r="AM35" s="1106"/>
      <c r="AN35" s="1106"/>
      <c r="AO35" s="1106"/>
      <c r="AP35" s="1106"/>
      <c r="AQ35" s="1106"/>
      <c r="AR35" s="1106"/>
      <c r="AS35" s="1107"/>
      <c r="AT35" s="1089"/>
      <c r="AU35" s="1093"/>
      <c r="AV35" s="1093"/>
      <c r="AW35" s="1090"/>
      <c r="AX35" s="1123"/>
      <c r="AY35" s="1110"/>
      <c r="AZ35" s="1123">
        <v>1</v>
      </c>
      <c r="BA35" s="1109" t="s">
        <v>225</v>
      </c>
      <c r="BB35" s="1110" t="s">
        <v>225</v>
      </c>
      <c r="BC35" s="1140" t="s">
        <v>225</v>
      </c>
      <c r="BD35" s="1123" t="s">
        <v>225</v>
      </c>
      <c r="BE35" s="1109" t="s">
        <v>225</v>
      </c>
      <c r="BF35" s="1110" t="s">
        <v>225</v>
      </c>
      <c r="BG35" s="1129"/>
      <c r="BH35" s="1109"/>
      <c r="BI35" s="1109" t="s">
        <v>225</v>
      </c>
      <c r="BJ35" s="1109" t="s">
        <v>225</v>
      </c>
      <c r="BK35" s="1109" t="s">
        <v>225</v>
      </c>
      <c r="BL35" s="1109">
        <v>1</v>
      </c>
      <c r="BM35" s="1109" t="s">
        <v>225</v>
      </c>
      <c r="BN35" s="1109" t="s">
        <v>225</v>
      </c>
      <c r="BO35" s="1109">
        <v>1</v>
      </c>
      <c r="BP35" s="1109"/>
      <c r="BQ35" s="1109" t="s">
        <v>225</v>
      </c>
      <c r="BR35" s="1109" t="s">
        <v>225</v>
      </c>
      <c r="BS35" s="1109" t="s">
        <v>225</v>
      </c>
      <c r="BT35" s="1109" t="s">
        <v>225</v>
      </c>
      <c r="BU35" s="1109" t="s">
        <v>225</v>
      </c>
      <c r="BV35" s="1130" t="s">
        <v>225</v>
      </c>
      <c r="BW35" s="1130"/>
      <c r="BX35" s="1130"/>
      <c r="BY35" s="2190"/>
      <c r="BZ35" s="1130"/>
      <c r="CA35" s="1130"/>
      <c r="CB35" s="1130"/>
      <c r="CC35" s="1140"/>
      <c r="CD35" s="1136"/>
      <c r="CE35" s="1141"/>
      <c r="CF35" s="1131"/>
      <c r="CG35" s="1140" t="s">
        <v>225</v>
      </c>
      <c r="CH35" s="1140"/>
      <c r="CI35" s="2321" t="s">
        <v>264</v>
      </c>
      <c r="CJ35" s="2322" t="s">
        <v>225</v>
      </c>
    </row>
    <row r="36" spans="2:88" ht="15.95" customHeight="1" x14ac:dyDescent="0.2">
      <c r="B36" s="1115"/>
      <c r="C36" s="1109"/>
      <c r="D36" s="1109">
        <v>960</v>
      </c>
      <c r="E36" s="1110">
        <v>923</v>
      </c>
      <c r="F36" s="1118"/>
      <c r="G36" s="1118">
        <v>420.6</v>
      </c>
      <c r="H36" s="1118">
        <v>418.87</v>
      </c>
      <c r="I36" s="1119"/>
      <c r="J36" s="1108"/>
      <c r="K36" s="1109"/>
      <c r="L36" s="1109"/>
      <c r="M36" s="1109"/>
      <c r="N36" s="1109"/>
      <c r="O36" s="1109"/>
      <c r="P36" s="1109"/>
      <c r="Q36" s="1109"/>
      <c r="R36" s="1094"/>
      <c r="S36" s="1094"/>
      <c r="T36" s="1094"/>
      <c r="U36" s="1095"/>
      <c r="V36" s="1123" t="s">
        <v>225</v>
      </c>
      <c r="W36" s="1109" t="s">
        <v>225</v>
      </c>
      <c r="X36" s="1109" t="s">
        <v>225</v>
      </c>
      <c r="Y36" s="1109" t="s">
        <v>225</v>
      </c>
      <c r="Z36" s="1109" t="s">
        <v>225</v>
      </c>
      <c r="AA36" s="1109" t="s">
        <v>225</v>
      </c>
      <c r="AB36" s="1109" t="s">
        <v>225</v>
      </c>
      <c r="AC36" s="1130" t="s">
        <v>225</v>
      </c>
      <c r="AD36" s="1123" t="s">
        <v>225</v>
      </c>
      <c r="AE36" s="1129">
        <v>24</v>
      </c>
      <c r="AF36" s="1129" t="s">
        <v>225</v>
      </c>
      <c r="AG36" s="1129" t="s">
        <v>225</v>
      </c>
      <c r="AH36" s="1129" t="s">
        <v>225</v>
      </c>
      <c r="AI36" s="1129" t="s">
        <v>225</v>
      </c>
      <c r="AJ36" s="1129" t="s">
        <v>225</v>
      </c>
      <c r="AK36" s="1131" t="s">
        <v>225</v>
      </c>
      <c r="AL36" s="1123" t="s">
        <v>225</v>
      </c>
      <c r="AM36" s="1109" t="s">
        <v>225</v>
      </c>
      <c r="AN36" s="1109" t="s">
        <v>225</v>
      </c>
      <c r="AO36" s="1109" t="s">
        <v>225</v>
      </c>
      <c r="AP36" s="1109" t="s">
        <v>225</v>
      </c>
      <c r="AQ36" s="1109" t="s">
        <v>225</v>
      </c>
      <c r="AR36" s="1109" t="s">
        <v>225</v>
      </c>
      <c r="AS36" s="1110" t="s">
        <v>225</v>
      </c>
      <c r="AT36" s="1094"/>
      <c r="AU36" s="1098"/>
      <c r="AV36" s="1098"/>
      <c r="AW36" s="1095"/>
      <c r="AX36" s="1123" t="s">
        <v>225</v>
      </c>
      <c r="AY36" s="1110" t="s">
        <v>225</v>
      </c>
      <c r="AZ36" s="1123"/>
      <c r="BA36" s="1109"/>
      <c r="BB36" s="1110"/>
      <c r="BC36" s="1140" t="s">
        <v>225</v>
      </c>
      <c r="BD36" s="1123"/>
      <c r="BE36" s="1109"/>
      <c r="BF36" s="1110"/>
      <c r="BG36" s="1129"/>
      <c r="BH36" s="1109"/>
      <c r="BI36" s="1109"/>
      <c r="BJ36" s="1109" t="s">
        <v>225</v>
      </c>
      <c r="BK36" s="1109"/>
      <c r="BL36" s="1109"/>
      <c r="BM36" s="1109"/>
      <c r="BN36" s="1109"/>
      <c r="BO36" s="1109"/>
      <c r="BP36" s="1109"/>
      <c r="BQ36" s="1109"/>
      <c r="BR36" s="1109"/>
      <c r="BS36" s="1109"/>
      <c r="BT36" s="1109"/>
      <c r="BU36" s="1109"/>
      <c r="BV36" s="1130"/>
      <c r="BW36" s="1130"/>
      <c r="BX36" s="1130"/>
      <c r="BY36" s="2190"/>
      <c r="BZ36" s="1130"/>
      <c r="CA36" s="1130"/>
      <c r="CB36" s="1130"/>
      <c r="CC36" s="1140" t="s">
        <v>225</v>
      </c>
      <c r="CD36" s="1136"/>
      <c r="CE36" s="1141"/>
      <c r="CF36" s="1131"/>
      <c r="CG36" s="1140"/>
      <c r="CH36" s="1140"/>
      <c r="CI36" s="2323" t="s">
        <v>225</v>
      </c>
      <c r="CJ36" s="2324"/>
    </row>
    <row r="37" spans="2:88" ht="15.95" customHeight="1" x14ac:dyDescent="0.2">
      <c r="B37" s="1115" t="s">
        <v>302</v>
      </c>
      <c r="C37" s="1109" t="s">
        <v>200</v>
      </c>
      <c r="D37" s="1109">
        <v>961</v>
      </c>
      <c r="E37" s="1110"/>
      <c r="F37" s="1118">
        <v>444.21</v>
      </c>
      <c r="G37" s="1118">
        <v>441.46</v>
      </c>
      <c r="H37" s="1118"/>
      <c r="I37" s="1119"/>
      <c r="J37" s="1108"/>
      <c r="K37" s="1109"/>
      <c r="L37" s="1109"/>
      <c r="M37" s="1109"/>
      <c r="N37" s="1109"/>
      <c r="O37" s="1109"/>
      <c r="P37" s="1109"/>
      <c r="Q37" s="1109"/>
      <c r="R37" s="1094"/>
      <c r="S37" s="1094"/>
      <c r="T37" s="1094"/>
      <c r="U37" s="1095"/>
      <c r="V37" s="1123"/>
      <c r="W37" s="1109"/>
      <c r="X37" s="1109"/>
      <c r="Y37" s="1109"/>
      <c r="Z37" s="1109"/>
      <c r="AA37" s="1109"/>
      <c r="AB37" s="1109"/>
      <c r="AC37" s="1130"/>
      <c r="AD37" s="1123"/>
      <c r="AE37" s="1129"/>
      <c r="AF37" s="1129"/>
      <c r="AG37" s="1129"/>
      <c r="AH37" s="1129"/>
      <c r="AI37" s="1129"/>
      <c r="AJ37" s="1129"/>
      <c r="AK37" s="1131"/>
      <c r="AL37" s="1123"/>
      <c r="AM37" s="1109"/>
      <c r="AN37" s="1109"/>
      <c r="AO37" s="1109"/>
      <c r="AP37" s="1109"/>
      <c r="AQ37" s="1109"/>
      <c r="AR37" s="1109"/>
      <c r="AS37" s="1110"/>
      <c r="AT37" s="1094"/>
      <c r="AU37" s="1098"/>
      <c r="AV37" s="1098"/>
      <c r="AW37" s="1095"/>
      <c r="AX37" s="1123"/>
      <c r="AY37" s="1110"/>
      <c r="AZ37" s="1123">
        <v>1</v>
      </c>
      <c r="BA37" s="1109" t="s">
        <v>225</v>
      </c>
      <c r="BB37" s="1110" t="s">
        <v>225</v>
      </c>
      <c r="BC37" s="1140">
        <v>1</v>
      </c>
      <c r="BD37" s="1123" t="s">
        <v>225</v>
      </c>
      <c r="BE37" s="1109">
        <v>1</v>
      </c>
      <c r="BF37" s="1110" t="s">
        <v>225</v>
      </c>
      <c r="BG37" s="1129"/>
      <c r="BH37" s="1109"/>
      <c r="BI37" s="1109" t="s">
        <v>225</v>
      </c>
      <c r="BJ37" s="1109" t="s">
        <v>225</v>
      </c>
      <c r="BK37" s="1109" t="s">
        <v>225</v>
      </c>
      <c r="BL37" s="1109" t="s">
        <v>225</v>
      </c>
      <c r="BM37" s="1109" t="s">
        <v>225</v>
      </c>
      <c r="BN37" s="1109" t="s">
        <v>225</v>
      </c>
      <c r="BO37" s="1109" t="s">
        <v>225</v>
      </c>
      <c r="BP37" s="1109"/>
      <c r="BQ37" s="1109" t="s">
        <v>225</v>
      </c>
      <c r="BR37" s="1109" t="s">
        <v>225</v>
      </c>
      <c r="BS37" s="1109" t="s">
        <v>225</v>
      </c>
      <c r="BT37" s="1109" t="s">
        <v>225</v>
      </c>
      <c r="BU37" s="1109" t="s">
        <v>225</v>
      </c>
      <c r="BV37" s="1130" t="s">
        <v>225</v>
      </c>
      <c r="BW37" s="1130"/>
      <c r="BX37" s="1130"/>
      <c r="BY37" s="2190"/>
      <c r="BZ37" s="1130"/>
      <c r="CA37" s="1130"/>
      <c r="CB37" s="1130"/>
      <c r="CC37" s="1140"/>
      <c r="CD37" s="1136"/>
      <c r="CE37" s="1141"/>
      <c r="CF37" s="1131"/>
      <c r="CG37" s="1140" t="s">
        <v>225</v>
      </c>
      <c r="CH37" s="1140"/>
      <c r="CI37" s="2323" t="s">
        <v>282</v>
      </c>
      <c r="CJ37" s="2324" t="s">
        <v>225</v>
      </c>
    </row>
    <row r="38" spans="2:88" ht="15.95" customHeight="1" x14ac:dyDescent="0.2">
      <c r="B38" s="1115"/>
      <c r="C38" s="1109"/>
      <c r="D38" s="1109">
        <v>961</v>
      </c>
      <c r="E38" s="1110">
        <v>962</v>
      </c>
      <c r="F38" s="1118"/>
      <c r="G38" s="1118">
        <v>441.46</v>
      </c>
      <c r="H38" s="1118">
        <v>441.27</v>
      </c>
      <c r="I38" s="1119"/>
      <c r="J38" s="1108"/>
      <c r="K38" s="1109"/>
      <c r="L38" s="1109"/>
      <c r="M38" s="1109"/>
      <c r="N38" s="1109"/>
      <c r="O38" s="1109"/>
      <c r="P38" s="1109"/>
      <c r="Q38" s="1109"/>
      <c r="R38" s="1094"/>
      <c r="S38" s="1094"/>
      <c r="T38" s="1094"/>
      <c r="U38" s="1095"/>
      <c r="V38" s="1123" t="s">
        <v>225</v>
      </c>
      <c r="W38" s="1109" t="s">
        <v>225</v>
      </c>
      <c r="X38" s="1109" t="s">
        <v>225</v>
      </c>
      <c r="Y38" s="1109" t="s">
        <v>225</v>
      </c>
      <c r="Z38" s="1109" t="s">
        <v>225</v>
      </c>
      <c r="AA38" s="1109" t="s">
        <v>225</v>
      </c>
      <c r="AB38" s="1109" t="s">
        <v>225</v>
      </c>
      <c r="AC38" s="1130" t="s">
        <v>225</v>
      </c>
      <c r="AD38" s="1123" t="s">
        <v>225</v>
      </c>
      <c r="AE38" s="1129">
        <v>64</v>
      </c>
      <c r="AF38" s="1129" t="s">
        <v>225</v>
      </c>
      <c r="AG38" s="1129" t="s">
        <v>225</v>
      </c>
      <c r="AH38" s="1129" t="s">
        <v>225</v>
      </c>
      <c r="AI38" s="1129" t="s">
        <v>225</v>
      </c>
      <c r="AJ38" s="1129" t="s">
        <v>225</v>
      </c>
      <c r="AK38" s="1131" t="s">
        <v>225</v>
      </c>
      <c r="AL38" s="1123" t="s">
        <v>225</v>
      </c>
      <c r="AM38" s="1109" t="s">
        <v>225</v>
      </c>
      <c r="AN38" s="1109" t="s">
        <v>225</v>
      </c>
      <c r="AO38" s="1109" t="s">
        <v>225</v>
      </c>
      <c r="AP38" s="1109" t="s">
        <v>225</v>
      </c>
      <c r="AQ38" s="1109" t="s">
        <v>225</v>
      </c>
      <c r="AR38" s="1109" t="s">
        <v>225</v>
      </c>
      <c r="AS38" s="1110" t="s">
        <v>225</v>
      </c>
      <c r="AT38" s="1094"/>
      <c r="AU38" s="1098"/>
      <c r="AV38" s="1098"/>
      <c r="AW38" s="1095"/>
      <c r="AX38" s="1123" t="s">
        <v>225</v>
      </c>
      <c r="AY38" s="1110" t="s">
        <v>225</v>
      </c>
      <c r="AZ38" s="1123"/>
      <c r="BA38" s="1109"/>
      <c r="BB38" s="1110"/>
      <c r="BC38" s="1140" t="s">
        <v>225</v>
      </c>
      <c r="BD38" s="1123"/>
      <c r="BE38" s="1109"/>
      <c r="BF38" s="1110"/>
      <c r="BG38" s="1129"/>
      <c r="BH38" s="1109"/>
      <c r="BI38" s="1109"/>
      <c r="BJ38" s="1109" t="s">
        <v>225</v>
      </c>
      <c r="BK38" s="1109"/>
      <c r="BL38" s="1109"/>
      <c r="BM38" s="1109"/>
      <c r="BN38" s="1109"/>
      <c r="BO38" s="1109"/>
      <c r="BP38" s="1109"/>
      <c r="BQ38" s="1109"/>
      <c r="BR38" s="1109"/>
      <c r="BS38" s="1109"/>
      <c r="BT38" s="1109"/>
      <c r="BU38" s="1109"/>
      <c r="BV38" s="1130"/>
      <c r="BW38" s="1130"/>
      <c r="BX38" s="1130"/>
      <c r="BY38" s="2190"/>
      <c r="BZ38" s="1130"/>
      <c r="CA38" s="1130"/>
      <c r="CB38" s="1130"/>
      <c r="CC38" s="1140" t="s">
        <v>225</v>
      </c>
      <c r="CD38" s="1136"/>
      <c r="CE38" s="1141"/>
      <c r="CF38" s="1131"/>
      <c r="CG38" s="1140"/>
      <c r="CH38" s="1140"/>
      <c r="CI38" s="2323" t="s">
        <v>225</v>
      </c>
      <c r="CJ38" s="2324"/>
    </row>
    <row r="39" spans="2:88" ht="15.95" customHeight="1" thickBot="1" x14ac:dyDescent="0.25">
      <c r="B39" s="1114" t="s">
        <v>303</v>
      </c>
      <c r="C39" s="1112" t="s">
        <v>203</v>
      </c>
      <c r="D39" s="1112">
        <v>963</v>
      </c>
      <c r="E39" s="1113"/>
      <c r="F39" s="1120">
        <v>420.96</v>
      </c>
      <c r="G39" s="1120">
        <v>416.71</v>
      </c>
      <c r="H39" s="1120"/>
      <c r="I39" s="1121"/>
      <c r="J39" s="1111"/>
      <c r="K39" s="1112"/>
      <c r="L39" s="1112"/>
      <c r="M39" s="1112"/>
      <c r="N39" s="1112"/>
      <c r="O39" s="1112"/>
      <c r="P39" s="1112"/>
      <c r="Q39" s="1112"/>
      <c r="R39" s="1101"/>
      <c r="S39" s="1101"/>
      <c r="T39" s="1101"/>
      <c r="U39" s="1102"/>
      <c r="V39" s="1124"/>
      <c r="W39" s="1112"/>
      <c r="X39" s="1112"/>
      <c r="Y39" s="1112"/>
      <c r="Z39" s="1112"/>
      <c r="AA39" s="1112"/>
      <c r="AB39" s="1112"/>
      <c r="AC39" s="1133"/>
      <c r="AD39" s="1124"/>
      <c r="AE39" s="1132"/>
      <c r="AF39" s="1132"/>
      <c r="AG39" s="1132"/>
      <c r="AH39" s="1132"/>
      <c r="AI39" s="1132"/>
      <c r="AJ39" s="1132"/>
      <c r="AK39" s="1134"/>
      <c r="AL39" s="1124"/>
      <c r="AM39" s="1112"/>
      <c r="AN39" s="1112"/>
      <c r="AO39" s="1112"/>
      <c r="AP39" s="1112"/>
      <c r="AQ39" s="1112"/>
      <c r="AR39" s="1112"/>
      <c r="AS39" s="1113"/>
      <c r="AT39" s="1101"/>
      <c r="AU39" s="1103"/>
      <c r="AV39" s="1103"/>
      <c r="AW39" s="1102"/>
      <c r="AX39" s="1124"/>
      <c r="AY39" s="1113"/>
      <c r="AZ39" s="1124">
        <v>1</v>
      </c>
      <c r="BA39" s="1112" t="s">
        <v>225</v>
      </c>
      <c r="BB39" s="1113" t="s">
        <v>225</v>
      </c>
      <c r="BC39" s="1142" t="s">
        <v>225</v>
      </c>
      <c r="BD39" s="1124" t="s">
        <v>225</v>
      </c>
      <c r="BE39" s="1112" t="s">
        <v>225</v>
      </c>
      <c r="BF39" s="1113" t="s">
        <v>225</v>
      </c>
      <c r="BG39" s="1132"/>
      <c r="BH39" s="1112"/>
      <c r="BI39" s="1112" t="s">
        <v>225</v>
      </c>
      <c r="BJ39" s="1112" t="s">
        <v>225</v>
      </c>
      <c r="BK39" s="1112" t="s">
        <v>225</v>
      </c>
      <c r="BL39" s="1112">
        <v>1</v>
      </c>
      <c r="BM39" s="1112" t="s">
        <v>225</v>
      </c>
      <c r="BN39" s="1112">
        <v>1</v>
      </c>
      <c r="BO39" s="1112" t="s">
        <v>225</v>
      </c>
      <c r="BP39" s="1112"/>
      <c r="BQ39" s="1112" t="s">
        <v>225</v>
      </c>
      <c r="BR39" s="1112" t="s">
        <v>225</v>
      </c>
      <c r="BS39" s="1112" t="s">
        <v>225</v>
      </c>
      <c r="BT39" s="1112" t="s">
        <v>225</v>
      </c>
      <c r="BU39" s="1112" t="s">
        <v>225</v>
      </c>
      <c r="BV39" s="1133" t="s">
        <v>225</v>
      </c>
      <c r="BW39" s="1133"/>
      <c r="BX39" s="1133"/>
      <c r="BY39" s="2193"/>
      <c r="BZ39" s="1133"/>
      <c r="CA39" s="1133"/>
      <c r="CB39" s="1133"/>
      <c r="CC39" s="1142"/>
      <c r="CD39" s="1135"/>
      <c r="CE39" s="1143"/>
      <c r="CF39" s="1134"/>
      <c r="CG39" s="1142" t="s">
        <v>225</v>
      </c>
      <c r="CH39" s="1142"/>
      <c r="CI39" s="2333" t="s">
        <v>232</v>
      </c>
      <c r="CJ39" s="2334" t="s">
        <v>225</v>
      </c>
    </row>
    <row r="40" spans="2:88" ht="15.95" customHeight="1" x14ac:dyDescent="0.2">
      <c r="B40" s="1115"/>
      <c r="C40" s="1109"/>
      <c r="D40" s="1109">
        <v>963</v>
      </c>
      <c r="E40" s="1110">
        <v>964</v>
      </c>
      <c r="F40" s="1118"/>
      <c r="G40" s="1118">
        <v>416.71</v>
      </c>
      <c r="H40" s="1118">
        <v>400.45</v>
      </c>
      <c r="I40" s="1119"/>
      <c r="J40" s="1108"/>
      <c r="K40" s="1109"/>
      <c r="L40" s="1109"/>
      <c r="M40" s="1109"/>
      <c r="N40" s="1109"/>
      <c r="O40" s="1109"/>
      <c r="P40" s="1109"/>
      <c r="Q40" s="1109"/>
      <c r="R40" s="1104"/>
      <c r="S40" s="1089"/>
      <c r="T40" s="1089"/>
      <c r="U40" s="1090"/>
      <c r="V40" s="1125" t="s">
        <v>225</v>
      </c>
      <c r="W40" s="1106">
        <v>88</v>
      </c>
      <c r="X40" s="1106" t="s">
        <v>225</v>
      </c>
      <c r="Y40" s="1106" t="s">
        <v>225</v>
      </c>
      <c r="Z40" s="1106" t="s">
        <v>225</v>
      </c>
      <c r="AA40" s="1106" t="s">
        <v>225</v>
      </c>
      <c r="AB40" s="1106" t="s">
        <v>225</v>
      </c>
      <c r="AC40" s="1127" t="s">
        <v>225</v>
      </c>
      <c r="AD40" s="1125" t="s">
        <v>225</v>
      </c>
      <c r="AE40" s="1126" t="s">
        <v>225</v>
      </c>
      <c r="AF40" s="1126" t="s">
        <v>225</v>
      </c>
      <c r="AG40" s="1126" t="s">
        <v>225</v>
      </c>
      <c r="AH40" s="1126" t="s">
        <v>225</v>
      </c>
      <c r="AI40" s="1129" t="s">
        <v>225</v>
      </c>
      <c r="AJ40" s="1126" t="s">
        <v>225</v>
      </c>
      <c r="AK40" s="1128" t="s">
        <v>225</v>
      </c>
      <c r="AL40" s="1125" t="s">
        <v>225</v>
      </c>
      <c r="AM40" s="1106" t="s">
        <v>225</v>
      </c>
      <c r="AN40" s="1106" t="s">
        <v>225</v>
      </c>
      <c r="AO40" s="1106" t="s">
        <v>225</v>
      </c>
      <c r="AP40" s="1106" t="s">
        <v>225</v>
      </c>
      <c r="AQ40" s="1106" t="s">
        <v>225</v>
      </c>
      <c r="AR40" s="1106" t="s">
        <v>225</v>
      </c>
      <c r="AS40" s="1107" t="s">
        <v>225</v>
      </c>
      <c r="AT40" s="1089"/>
      <c r="AU40" s="1093"/>
      <c r="AV40" s="1093"/>
      <c r="AW40" s="1090"/>
      <c r="AX40" s="1123" t="s">
        <v>225</v>
      </c>
      <c r="AY40" s="1110" t="s">
        <v>225</v>
      </c>
      <c r="AZ40" s="1123"/>
      <c r="BA40" s="1109"/>
      <c r="BB40" s="1110"/>
      <c r="BC40" s="1140" t="s">
        <v>225</v>
      </c>
      <c r="BD40" s="1123"/>
      <c r="BE40" s="1109"/>
      <c r="BF40" s="1110"/>
      <c r="BG40" s="1129"/>
      <c r="BH40" s="1109"/>
      <c r="BI40" s="1109"/>
      <c r="BJ40" s="1109" t="s">
        <v>225</v>
      </c>
      <c r="BK40" s="1109"/>
      <c r="BL40" s="1109"/>
      <c r="BM40" s="1109"/>
      <c r="BN40" s="1109"/>
      <c r="BO40" s="1109"/>
      <c r="BP40" s="1109"/>
      <c r="BQ40" s="1109"/>
      <c r="BR40" s="1109"/>
      <c r="BS40" s="1109"/>
      <c r="BT40" s="1109"/>
      <c r="BU40" s="1109"/>
      <c r="BV40" s="1130"/>
      <c r="BW40" s="1130"/>
      <c r="BX40" s="1130"/>
      <c r="BY40" s="2190"/>
      <c r="BZ40" s="1130"/>
      <c r="CA40" s="1130"/>
      <c r="CB40" s="1130"/>
      <c r="CC40" s="1140" t="s">
        <v>230</v>
      </c>
      <c r="CD40" s="1136"/>
      <c r="CE40" s="1141"/>
      <c r="CF40" s="1131"/>
      <c r="CG40" s="1140"/>
      <c r="CH40" s="1140"/>
      <c r="CI40" s="2323" t="s">
        <v>225</v>
      </c>
      <c r="CJ40" s="2324"/>
    </row>
    <row r="41" spans="2:88" ht="15.95" customHeight="1" x14ac:dyDescent="0.2">
      <c r="B41" s="1115" t="s">
        <v>304</v>
      </c>
      <c r="C41" s="1109" t="s">
        <v>200</v>
      </c>
      <c r="D41" s="1109">
        <v>965</v>
      </c>
      <c r="E41" s="1110"/>
      <c r="F41" s="1118">
        <v>417.05</v>
      </c>
      <c r="G41" s="1118">
        <v>413.39</v>
      </c>
      <c r="H41" s="1118"/>
      <c r="I41" s="1119"/>
      <c r="J41" s="1108"/>
      <c r="K41" s="1109"/>
      <c r="L41" s="1109"/>
      <c r="M41" s="1109"/>
      <c r="N41" s="1109"/>
      <c r="O41" s="1109"/>
      <c r="P41" s="1109"/>
      <c r="Q41" s="1109"/>
      <c r="R41" s="1094"/>
      <c r="S41" s="1094"/>
      <c r="T41" s="1094"/>
      <c r="U41" s="1095"/>
      <c r="V41" s="1123"/>
      <c r="W41" s="1109"/>
      <c r="X41" s="1109"/>
      <c r="Y41" s="1109"/>
      <c r="Z41" s="1109"/>
      <c r="AA41" s="1109"/>
      <c r="AB41" s="1109"/>
      <c r="AC41" s="1130"/>
      <c r="AD41" s="1123"/>
      <c r="AE41" s="1129"/>
      <c r="AF41" s="1129"/>
      <c r="AG41" s="1129"/>
      <c r="AH41" s="1129"/>
      <c r="AI41" s="1129"/>
      <c r="AJ41" s="1129"/>
      <c r="AK41" s="1131"/>
      <c r="AL41" s="1123"/>
      <c r="AM41" s="1109"/>
      <c r="AN41" s="1109"/>
      <c r="AO41" s="1109"/>
      <c r="AP41" s="1109"/>
      <c r="AQ41" s="1109"/>
      <c r="AR41" s="1109"/>
      <c r="AS41" s="1110"/>
      <c r="AT41" s="1094"/>
      <c r="AU41" s="1098"/>
      <c r="AV41" s="1098"/>
      <c r="AW41" s="1095"/>
      <c r="AX41" s="1123"/>
      <c r="AY41" s="1110"/>
      <c r="AZ41" s="1123">
        <v>1</v>
      </c>
      <c r="BA41" s="1109" t="s">
        <v>225</v>
      </c>
      <c r="BB41" s="1110" t="s">
        <v>225</v>
      </c>
      <c r="BC41" s="1140" t="s">
        <v>225</v>
      </c>
      <c r="BD41" s="1123" t="s">
        <v>225</v>
      </c>
      <c r="BE41" s="1109" t="s">
        <v>225</v>
      </c>
      <c r="BF41" s="1110" t="s">
        <v>225</v>
      </c>
      <c r="BG41" s="1129"/>
      <c r="BH41" s="1109"/>
      <c r="BI41" s="1109" t="s">
        <v>225</v>
      </c>
      <c r="BJ41" s="1109" t="s">
        <v>225</v>
      </c>
      <c r="BK41" s="1109" t="s">
        <v>225</v>
      </c>
      <c r="BL41" s="1109">
        <v>1</v>
      </c>
      <c r="BM41" s="1109" t="s">
        <v>225</v>
      </c>
      <c r="BN41" s="1109" t="s">
        <v>225</v>
      </c>
      <c r="BO41" s="1109">
        <v>1</v>
      </c>
      <c r="BP41" s="1109"/>
      <c r="BQ41" s="1109" t="s">
        <v>225</v>
      </c>
      <c r="BR41" s="1109" t="s">
        <v>225</v>
      </c>
      <c r="BS41" s="1109" t="s">
        <v>225</v>
      </c>
      <c r="BT41" s="1109" t="s">
        <v>225</v>
      </c>
      <c r="BU41" s="1109" t="s">
        <v>225</v>
      </c>
      <c r="BV41" s="1130" t="s">
        <v>225</v>
      </c>
      <c r="BW41" s="1130"/>
      <c r="BX41" s="1130"/>
      <c r="BY41" s="2190"/>
      <c r="BZ41" s="1130"/>
      <c r="CA41" s="1130"/>
      <c r="CB41" s="1130"/>
      <c r="CC41" s="1140"/>
      <c r="CD41" s="1136"/>
      <c r="CE41" s="1141"/>
      <c r="CF41" s="1131"/>
      <c r="CG41" s="1140" t="s">
        <v>225</v>
      </c>
      <c r="CH41" s="1140"/>
      <c r="CI41" s="2323" t="s">
        <v>228</v>
      </c>
      <c r="CJ41" s="2324" t="s">
        <v>225</v>
      </c>
    </row>
    <row r="42" spans="2:88" ht="15.95" customHeight="1" x14ac:dyDescent="0.2">
      <c r="B42" s="1115"/>
      <c r="C42" s="1109"/>
      <c r="D42" s="1109">
        <v>965</v>
      </c>
      <c r="E42" s="1110">
        <v>939</v>
      </c>
      <c r="F42" s="1118"/>
      <c r="G42" s="1118">
        <v>413.39</v>
      </c>
      <c r="H42" s="1118">
        <v>412.99</v>
      </c>
      <c r="I42" s="1119"/>
      <c r="J42" s="1108"/>
      <c r="K42" s="1109"/>
      <c r="L42" s="1109"/>
      <c r="M42" s="1109"/>
      <c r="N42" s="1109"/>
      <c r="O42" s="1109"/>
      <c r="P42" s="1109"/>
      <c r="Q42" s="1109"/>
      <c r="R42" s="1094"/>
      <c r="S42" s="1094"/>
      <c r="T42" s="1094"/>
      <c r="U42" s="1095"/>
      <c r="V42" s="1123" t="s">
        <v>225</v>
      </c>
      <c r="W42" s="1109" t="s">
        <v>225</v>
      </c>
      <c r="X42" s="1109" t="s">
        <v>225</v>
      </c>
      <c r="Y42" s="1109" t="s">
        <v>225</v>
      </c>
      <c r="Z42" s="1109" t="s">
        <v>225</v>
      </c>
      <c r="AA42" s="1109" t="s">
        <v>225</v>
      </c>
      <c r="AB42" s="1109" t="s">
        <v>225</v>
      </c>
      <c r="AC42" s="1130" t="s">
        <v>225</v>
      </c>
      <c r="AD42" s="1123" t="s">
        <v>225</v>
      </c>
      <c r="AE42" s="1129">
        <v>12</v>
      </c>
      <c r="AF42" s="1129" t="s">
        <v>225</v>
      </c>
      <c r="AG42" s="1129" t="s">
        <v>225</v>
      </c>
      <c r="AH42" s="1129" t="s">
        <v>225</v>
      </c>
      <c r="AI42" s="1129" t="s">
        <v>225</v>
      </c>
      <c r="AJ42" s="1129" t="s">
        <v>225</v>
      </c>
      <c r="AK42" s="1131" t="s">
        <v>225</v>
      </c>
      <c r="AL42" s="1123" t="s">
        <v>225</v>
      </c>
      <c r="AM42" s="1109" t="s">
        <v>225</v>
      </c>
      <c r="AN42" s="1109" t="s">
        <v>225</v>
      </c>
      <c r="AO42" s="1109" t="s">
        <v>225</v>
      </c>
      <c r="AP42" s="1109" t="s">
        <v>225</v>
      </c>
      <c r="AQ42" s="1109" t="s">
        <v>225</v>
      </c>
      <c r="AR42" s="1109" t="s">
        <v>225</v>
      </c>
      <c r="AS42" s="1110" t="s">
        <v>225</v>
      </c>
      <c r="AT42" s="1094"/>
      <c r="AU42" s="1098"/>
      <c r="AV42" s="1098"/>
      <c r="AW42" s="1095"/>
      <c r="AX42" s="1123" t="s">
        <v>225</v>
      </c>
      <c r="AY42" s="1110" t="s">
        <v>225</v>
      </c>
      <c r="AZ42" s="1123"/>
      <c r="BA42" s="1109"/>
      <c r="BB42" s="1110"/>
      <c r="BC42" s="1140" t="s">
        <v>225</v>
      </c>
      <c r="BD42" s="1123"/>
      <c r="BE42" s="1109"/>
      <c r="BF42" s="1110"/>
      <c r="BG42" s="1129"/>
      <c r="BH42" s="1109"/>
      <c r="BI42" s="1109"/>
      <c r="BJ42" s="1109" t="s">
        <v>225</v>
      </c>
      <c r="BK42" s="1109"/>
      <c r="BL42" s="1109"/>
      <c r="BM42" s="1109"/>
      <c r="BN42" s="1109"/>
      <c r="BO42" s="1109"/>
      <c r="BP42" s="1109"/>
      <c r="BQ42" s="1109"/>
      <c r="BR42" s="1109"/>
      <c r="BS42" s="1109"/>
      <c r="BT42" s="1109"/>
      <c r="BU42" s="1109"/>
      <c r="BV42" s="1130"/>
      <c r="BW42" s="1130"/>
      <c r="BX42" s="1130"/>
      <c r="BY42" s="2190"/>
      <c r="BZ42" s="1130"/>
      <c r="CA42" s="1130"/>
      <c r="CB42" s="1130"/>
      <c r="CC42" s="1140" t="s">
        <v>225</v>
      </c>
      <c r="CD42" s="1136"/>
      <c r="CE42" s="1141"/>
      <c r="CF42" s="1131"/>
      <c r="CG42" s="1140"/>
      <c r="CH42" s="1140"/>
      <c r="CI42" s="2323" t="s">
        <v>225</v>
      </c>
      <c r="CJ42" s="2324"/>
    </row>
    <row r="43" spans="2:88" ht="15.95" customHeight="1" x14ac:dyDescent="0.2">
      <c r="B43" s="1115" t="s">
        <v>672</v>
      </c>
      <c r="C43" s="1109" t="s">
        <v>203</v>
      </c>
      <c r="D43" s="1109">
        <v>966</v>
      </c>
      <c r="E43" s="1110"/>
      <c r="F43" s="1118">
        <v>393.14</v>
      </c>
      <c r="G43" s="1118">
        <v>385.08</v>
      </c>
      <c r="H43" s="1118"/>
      <c r="I43" s="1119"/>
      <c r="J43" s="1108"/>
      <c r="K43" s="1109"/>
      <c r="L43" s="1109"/>
      <c r="M43" s="1109"/>
      <c r="N43" s="1109"/>
      <c r="O43" s="1109"/>
      <c r="P43" s="1109"/>
      <c r="Q43" s="1109"/>
      <c r="R43" s="1094"/>
      <c r="S43" s="1094"/>
      <c r="T43" s="1094"/>
      <c r="U43" s="1095"/>
      <c r="V43" s="1123"/>
      <c r="W43" s="1109"/>
      <c r="X43" s="1109"/>
      <c r="Y43" s="1109"/>
      <c r="Z43" s="1109"/>
      <c r="AA43" s="1109"/>
      <c r="AB43" s="1109"/>
      <c r="AC43" s="1130"/>
      <c r="AD43" s="1123"/>
      <c r="AE43" s="1129"/>
      <c r="AF43" s="1129"/>
      <c r="AG43" s="1129"/>
      <c r="AH43" s="1129"/>
      <c r="AI43" s="1129"/>
      <c r="AJ43" s="1129"/>
      <c r="AK43" s="1131"/>
      <c r="AL43" s="1123"/>
      <c r="AM43" s="1109"/>
      <c r="AN43" s="1109"/>
      <c r="AO43" s="1109"/>
      <c r="AP43" s="1109"/>
      <c r="AQ43" s="1109"/>
      <c r="AR43" s="1109"/>
      <c r="AS43" s="1110"/>
      <c r="AT43" s="1094"/>
      <c r="AU43" s="1098"/>
      <c r="AV43" s="1098"/>
      <c r="AW43" s="1095"/>
      <c r="AX43" s="1123"/>
      <c r="AY43" s="1110"/>
      <c r="AZ43" s="1123">
        <v>1</v>
      </c>
      <c r="BA43" s="1109">
        <v>3.06</v>
      </c>
      <c r="BB43" s="1110" t="s">
        <v>225</v>
      </c>
      <c r="BC43" s="1140" t="s">
        <v>225</v>
      </c>
      <c r="BD43" s="1123" t="s">
        <v>225</v>
      </c>
      <c r="BE43" s="1109" t="s">
        <v>225</v>
      </c>
      <c r="BF43" s="1110" t="s">
        <v>225</v>
      </c>
      <c r="BG43" s="1129"/>
      <c r="BH43" s="1109"/>
      <c r="BI43" s="1109" t="s">
        <v>225</v>
      </c>
      <c r="BJ43" s="1109" t="s">
        <v>225</v>
      </c>
      <c r="BK43" s="1109" t="s">
        <v>225</v>
      </c>
      <c r="BL43" s="1109" t="s">
        <v>225</v>
      </c>
      <c r="BM43" s="1109" t="s">
        <v>225</v>
      </c>
      <c r="BN43" s="1109" t="s">
        <v>225</v>
      </c>
      <c r="BO43" s="1109" t="s">
        <v>225</v>
      </c>
      <c r="BP43" s="1109"/>
      <c r="BQ43" s="1109" t="s">
        <v>225</v>
      </c>
      <c r="BR43" s="1109">
        <v>1</v>
      </c>
      <c r="BS43" s="1109" t="s">
        <v>225</v>
      </c>
      <c r="BT43" s="1109">
        <v>1</v>
      </c>
      <c r="BU43" s="1109" t="s">
        <v>225</v>
      </c>
      <c r="BV43" s="1130" t="s">
        <v>225</v>
      </c>
      <c r="BW43" s="1130"/>
      <c r="BX43" s="1130"/>
      <c r="BY43" s="2190"/>
      <c r="BZ43" s="1130"/>
      <c r="CA43" s="1130"/>
      <c r="CB43" s="1130"/>
      <c r="CC43" s="1140"/>
      <c r="CD43" s="1136"/>
      <c r="CE43" s="1141"/>
      <c r="CF43" s="1131"/>
      <c r="CG43" s="1140" t="s">
        <v>225</v>
      </c>
      <c r="CH43" s="1140"/>
      <c r="CI43" s="2323" t="s">
        <v>258</v>
      </c>
      <c r="CJ43" s="2324" t="s">
        <v>225</v>
      </c>
    </row>
    <row r="44" spans="2:88" ht="15.95" customHeight="1" thickBot="1" x14ac:dyDescent="0.25">
      <c r="B44" s="1114"/>
      <c r="C44" s="1112"/>
      <c r="D44" s="1112">
        <v>966</v>
      </c>
      <c r="E44" s="1113">
        <v>904</v>
      </c>
      <c r="F44" s="1120"/>
      <c r="G44" s="1120">
        <v>385.08</v>
      </c>
      <c r="H44" s="1120">
        <v>385</v>
      </c>
      <c r="I44" s="1121"/>
      <c r="J44" s="1111"/>
      <c r="K44" s="1112"/>
      <c r="L44" s="1112"/>
      <c r="M44" s="1112"/>
      <c r="N44" s="1112"/>
      <c r="O44" s="1112"/>
      <c r="P44" s="1112"/>
      <c r="Q44" s="1112"/>
      <c r="R44" s="1101"/>
      <c r="S44" s="1101"/>
      <c r="T44" s="1101"/>
      <c r="U44" s="1102"/>
      <c r="V44" s="1124" t="s">
        <v>225</v>
      </c>
      <c r="W44" s="1112" t="s">
        <v>225</v>
      </c>
      <c r="X44" s="1112" t="s">
        <v>225</v>
      </c>
      <c r="Y44" s="1112" t="s">
        <v>225</v>
      </c>
      <c r="Z44" s="1112" t="s">
        <v>225</v>
      </c>
      <c r="AA44" s="1112" t="s">
        <v>225</v>
      </c>
      <c r="AB44" s="1112" t="s">
        <v>225</v>
      </c>
      <c r="AC44" s="1133" t="s">
        <v>225</v>
      </c>
      <c r="AD44" s="1124" t="s">
        <v>225</v>
      </c>
      <c r="AE44" s="1132" t="s">
        <v>225</v>
      </c>
      <c r="AF44" s="1132" t="s">
        <v>225</v>
      </c>
      <c r="AG44" s="1132" t="s">
        <v>225</v>
      </c>
      <c r="AH44" s="1132" t="s">
        <v>225</v>
      </c>
      <c r="AI44" s="1132">
        <v>28</v>
      </c>
      <c r="AJ44" s="1132" t="s">
        <v>225</v>
      </c>
      <c r="AK44" s="1134" t="s">
        <v>225</v>
      </c>
      <c r="AL44" s="1124" t="s">
        <v>225</v>
      </c>
      <c r="AM44" s="1112" t="s">
        <v>225</v>
      </c>
      <c r="AN44" s="1112" t="s">
        <v>225</v>
      </c>
      <c r="AO44" s="1112" t="s">
        <v>225</v>
      </c>
      <c r="AP44" s="1112" t="s">
        <v>225</v>
      </c>
      <c r="AQ44" s="1112" t="s">
        <v>225</v>
      </c>
      <c r="AR44" s="1112" t="s">
        <v>225</v>
      </c>
      <c r="AS44" s="1113" t="s">
        <v>225</v>
      </c>
      <c r="AT44" s="1101"/>
      <c r="AU44" s="1103"/>
      <c r="AV44" s="1103"/>
      <c r="AW44" s="1102"/>
      <c r="AX44" s="1124"/>
      <c r="AY44" s="1113" t="s">
        <v>225</v>
      </c>
      <c r="AZ44" s="1124"/>
      <c r="BA44" s="1112"/>
      <c r="BB44" s="1113"/>
      <c r="BC44" s="1142" t="s">
        <v>225</v>
      </c>
      <c r="BD44" s="1124"/>
      <c r="BE44" s="1112"/>
      <c r="BF44" s="1113"/>
      <c r="BG44" s="1132"/>
      <c r="BH44" s="1112"/>
      <c r="BI44" s="1112"/>
      <c r="BJ44" s="1112" t="s">
        <v>225</v>
      </c>
      <c r="BK44" s="1112"/>
      <c r="BL44" s="1112"/>
      <c r="BM44" s="1112"/>
      <c r="BN44" s="1112"/>
      <c r="BO44" s="1112"/>
      <c r="BP44" s="1112"/>
      <c r="BQ44" s="1112"/>
      <c r="BR44" s="1112"/>
      <c r="BS44" s="1112"/>
      <c r="BT44" s="1112"/>
      <c r="BU44" s="1112"/>
      <c r="BV44" s="1133"/>
      <c r="BW44" s="1133"/>
      <c r="BX44" s="1133"/>
      <c r="BY44" s="2193"/>
      <c r="BZ44" s="1133"/>
      <c r="CA44" s="1133"/>
      <c r="CB44" s="1133"/>
      <c r="CC44" s="1142" t="s">
        <v>225</v>
      </c>
      <c r="CD44" s="1135"/>
      <c r="CE44" s="1143"/>
      <c r="CF44" s="1134"/>
      <c r="CG44" s="1142"/>
      <c r="CH44" s="1142">
        <v>20</v>
      </c>
      <c r="CI44" s="2323" t="s">
        <v>225</v>
      </c>
      <c r="CJ44" s="2324"/>
    </row>
    <row r="45" spans="2:88" ht="15.95" customHeight="1" x14ac:dyDescent="0.2">
      <c r="B45" s="1115" t="s">
        <v>305</v>
      </c>
      <c r="C45" s="1109" t="s">
        <v>203</v>
      </c>
      <c r="D45" s="1109">
        <v>967</v>
      </c>
      <c r="E45" s="1110"/>
      <c r="F45" s="1118">
        <v>391.57</v>
      </c>
      <c r="G45" s="1118">
        <v>381.09</v>
      </c>
      <c r="H45" s="1118"/>
      <c r="I45" s="1119"/>
      <c r="J45" s="1108"/>
      <c r="K45" s="1109"/>
      <c r="L45" s="1109"/>
      <c r="M45" s="1109"/>
      <c r="N45" s="1109"/>
      <c r="O45" s="1109"/>
      <c r="P45" s="1109"/>
      <c r="Q45" s="1109"/>
      <c r="R45" s="1089"/>
      <c r="S45" s="1089"/>
      <c r="T45" s="1089"/>
      <c r="U45" s="1090"/>
      <c r="V45" s="1125"/>
      <c r="W45" s="1106"/>
      <c r="X45" s="1106"/>
      <c r="Y45" s="1106"/>
      <c r="Z45" s="1106"/>
      <c r="AA45" s="1106"/>
      <c r="AB45" s="1106"/>
      <c r="AC45" s="1127"/>
      <c r="AD45" s="1125"/>
      <c r="AE45" s="1126"/>
      <c r="AF45" s="1126"/>
      <c r="AG45" s="1126"/>
      <c r="AH45" s="1126"/>
      <c r="AI45" s="1129"/>
      <c r="AJ45" s="1126"/>
      <c r="AK45" s="1128"/>
      <c r="AL45" s="1125"/>
      <c r="AM45" s="1106"/>
      <c r="AN45" s="1106"/>
      <c r="AO45" s="1106"/>
      <c r="AP45" s="1106"/>
      <c r="AQ45" s="1106"/>
      <c r="AR45" s="1106"/>
      <c r="AS45" s="1107"/>
      <c r="AT45" s="1089"/>
      <c r="AU45" s="1093"/>
      <c r="AV45" s="1093"/>
      <c r="AW45" s="1090"/>
      <c r="AX45" s="1123"/>
      <c r="AY45" s="1110"/>
      <c r="AZ45" s="1123">
        <v>1</v>
      </c>
      <c r="BA45" s="1109" t="s">
        <v>225</v>
      </c>
      <c r="BB45" s="1110" t="s">
        <v>225</v>
      </c>
      <c r="BC45" s="1140" t="s">
        <v>225</v>
      </c>
      <c r="BD45" s="1123" t="s">
        <v>225</v>
      </c>
      <c r="BE45" s="1109" t="s">
        <v>225</v>
      </c>
      <c r="BF45" s="1110" t="s">
        <v>225</v>
      </c>
      <c r="BG45" s="1129"/>
      <c r="BH45" s="1109"/>
      <c r="BI45" s="1109" t="s">
        <v>225</v>
      </c>
      <c r="BJ45" s="1109" t="s">
        <v>225</v>
      </c>
      <c r="BK45" s="1109" t="s">
        <v>225</v>
      </c>
      <c r="BL45" s="1109"/>
      <c r="BM45" s="1109"/>
      <c r="BN45" s="1109" t="s">
        <v>225</v>
      </c>
      <c r="BO45" s="1109" t="s">
        <v>225</v>
      </c>
      <c r="BP45" s="1109"/>
      <c r="BQ45" s="1109" t="s">
        <v>225</v>
      </c>
      <c r="BR45" s="1109">
        <v>1</v>
      </c>
      <c r="BS45" s="1109" t="s">
        <v>225</v>
      </c>
      <c r="BT45" s="1109">
        <v>1</v>
      </c>
      <c r="BU45" s="1109" t="s">
        <v>225</v>
      </c>
      <c r="BV45" s="1130" t="s">
        <v>225</v>
      </c>
      <c r="BW45" s="1130"/>
      <c r="BX45" s="1130"/>
      <c r="BY45" s="2190"/>
      <c r="BZ45" s="1130"/>
      <c r="CA45" s="1130"/>
      <c r="CB45" s="1130"/>
      <c r="CC45" s="1140"/>
      <c r="CD45" s="1136"/>
      <c r="CE45" s="1141"/>
      <c r="CF45" s="1131"/>
      <c r="CG45" s="1140" t="s">
        <v>225</v>
      </c>
      <c r="CH45" s="1140"/>
      <c r="CI45" s="2321" t="s">
        <v>258</v>
      </c>
      <c r="CJ45" s="2322" t="s">
        <v>225</v>
      </c>
    </row>
    <row r="46" spans="2:88" ht="15.95" customHeight="1" x14ac:dyDescent="0.2">
      <c r="B46" s="1115"/>
      <c r="C46" s="1109"/>
      <c r="D46" s="1109">
        <v>967</v>
      </c>
      <c r="E46" s="1110">
        <v>903</v>
      </c>
      <c r="F46" s="1118"/>
      <c r="G46" s="1118">
        <v>381.09</v>
      </c>
      <c r="H46" s="1118">
        <v>380.97</v>
      </c>
      <c r="I46" s="1119"/>
      <c r="J46" s="1108"/>
      <c r="K46" s="1109"/>
      <c r="L46" s="1109"/>
      <c r="M46" s="1109"/>
      <c r="N46" s="1109"/>
      <c r="O46" s="1109"/>
      <c r="P46" s="1109"/>
      <c r="Q46" s="1109"/>
      <c r="R46" s="1104"/>
      <c r="S46" s="1094"/>
      <c r="T46" s="1094"/>
      <c r="U46" s="1095"/>
      <c r="V46" s="1123" t="s">
        <v>225</v>
      </c>
      <c r="W46" s="1109" t="s">
        <v>225</v>
      </c>
      <c r="X46" s="1109"/>
      <c r="Y46" s="1109" t="s">
        <v>225</v>
      </c>
      <c r="Z46" s="1109" t="s">
        <v>225</v>
      </c>
      <c r="AA46" s="1109" t="s">
        <v>225</v>
      </c>
      <c r="AB46" s="1109" t="s">
        <v>225</v>
      </c>
      <c r="AC46" s="1130" t="s">
        <v>225</v>
      </c>
      <c r="AD46" s="1123" t="s">
        <v>225</v>
      </c>
      <c r="AE46" s="1129" t="s">
        <v>225</v>
      </c>
      <c r="AF46" s="1129">
        <v>32</v>
      </c>
      <c r="AG46" s="1129" t="s">
        <v>225</v>
      </c>
      <c r="AH46" s="1129" t="s">
        <v>225</v>
      </c>
      <c r="AI46" s="1129" t="s">
        <v>225</v>
      </c>
      <c r="AJ46" s="1129" t="s">
        <v>225</v>
      </c>
      <c r="AK46" s="1131" t="s">
        <v>225</v>
      </c>
      <c r="AL46" s="1123" t="s">
        <v>225</v>
      </c>
      <c r="AM46" s="1109" t="s">
        <v>225</v>
      </c>
      <c r="AN46" s="1109" t="s">
        <v>225</v>
      </c>
      <c r="AO46" s="1109" t="s">
        <v>225</v>
      </c>
      <c r="AP46" s="1109" t="s">
        <v>225</v>
      </c>
      <c r="AQ46" s="1109" t="s">
        <v>225</v>
      </c>
      <c r="AR46" s="1109" t="s">
        <v>225</v>
      </c>
      <c r="AS46" s="1110" t="s">
        <v>225</v>
      </c>
      <c r="AT46" s="1094"/>
      <c r="AU46" s="1098"/>
      <c r="AV46" s="1098"/>
      <c r="AW46" s="1095"/>
      <c r="AX46" s="1123" t="s">
        <v>225</v>
      </c>
      <c r="AY46" s="1110" t="s">
        <v>225</v>
      </c>
      <c r="AZ46" s="1123"/>
      <c r="BA46" s="1109"/>
      <c r="BB46" s="1110"/>
      <c r="BC46" s="1140" t="s">
        <v>225</v>
      </c>
      <c r="BD46" s="1123"/>
      <c r="BE46" s="1109"/>
      <c r="BF46" s="1110"/>
      <c r="BG46" s="1129"/>
      <c r="BH46" s="1109"/>
      <c r="BI46" s="1109"/>
      <c r="BJ46" s="1109" t="s">
        <v>225</v>
      </c>
      <c r="BK46" s="1109"/>
      <c r="BL46" s="1109"/>
      <c r="BM46" s="1109"/>
      <c r="BN46" s="1109"/>
      <c r="BO46" s="1109"/>
      <c r="BP46" s="1109"/>
      <c r="BQ46" s="1109"/>
      <c r="BR46" s="1109"/>
      <c r="BS46" s="1109"/>
      <c r="BT46" s="1109"/>
      <c r="BU46" s="1109"/>
      <c r="BV46" s="1130"/>
      <c r="BW46" s="1130"/>
      <c r="BX46" s="1130"/>
      <c r="BY46" s="2190"/>
      <c r="BZ46" s="1130"/>
      <c r="CA46" s="1130"/>
      <c r="CB46" s="1130"/>
      <c r="CC46" s="1140"/>
      <c r="CD46" s="1136"/>
      <c r="CE46" s="1141"/>
      <c r="CF46" s="1131"/>
      <c r="CG46" s="1140"/>
      <c r="CH46" s="1140">
        <v>24</v>
      </c>
      <c r="CI46" s="2323" t="s">
        <v>225</v>
      </c>
      <c r="CJ46" s="2324"/>
    </row>
    <row r="47" spans="2:88" ht="15.95" customHeight="1" x14ac:dyDescent="0.2">
      <c r="B47" s="1115" t="s">
        <v>306</v>
      </c>
      <c r="C47" s="1109" t="s">
        <v>200</v>
      </c>
      <c r="D47" s="1109">
        <v>969</v>
      </c>
      <c r="E47" s="1110"/>
      <c r="F47" s="1118">
        <v>427.02</v>
      </c>
      <c r="G47" s="1118">
        <v>423.18</v>
      </c>
      <c r="H47" s="1118"/>
      <c r="I47" s="1119"/>
      <c r="J47" s="1108"/>
      <c r="K47" s="1109"/>
      <c r="L47" s="1109"/>
      <c r="M47" s="1109"/>
      <c r="N47" s="1109"/>
      <c r="O47" s="1109"/>
      <c r="P47" s="1109"/>
      <c r="Q47" s="1109"/>
      <c r="R47" s="1094"/>
      <c r="S47" s="1094"/>
      <c r="T47" s="1094"/>
      <c r="U47" s="1095"/>
      <c r="V47" s="1123"/>
      <c r="W47" s="1109"/>
      <c r="X47" s="1109"/>
      <c r="Y47" s="1109"/>
      <c r="Z47" s="1109"/>
      <c r="AA47" s="1109"/>
      <c r="AB47" s="1109"/>
      <c r="AC47" s="1130"/>
      <c r="AD47" s="1123"/>
      <c r="AE47" s="1129"/>
      <c r="AF47" s="1129"/>
      <c r="AG47" s="1129"/>
      <c r="AH47" s="1129"/>
      <c r="AI47" s="1129"/>
      <c r="AJ47" s="1129"/>
      <c r="AK47" s="1131"/>
      <c r="AL47" s="1123"/>
      <c r="AM47" s="1109"/>
      <c r="AN47" s="1109"/>
      <c r="AO47" s="1109"/>
      <c r="AP47" s="1109"/>
      <c r="AQ47" s="1109"/>
      <c r="AR47" s="1109"/>
      <c r="AS47" s="1110"/>
      <c r="AT47" s="1094"/>
      <c r="AU47" s="1098"/>
      <c r="AV47" s="1098"/>
      <c r="AW47" s="1095"/>
      <c r="AX47" s="1123"/>
      <c r="AY47" s="1110"/>
      <c r="AZ47" s="1123">
        <v>1</v>
      </c>
      <c r="BA47" s="1109" t="s">
        <v>225</v>
      </c>
      <c r="BB47" s="1110" t="s">
        <v>225</v>
      </c>
      <c r="BC47" s="1140" t="s">
        <v>225</v>
      </c>
      <c r="BD47" s="1123" t="s">
        <v>225</v>
      </c>
      <c r="BE47" s="1109" t="s">
        <v>225</v>
      </c>
      <c r="BF47" s="1110" t="s">
        <v>225</v>
      </c>
      <c r="BG47" s="1129"/>
      <c r="BH47" s="1109"/>
      <c r="BI47" s="1109" t="s">
        <v>225</v>
      </c>
      <c r="BJ47" s="1109" t="s">
        <v>225</v>
      </c>
      <c r="BK47" s="1109" t="s">
        <v>225</v>
      </c>
      <c r="BL47" s="1109" t="s">
        <v>225</v>
      </c>
      <c r="BM47" s="1109" t="s">
        <v>225</v>
      </c>
      <c r="BN47" s="1109" t="s">
        <v>225</v>
      </c>
      <c r="BO47" s="1109" t="s">
        <v>225</v>
      </c>
      <c r="BP47" s="1109"/>
      <c r="BQ47" s="1109" t="s">
        <v>225</v>
      </c>
      <c r="BR47" s="1109">
        <v>1</v>
      </c>
      <c r="BS47" s="1109" t="s">
        <v>225</v>
      </c>
      <c r="BT47" s="1109">
        <v>1</v>
      </c>
      <c r="BU47" s="1109" t="s">
        <v>225</v>
      </c>
      <c r="BV47" s="1130" t="s">
        <v>225</v>
      </c>
      <c r="BW47" s="1130"/>
      <c r="BX47" s="1130"/>
      <c r="BY47" s="2190"/>
      <c r="BZ47" s="1130"/>
      <c r="CA47" s="1130"/>
      <c r="CB47" s="1130"/>
      <c r="CC47" s="1140"/>
      <c r="CD47" s="1136"/>
      <c r="CE47" s="1141"/>
      <c r="CF47" s="1131"/>
      <c r="CG47" s="1140" t="s">
        <v>225</v>
      </c>
      <c r="CH47" s="1140"/>
      <c r="CI47" s="2323" t="s">
        <v>258</v>
      </c>
      <c r="CJ47" s="2324" t="s">
        <v>225</v>
      </c>
    </row>
    <row r="48" spans="2:88" ht="15.95" customHeight="1" x14ac:dyDescent="0.2">
      <c r="B48" s="1115"/>
      <c r="C48" s="1109"/>
      <c r="D48" s="1109">
        <v>969</v>
      </c>
      <c r="E48" s="1110">
        <v>926</v>
      </c>
      <c r="F48" s="1118"/>
      <c r="G48" s="1118">
        <v>423.18</v>
      </c>
      <c r="H48" s="1118">
        <v>419.91</v>
      </c>
      <c r="I48" s="1119"/>
      <c r="J48" s="1108"/>
      <c r="K48" s="1109"/>
      <c r="L48" s="1109"/>
      <c r="M48" s="1109"/>
      <c r="N48" s="1109"/>
      <c r="O48" s="1109"/>
      <c r="P48" s="1109"/>
      <c r="Q48" s="1109"/>
      <c r="R48" s="1094"/>
      <c r="S48" s="1094"/>
      <c r="T48" s="1094"/>
      <c r="U48" s="1095"/>
      <c r="V48" s="1123" t="s">
        <v>225</v>
      </c>
      <c r="W48" s="1109" t="s">
        <v>225</v>
      </c>
      <c r="X48" s="1109" t="s">
        <v>225</v>
      </c>
      <c r="Y48" s="1109" t="s">
        <v>225</v>
      </c>
      <c r="Z48" s="1109" t="s">
        <v>225</v>
      </c>
      <c r="AA48" s="1109" t="s">
        <v>225</v>
      </c>
      <c r="AB48" s="1109" t="s">
        <v>225</v>
      </c>
      <c r="AC48" s="1130" t="s">
        <v>225</v>
      </c>
      <c r="AD48" s="1123" t="s">
        <v>225</v>
      </c>
      <c r="AE48" s="1129"/>
      <c r="AF48" s="1129" t="s">
        <v>225</v>
      </c>
      <c r="AG48" s="1129" t="s">
        <v>225</v>
      </c>
      <c r="AH48" s="1129" t="s">
        <v>225</v>
      </c>
      <c r="AI48" s="1129" t="s">
        <v>225</v>
      </c>
      <c r="AJ48" s="1129" t="s">
        <v>225</v>
      </c>
      <c r="AK48" s="1131" t="s">
        <v>225</v>
      </c>
      <c r="AL48" s="1123" t="s">
        <v>225</v>
      </c>
      <c r="AM48" s="1109" t="s">
        <v>225</v>
      </c>
      <c r="AN48" s="1109" t="s">
        <v>225</v>
      </c>
      <c r="AO48" s="1109" t="s">
        <v>225</v>
      </c>
      <c r="AP48" s="1109" t="s">
        <v>225</v>
      </c>
      <c r="AQ48" s="1109" t="s">
        <v>225</v>
      </c>
      <c r="AR48" s="1109" t="s">
        <v>225</v>
      </c>
      <c r="AS48" s="1110" t="s">
        <v>225</v>
      </c>
      <c r="AT48" s="1094"/>
      <c r="AU48" s="1098"/>
      <c r="AV48" s="1098"/>
      <c r="AW48" s="1095"/>
      <c r="AX48" s="1123" t="s">
        <v>225</v>
      </c>
      <c r="AY48" s="1110" t="s">
        <v>225</v>
      </c>
      <c r="AZ48" s="1123"/>
      <c r="BA48" s="1109"/>
      <c r="BB48" s="1110"/>
      <c r="BC48" s="1140" t="s">
        <v>225</v>
      </c>
      <c r="BD48" s="1123"/>
      <c r="BE48" s="1109"/>
      <c r="BF48" s="1110"/>
      <c r="BG48" s="1129"/>
      <c r="BH48" s="1109"/>
      <c r="BI48" s="1109"/>
      <c r="BJ48" s="1109" t="s">
        <v>225</v>
      </c>
      <c r="BK48" s="1109"/>
      <c r="BL48" s="1109"/>
      <c r="BM48" s="1109"/>
      <c r="BN48" s="1109"/>
      <c r="BO48" s="1109"/>
      <c r="BP48" s="1109"/>
      <c r="BQ48" s="1109"/>
      <c r="BR48" s="1109"/>
      <c r="BS48" s="1109"/>
      <c r="BT48" s="1109"/>
      <c r="BU48" s="1109"/>
      <c r="BV48" s="1130"/>
      <c r="BW48" s="1130"/>
      <c r="BX48" s="1130"/>
      <c r="BY48" s="2190"/>
      <c r="BZ48" s="1130"/>
      <c r="CA48" s="1130"/>
      <c r="CB48" s="1130"/>
      <c r="CC48" s="1140" t="s">
        <v>225</v>
      </c>
      <c r="CD48" s="1136"/>
      <c r="CE48" s="1141"/>
      <c r="CF48" s="1131"/>
      <c r="CG48" s="1140"/>
      <c r="CH48" s="1140"/>
      <c r="CI48" s="2323" t="s">
        <v>660</v>
      </c>
      <c r="CJ48" s="2324"/>
    </row>
    <row r="49" spans="1:88" ht="15.95" customHeight="1" thickBot="1" x14ac:dyDescent="0.25">
      <c r="B49" s="1114" t="s">
        <v>307</v>
      </c>
      <c r="C49" s="1112" t="s">
        <v>200</v>
      </c>
      <c r="D49" s="1112">
        <v>970</v>
      </c>
      <c r="E49" s="1113"/>
      <c r="F49" s="1120">
        <v>427.75</v>
      </c>
      <c r="G49" s="1120">
        <v>424.75</v>
      </c>
      <c r="H49" s="1120"/>
      <c r="I49" s="1121"/>
      <c r="J49" s="1111"/>
      <c r="K49" s="1112"/>
      <c r="L49" s="1112"/>
      <c r="M49" s="1112"/>
      <c r="N49" s="1112"/>
      <c r="O49" s="1112"/>
      <c r="P49" s="1112"/>
      <c r="Q49" s="1112"/>
      <c r="R49" s="1101"/>
      <c r="S49" s="1101"/>
      <c r="T49" s="1101"/>
      <c r="U49" s="1102"/>
      <c r="V49" s="1124"/>
      <c r="W49" s="1112"/>
      <c r="X49" s="1112"/>
      <c r="Y49" s="1112"/>
      <c r="Z49" s="1112"/>
      <c r="AA49" s="1112"/>
      <c r="AB49" s="1112"/>
      <c r="AC49" s="1133"/>
      <c r="AD49" s="1124"/>
      <c r="AE49" s="1132"/>
      <c r="AF49" s="1132"/>
      <c r="AG49" s="1132"/>
      <c r="AH49" s="1132"/>
      <c r="AI49" s="1132"/>
      <c r="AJ49" s="1132"/>
      <c r="AK49" s="1134"/>
      <c r="AL49" s="1124"/>
      <c r="AM49" s="1112"/>
      <c r="AN49" s="1112"/>
      <c r="AO49" s="1112"/>
      <c r="AP49" s="1112"/>
      <c r="AQ49" s="1112"/>
      <c r="AR49" s="1112"/>
      <c r="AS49" s="1113"/>
      <c r="AT49" s="1101"/>
      <c r="AU49" s="1103"/>
      <c r="AV49" s="1103"/>
      <c r="AW49" s="1102"/>
      <c r="AX49" s="1124"/>
      <c r="AY49" s="1113"/>
      <c r="AZ49" s="1124">
        <v>1</v>
      </c>
      <c r="BA49" s="1112" t="s">
        <v>225</v>
      </c>
      <c r="BB49" s="1113" t="s">
        <v>225</v>
      </c>
      <c r="BC49" s="1142">
        <v>1</v>
      </c>
      <c r="BD49" s="1124">
        <v>1</v>
      </c>
      <c r="BE49" s="1112" t="s">
        <v>225</v>
      </c>
      <c r="BF49" s="1113" t="s">
        <v>225</v>
      </c>
      <c r="BG49" s="1132"/>
      <c r="BH49" s="1112"/>
      <c r="BI49" s="1112" t="s">
        <v>225</v>
      </c>
      <c r="BJ49" s="1112" t="s">
        <v>225</v>
      </c>
      <c r="BK49" s="1112" t="s">
        <v>225</v>
      </c>
      <c r="BL49" s="1112" t="s">
        <v>225</v>
      </c>
      <c r="BM49" s="1112" t="s">
        <v>225</v>
      </c>
      <c r="BN49" s="1112" t="s">
        <v>225</v>
      </c>
      <c r="BO49" s="1112" t="s">
        <v>225</v>
      </c>
      <c r="BP49" s="1112"/>
      <c r="BQ49" s="1112" t="s">
        <v>225</v>
      </c>
      <c r="BR49" s="1112" t="s">
        <v>225</v>
      </c>
      <c r="BS49" s="1112" t="s">
        <v>225</v>
      </c>
      <c r="BT49" s="1112" t="s">
        <v>225</v>
      </c>
      <c r="BU49" s="1112" t="s">
        <v>225</v>
      </c>
      <c r="BV49" s="1133" t="s">
        <v>225</v>
      </c>
      <c r="BW49" s="1133"/>
      <c r="BX49" s="1133"/>
      <c r="BY49" s="2193"/>
      <c r="BZ49" s="1133"/>
      <c r="CA49" s="1133"/>
      <c r="CB49" s="1133"/>
      <c r="CC49" s="1142"/>
      <c r="CD49" s="1135"/>
      <c r="CE49" s="1143"/>
      <c r="CF49" s="1134"/>
      <c r="CG49" s="1142" t="s">
        <v>225</v>
      </c>
      <c r="CH49" s="1142"/>
      <c r="CI49" s="2333" t="s">
        <v>308</v>
      </c>
      <c r="CJ49" s="2334" t="s">
        <v>225</v>
      </c>
    </row>
    <row r="50" spans="1:88" ht="15.95" customHeight="1" x14ac:dyDescent="0.2">
      <c r="B50" s="1115"/>
      <c r="C50" s="1109"/>
      <c r="D50" s="1109">
        <v>970</v>
      </c>
      <c r="E50" s="1110">
        <v>969</v>
      </c>
      <c r="F50" s="1118"/>
      <c r="G50" s="1118">
        <v>424.75</v>
      </c>
      <c r="H50" s="1118">
        <v>423.18</v>
      </c>
      <c r="I50" s="1119"/>
      <c r="J50" s="1108"/>
      <c r="K50" s="1109"/>
      <c r="L50" s="1109"/>
      <c r="M50" s="1109"/>
      <c r="N50" s="1109"/>
      <c r="O50" s="1109"/>
      <c r="P50" s="1109"/>
      <c r="Q50" s="1109"/>
      <c r="R50" s="1089"/>
      <c r="S50" s="1089"/>
      <c r="T50" s="1089"/>
      <c r="U50" s="1090"/>
      <c r="V50" s="1125" t="s">
        <v>225</v>
      </c>
      <c r="W50" s="1106" t="s">
        <v>225</v>
      </c>
      <c r="X50" s="1106" t="s">
        <v>225</v>
      </c>
      <c r="Y50" s="1106" t="s">
        <v>225</v>
      </c>
      <c r="Z50" s="1106" t="s">
        <v>225</v>
      </c>
      <c r="AA50" s="1106" t="s">
        <v>225</v>
      </c>
      <c r="AB50" s="1106" t="s">
        <v>225</v>
      </c>
      <c r="AC50" s="1127" t="s">
        <v>225</v>
      </c>
      <c r="AD50" s="1125" t="s">
        <v>225</v>
      </c>
      <c r="AE50" s="1126">
        <v>52</v>
      </c>
      <c r="AF50" s="1126" t="s">
        <v>225</v>
      </c>
      <c r="AG50" s="1126" t="s">
        <v>225</v>
      </c>
      <c r="AH50" s="1126" t="s">
        <v>225</v>
      </c>
      <c r="AI50" s="1129" t="s">
        <v>225</v>
      </c>
      <c r="AJ50" s="1126" t="s">
        <v>225</v>
      </c>
      <c r="AK50" s="1128" t="s">
        <v>225</v>
      </c>
      <c r="AL50" s="1125" t="s">
        <v>225</v>
      </c>
      <c r="AM50" s="1106" t="s">
        <v>225</v>
      </c>
      <c r="AN50" s="1106" t="s">
        <v>225</v>
      </c>
      <c r="AO50" s="1106" t="s">
        <v>225</v>
      </c>
      <c r="AP50" s="1106" t="s">
        <v>225</v>
      </c>
      <c r="AQ50" s="1106" t="s">
        <v>225</v>
      </c>
      <c r="AR50" s="1106" t="s">
        <v>225</v>
      </c>
      <c r="AS50" s="1107" t="s">
        <v>225</v>
      </c>
      <c r="AT50" s="1089"/>
      <c r="AU50" s="1093"/>
      <c r="AV50" s="1093"/>
      <c r="AW50" s="1090"/>
      <c r="AX50" s="1123" t="s">
        <v>225</v>
      </c>
      <c r="AY50" s="1110" t="s">
        <v>225</v>
      </c>
      <c r="AZ50" s="1123"/>
      <c r="BA50" s="1109"/>
      <c r="BB50" s="1110"/>
      <c r="BC50" s="1140" t="s">
        <v>225</v>
      </c>
      <c r="BD50" s="1123"/>
      <c r="BE50" s="1109"/>
      <c r="BF50" s="1110"/>
      <c r="BG50" s="1129"/>
      <c r="BH50" s="1109"/>
      <c r="BI50" s="1109"/>
      <c r="BJ50" s="1109" t="s">
        <v>225</v>
      </c>
      <c r="BK50" s="1109"/>
      <c r="BL50" s="1109"/>
      <c r="BM50" s="1109"/>
      <c r="BN50" s="1109"/>
      <c r="BO50" s="1109"/>
      <c r="BP50" s="1109"/>
      <c r="BQ50" s="1109"/>
      <c r="BR50" s="1109"/>
      <c r="BS50" s="1109"/>
      <c r="BT50" s="1109"/>
      <c r="BU50" s="1109"/>
      <c r="BV50" s="1130"/>
      <c r="BW50" s="1130"/>
      <c r="BX50" s="1130"/>
      <c r="BY50" s="2190"/>
      <c r="BZ50" s="1130"/>
      <c r="CA50" s="1130"/>
      <c r="CB50" s="1130"/>
      <c r="CC50" s="1140" t="s">
        <v>225</v>
      </c>
      <c r="CD50" s="1136"/>
      <c r="CE50" s="1141"/>
      <c r="CF50" s="1131"/>
      <c r="CG50" s="1140"/>
      <c r="CH50" s="1140"/>
      <c r="CI50" s="2323" t="s">
        <v>225</v>
      </c>
      <c r="CJ50" s="2324"/>
    </row>
    <row r="51" spans="1:88" ht="15.95" customHeight="1" x14ac:dyDescent="0.2">
      <c r="B51" s="1076" t="s">
        <v>309</v>
      </c>
      <c r="C51" s="1025" t="s">
        <v>203</v>
      </c>
      <c r="D51" s="1025">
        <v>971</v>
      </c>
      <c r="E51" s="1073"/>
      <c r="F51" s="1077">
        <v>411.38</v>
      </c>
      <c r="G51" s="1077">
        <v>408.38</v>
      </c>
      <c r="H51" s="1077"/>
      <c r="I51" s="1028"/>
      <c r="J51" s="1024"/>
      <c r="K51" s="1025"/>
      <c r="L51" s="1025"/>
      <c r="M51" s="1025"/>
      <c r="N51" s="1025"/>
      <c r="O51" s="1025"/>
      <c r="P51" s="1025"/>
      <c r="Q51" s="1025"/>
      <c r="R51" s="996"/>
      <c r="S51" s="996"/>
      <c r="T51" s="996"/>
      <c r="U51" s="997"/>
      <c r="V51" s="1079"/>
      <c r="W51" s="1025"/>
      <c r="X51" s="1025"/>
      <c r="Y51" s="1025"/>
      <c r="Z51" s="1025"/>
      <c r="AA51" s="1025"/>
      <c r="AB51" s="1025"/>
      <c r="AC51" s="1082"/>
      <c r="AD51" s="1079"/>
      <c r="AE51" s="1081"/>
      <c r="AF51" s="1081"/>
      <c r="AG51" s="1081"/>
      <c r="AH51" s="1081"/>
      <c r="AI51" s="1081"/>
      <c r="AJ51" s="1081"/>
      <c r="AK51" s="1083"/>
      <c r="AL51" s="1079"/>
      <c r="AM51" s="1025"/>
      <c r="AN51" s="1025"/>
      <c r="AO51" s="1025"/>
      <c r="AP51" s="1025"/>
      <c r="AQ51" s="1025"/>
      <c r="AR51" s="1025"/>
      <c r="AS51" s="1073"/>
      <c r="AT51" s="996"/>
      <c r="AU51" s="1001"/>
      <c r="AV51" s="1001"/>
      <c r="AW51" s="997"/>
      <c r="AX51" s="1051"/>
      <c r="AY51" s="1038"/>
      <c r="AZ51" s="1051">
        <v>1</v>
      </c>
      <c r="BA51" s="1037"/>
      <c r="BB51" s="1038"/>
      <c r="BC51" s="1068"/>
      <c r="BD51" s="1051"/>
      <c r="BE51" s="1037"/>
      <c r="BF51" s="1038"/>
      <c r="BG51" s="1057"/>
      <c r="BH51" s="1037"/>
      <c r="BI51" s="1037"/>
      <c r="BJ51" s="1037"/>
      <c r="BK51" s="1037"/>
      <c r="BL51" s="1037">
        <v>1</v>
      </c>
      <c r="BM51" s="1037"/>
      <c r="BN51" s="1037"/>
      <c r="BO51" s="1037">
        <v>1</v>
      </c>
      <c r="BP51" s="1037"/>
      <c r="BQ51" s="1037"/>
      <c r="BR51" s="1037"/>
      <c r="BS51" s="1037"/>
      <c r="BT51" s="1037"/>
      <c r="BU51" s="1037"/>
      <c r="BV51" s="1058"/>
      <c r="BW51" s="1058"/>
      <c r="BX51" s="1058"/>
      <c r="BY51" s="2190"/>
      <c r="BZ51" s="1058"/>
      <c r="CA51" s="1058"/>
      <c r="CB51" s="1058"/>
      <c r="CC51" s="1068"/>
      <c r="CD51" s="1064"/>
      <c r="CE51" s="1069"/>
      <c r="CF51" s="1059"/>
      <c r="CG51" s="1068"/>
      <c r="CH51" s="1068"/>
      <c r="CI51" s="2323" t="s">
        <v>264</v>
      </c>
      <c r="CJ51" s="2324"/>
    </row>
    <row r="52" spans="1:88" ht="15.95" customHeight="1" x14ac:dyDescent="0.2">
      <c r="B52" s="1076"/>
      <c r="C52" s="1025"/>
      <c r="D52" s="1025">
        <v>971</v>
      </c>
      <c r="E52" s="1073">
        <v>972</v>
      </c>
      <c r="F52" s="1077"/>
      <c r="G52" s="1077">
        <v>408.38</v>
      </c>
      <c r="H52" s="1077">
        <v>408.13</v>
      </c>
      <c r="I52" s="1028"/>
      <c r="J52" s="1024"/>
      <c r="K52" s="1025"/>
      <c r="L52" s="1025"/>
      <c r="M52" s="1025"/>
      <c r="N52" s="1025"/>
      <c r="O52" s="1025"/>
      <c r="P52" s="1025"/>
      <c r="Q52" s="1025"/>
      <c r="R52" s="996"/>
      <c r="S52" s="996"/>
      <c r="T52" s="996"/>
      <c r="U52" s="997"/>
      <c r="V52" s="1079"/>
      <c r="W52" s="1025"/>
      <c r="X52" s="1025"/>
      <c r="Y52" s="1025"/>
      <c r="Z52" s="1025"/>
      <c r="AA52" s="1025"/>
      <c r="AB52" s="1025"/>
      <c r="AC52" s="1082"/>
      <c r="AD52" s="1079"/>
      <c r="AE52" s="1081"/>
      <c r="AF52" s="1081">
        <v>84</v>
      </c>
      <c r="AG52" s="1081"/>
      <c r="AH52" s="1081"/>
      <c r="AI52" s="1081"/>
      <c r="AJ52" s="1081"/>
      <c r="AK52" s="1083"/>
      <c r="AL52" s="1079"/>
      <c r="AM52" s="1025"/>
      <c r="AN52" s="1025"/>
      <c r="AO52" s="1025"/>
      <c r="AP52" s="1025"/>
      <c r="AQ52" s="1025"/>
      <c r="AR52" s="1025"/>
      <c r="AS52" s="1073"/>
      <c r="AT52" s="996"/>
      <c r="AU52" s="1001"/>
      <c r="AV52" s="1001"/>
      <c r="AW52" s="997"/>
      <c r="AX52" s="1051"/>
      <c r="AY52" s="1038"/>
      <c r="AZ52" s="1051"/>
      <c r="BA52" s="1037"/>
      <c r="BB52" s="1038"/>
      <c r="BC52" s="1068"/>
      <c r="BD52" s="1051"/>
      <c r="BE52" s="1037"/>
      <c r="BF52" s="1038"/>
      <c r="BG52" s="1057"/>
      <c r="BH52" s="1037"/>
      <c r="BI52" s="1037"/>
      <c r="BJ52" s="1037"/>
      <c r="BK52" s="1037"/>
      <c r="BL52" s="1037"/>
      <c r="BM52" s="1037"/>
      <c r="BN52" s="1037"/>
      <c r="BO52" s="1037"/>
      <c r="BP52" s="1037"/>
      <c r="BQ52" s="1037"/>
      <c r="BR52" s="1037"/>
      <c r="BS52" s="1037"/>
      <c r="BT52" s="1037"/>
      <c r="BU52" s="1037"/>
      <c r="BV52" s="1058"/>
      <c r="BW52" s="1058"/>
      <c r="BX52" s="1058"/>
      <c r="BY52" s="2190"/>
      <c r="BZ52" s="1058"/>
      <c r="CA52" s="1058"/>
      <c r="CB52" s="1058"/>
      <c r="CC52" s="1068"/>
      <c r="CD52" s="1064"/>
      <c r="CE52" s="1069"/>
      <c r="CF52" s="1059"/>
      <c r="CG52" s="1068"/>
      <c r="CH52" s="1068"/>
      <c r="CI52" s="2323"/>
      <c r="CJ52" s="2324"/>
    </row>
    <row r="53" spans="1:88" ht="15.95" customHeight="1" x14ac:dyDescent="0.2">
      <c r="B53" s="1076" t="s">
        <v>309</v>
      </c>
      <c r="C53" s="1025" t="s">
        <v>200</v>
      </c>
      <c r="D53" s="1025">
        <v>972</v>
      </c>
      <c r="E53" s="1073"/>
      <c r="F53" s="1077">
        <v>414.06</v>
      </c>
      <c r="G53" s="1077">
        <v>408.13</v>
      </c>
      <c r="H53" s="1077"/>
      <c r="I53" s="1028"/>
      <c r="J53" s="1024"/>
      <c r="K53" s="1025"/>
      <c r="L53" s="1025"/>
      <c r="M53" s="1025"/>
      <c r="N53" s="1025"/>
      <c r="O53" s="1025"/>
      <c r="P53" s="1025"/>
      <c r="Q53" s="1025"/>
      <c r="R53" s="996"/>
      <c r="S53" s="996"/>
      <c r="T53" s="996"/>
      <c r="U53" s="997"/>
      <c r="V53" s="1079"/>
      <c r="W53" s="1025"/>
      <c r="X53" s="1025"/>
      <c r="Y53" s="1025"/>
      <c r="Z53" s="1025"/>
      <c r="AA53" s="1025"/>
      <c r="AB53" s="1025"/>
      <c r="AC53" s="1082"/>
      <c r="AD53" s="1079"/>
      <c r="AE53" s="1081"/>
      <c r="AF53" s="1081"/>
      <c r="AG53" s="1081"/>
      <c r="AH53" s="1081"/>
      <c r="AI53" s="1081"/>
      <c r="AJ53" s="1081"/>
      <c r="AK53" s="1083"/>
      <c r="AL53" s="1079"/>
      <c r="AM53" s="1025"/>
      <c r="AN53" s="1025"/>
      <c r="AO53" s="1025"/>
      <c r="AP53" s="1025"/>
      <c r="AQ53" s="1025"/>
      <c r="AR53" s="1025"/>
      <c r="AS53" s="1073"/>
      <c r="AT53" s="996"/>
      <c r="AU53" s="1001"/>
      <c r="AV53" s="1001"/>
      <c r="AW53" s="997"/>
      <c r="AX53" s="1051"/>
      <c r="AY53" s="1038"/>
      <c r="AZ53" s="1051">
        <v>1</v>
      </c>
      <c r="BA53" s="1037">
        <v>0.93</v>
      </c>
      <c r="BB53" s="1038"/>
      <c r="BC53" s="1068"/>
      <c r="BD53" s="1051"/>
      <c r="BE53" s="1037"/>
      <c r="BF53" s="1038"/>
      <c r="BG53" s="1057"/>
      <c r="BH53" s="1037"/>
      <c r="BI53" s="1037"/>
      <c r="BJ53" s="1037"/>
      <c r="BK53" s="1037"/>
      <c r="BL53" s="1037">
        <v>1</v>
      </c>
      <c r="BM53" s="1037"/>
      <c r="BN53" s="1037"/>
      <c r="BO53" s="1037">
        <v>1</v>
      </c>
      <c r="BP53" s="1037"/>
      <c r="BQ53" s="1037"/>
      <c r="BR53" s="1037"/>
      <c r="BS53" s="1037"/>
      <c r="BT53" s="1037"/>
      <c r="BU53" s="1037"/>
      <c r="BV53" s="1058"/>
      <c r="BW53" s="1058"/>
      <c r="BX53" s="1058"/>
      <c r="BY53" s="2190"/>
      <c r="BZ53" s="1058"/>
      <c r="CA53" s="1058"/>
      <c r="CB53" s="1058"/>
      <c r="CC53" s="1068"/>
      <c r="CD53" s="1064"/>
      <c r="CE53" s="1069"/>
      <c r="CF53" s="1059"/>
      <c r="CG53" s="1068"/>
      <c r="CH53" s="1068"/>
      <c r="CI53" s="2323" t="s">
        <v>264</v>
      </c>
      <c r="CJ53" s="2324"/>
    </row>
    <row r="54" spans="1:88" ht="15.95" customHeight="1" thickBot="1" x14ac:dyDescent="0.25">
      <c r="B54" s="1075"/>
      <c r="C54" s="1027"/>
      <c r="D54" s="1027">
        <v>972</v>
      </c>
      <c r="E54" s="1074">
        <v>937</v>
      </c>
      <c r="F54" s="1078"/>
      <c r="G54" s="1078">
        <v>408.13</v>
      </c>
      <c r="H54" s="1078">
        <v>402.35</v>
      </c>
      <c r="I54" s="1029"/>
      <c r="J54" s="1026"/>
      <c r="K54" s="1027"/>
      <c r="L54" s="1027"/>
      <c r="M54" s="1027"/>
      <c r="N54" s="1027"/>
      <c r="O54" s="1027"/>
      <c r="P54" s="1027"/>
      <c r="Q54" s="1027"/>
      <c r="R54" s="1004"/>
      <c r="S54" s="1004"/>
      <c r="T54" s="1004"/>
      <c r="U54" s="1005"/>
      <c r="V54" s="1080"/>
      <c r="W54" s="1027"/>
      <c r="X54" s="1027"/>
      <c r="Y54" s="1027"/>
      <c r="Z54" s="1027"/>
      <c r="AA54" s="1027"/>
      <c r="AB54" s="1027"/>
      <c r="AC54" s="1085"/>
      <c r="AD54" s="1080"/>
      <c r="AE54" s="1084"/>
      <c r="AF54" s="1084">
        <v>72</v>
      </c>
      <c r="AG54" s="1084"/>
      <c r="AH54" s="1084"/>
      <c r="AI54" s="1084"/>
      <c r="AJ54" s="1084"/>
      <c r="AK54" s="1086"/>
      <c r="AL54" s="1080"/>
      <c r="AM54" s="1027"/>
      <c r="AN54" s="1027"/>
      <c r="AO54" s="1027"/>
      <c r="AP54" s="1027"/>
      <c r="AQ54" s="1027"/>
      <c r="AR54" s="1027"/>
      <c r="AS54" s="1074"/>
      <c r="AT54" s="1004"/>
      <c r="AU54" s="1007"/>
      <c r="AV54" s="1007"/>
      <c r="AW54" s="1005"/>
      <c r="AX54" s="1052"/>
      <c r="AY54" s="1041"/>
      <c r="AZ54" s="1052"/>
      <c r="BA54" s="1040"/>
      <c r="BB54" s="1041"/>
      <c r="BC54" s="1070"/>
      <c r="BD54" s="1052"/>
      <c r="BE54" s="1040"/>
      <c r="BF54" s="1041"/>
      <c r="BG54" s="1060"/>
      <c r="BH54" s="1040"/>
      <c r="BI54" s="1040"/>
      <c r="BJ54" s="1040"/>
      <c r="BK54" s="1040"/>
      <c r="BL54" s="1040"/>
      <c r="BM54" s="1040"/>
      <c r="BN54" s="1040"/>
      <c r="BO54" s="1040"/>
      <c r="BP54" s="1040"/>
      <c r="BQ54" s="1040"/>
      <c r="BR54" s="1040"/>
      <c r="BS54" s="1040"/>
      <c r="BT54" s="1040"/>
      <c r="BU54" s="1040"/>
      <c r="BV54" s="1061"/>
      <c r="BW54" s="1061"/>
      <c r="BX54" s="1061"/>
      <c r="BY54" s="2193"/>
      <c r="BZ54" s="1061"/>
      <c r="CA54" s="1061"/>
      <c r="CB54" s="1061"/>
      <c r="CC54" s="1070"/>
      <c r="CD54" s="1063"/>
      <c r="CE54" s="1071"/>
      <c r="CF54" s="1062"/>
      <c r="CG54" s="1070"/>
      <c r="CH54" s="1070"/>
      <c r="CI54" s="2323"/>
      <c r="CJ54" s="2324"/>
    </row>
    <row r="55" spans="1:88" ht="15.95" customHeight="1" x14ac:dyDescent="0.2">
      <c r="A55" s="1088"/>
      <c r="B55" s="1164" t="s">
        <v>311</v>
      </c>
      <c r="C55" s="1158" t="s">
        <v>200</v>
      </c>
      <c r="D55" s="1158">
        <v>1000</v>
      </c>
      <c r="E55" s="1159"/>
      <c r="F55" s="1165">
        <v>412.07</v>
      </c>
      <c r="G55" s="1165">
        <v>407.03</v>
      </c>
      <c r="H55" s="1165"/>
      <c r="I55" s="1166"/>
      <c r="J55" s="1157"/>
      <c r="K55" s="1158"/>
      <c r="L55" s="1158"/>
      <c r="M55" s="1158"/>
      <c r="N55" s="1158"/>
      <c r="O55" s="1158"/>
      <c r="P55" s="1158"/>
      <c r="Q55" s="1158"/>
      <c r="R55" s="1149"/>
      <c r="S55" s="1149"/>
      <c r="T55" s="1149"/>
      <c r="U55" s="1150"/>
      <c r="V55" s="1169"/>
      <c r="W55" s="1158"/>
      <c r="X55" s="1158"/>
      <c r="Y55" s="1158"/>
      <c r="Z55" s="1158"/>
      <c r="AA55" s="1158"/>
      <c r="AB55" s="1158"/>
      <c r="AC55" s="1176"/>
      <c r="AD55" s="1169"/>
      <c r="AE55" s="1175"/>
      <c r="AF55" s="1175"/>
      <c r="AG55" s="1175"/>
      <c r="AH55" s="1175"/>
      <c r="AI55" s="1175"/>
      <c r="AJ55" s="1175"/>
      <c r="AK55" s="1177"/>
      <c r="AL55" s="1169"/>
      <c r="AM55" s="1158"/>
      <c r="AN55" s="1158"/>
      <c r="AO55" s="1158"/>
      <c r="AP55" s="1158"/>
      <c r="AQ55" s="1158"/>
      <c r="AR55" s="1158"/>
      <c r="AS55" s="1159"/>
      <c r="AT55" s="1149"/>
      <c r="AU55" s="1151"/>
      <c r="AV55" s="1151"/>
      <c r="AW55" s="1150"/>
      <c r="AX55" s="1169"/>
      <c r="AY55" s="1159"/>
      <c r="AZ55" s="1169" t="s">
        <v>225</v>
      </c>
      <c r="BA55" s="1158" t="s">
        <v>225</v>
      </c>
      <c r="BB55" s="1159" t="s">
        <v>225</v>
      </c>
      <c r="BC55" s="1183" t="s">
        <v>225</v>
      </c>
      <c r="BD55" s="1169" t="s">
        <v>225</v>
      </c>
      <c r="BE55" s="1158" t="s">
        <v>225</v>
      </c>
      <c r="BF55" s="1159" t="s">
        <v>225</v>
      </c>
      <c r="BG55" s="1175"/>
      <c r="BH55" s="1158"/>
      <c r="BI55" s="1158" t="s">
        <v>225</v>
      </c>
      <c r="BJ55" s="1158" t="s">
        <v>225</v>
      </c>
      <c r="BK55" s="1158" t="s">
        <v>225</v>
      </c>
      <c r="BL55" s="1158" t="s">
        <v>225</v>
      </c>
      <c r="BM55" s="1158" t="s">
        <v>225</v>
      </c>
      <c r="BN55" s="1158" t="s">
        <v>225</v>
      </c>
      <c r="BO55" s="1158">
        <v>1</v>
      </c>
      <c r="BP55" s="1158"/>
      <c r="BQ55" s="1158" t="s">
        <v>225</v>
      </c>
      <c r="BR55" s="1158" t="s">
        <v>225</v>
      </c>
      <c r="BS55" s="1158" t="s">
        <v>225</v>
      </c>
      <c r="BT55" s="1158" t="s">
        <v>225</v>
      </c>
      <c r="BU55" s="1158" t="s">
        <v>225</v>
      </c>
      <c r="BV55" s="1176" t="s">
        <v>225</v>
      </c>
      <c r="BW55" s="1176"/>
      <c r="BX55" s="1176"/>
      <c r="BY55" s="2190"/>
      <c r="BZ55" s="1176"/>
      <c r="CA55" s="1176"/>
      <c r="CB55" s="1176">
        <v>1</v>
      </c>
      <c r="CC55" s="1183"/>
      <c r="CD55" s="1182"/>
      <c r="CE55" s="1184"/>
      <c r="CF55" s="1177"/>
      <c r="CG55" s="1183" t="s">
        <v>225</v>
      </c>
      <c r="CH55" s="1183"/>
      <c r="CI55" s="2323" t="s">
        <v>647</v>
      </c>
      <c r="CJ55" s="2324" t="s">
        <v>225</v>
      </c>
    </row>
    <row r="56" spans="1:88" ht="15.95" customHeight="1" x14ac:dyDescent="0.2">
      <c r="A56" s="1088"/>
      <c r="B56" s="1164"/>
      <c r="C56" s="1158"/>
      <c r="D56" s="1158">
        <v>1000</v>
      </c>
      <c r="E56" s="1159">
        <v>1010</v>
      </c>
      <c r="F56" s="1165"/>
      <c r="G56" s="1165">
        <v>407.03</v>
      </c>
      <c r="H56" s="1165">
        <v>400.36</v>
      </c>
      <c r="I56" s="1166"/>
      <c r="J56" s="1157"/>
      <c r="K56" s="1158"/>
      <c r="L56" s="1158"/>
      <c r="M56" s="1158"/>
      <c r="N56" s="1158"/>
      <c r="O56" s="1158"/>
      <c r="P56" s="1158"/>
      <c r="Q56" s="1158"/>
      <c r="R56" s="1149"/>
      <c r="S56" s="1149"/>
      <c r="T56" s="1149"/>
      <c r="U56" s="1150"/>
      <c r="V56" s="1169" t="s">
        <v>225</v>
      </c>
      <c r="W56" s="1158" t="s">
        <v>225</v>
      </c>
      <c r="X56" s="1158" t="s">
        <v>225</v>
      </c>
      <c r="Y56" s="1158" t="s">
        <v>225</v>
      </c>
      <c r="Z56" s="1158" t="s">
        <v>225</v>
      </c>
      <c r="AA56" s="1158" t="s">
        <v>225</v>
      </c>
      <c r="AB56" s="1158" t="s">
        <v>225</v>
      </c>
      <c r="AC56" s="1176" t="s">
        <v>225</v>
      </c>
      <c r="AD56" s="1169" t="s">
        <v>225</v>
      </c>
      <c r="AE56" s="1175"/>
      <c r="AF56" s="1175" t="s">
        <v>225</v>
      </c>
      <c r="AG56" s="1175" t="s">
        <v>225</v>
      </c>
      <c r="AH56" s="1175" t="s">
        <v>225</v>
      </c>
      <c r="AI56" s="1175" t="s">
        <v>225</v>
      </c>
      <c r="AJ56" s="1175" t="s">
        <v>225</v>
      </c>
      <c r="AK56" s="1177" t="s">
        <v>225</v>
      </c>
      <c r="AL56" s="1169" t="s">
        <v>225</v>
      </c>
      <c r="AM56" s="1158" t="s">
        <v>225</v>
      </c>
      <c r="AN56" s="1158" t="s">
        <v>225</v>
      </c>
      <c r="AO56" s="1158" t="s">
        <v>225</v>
      </c>
      <c r="AP56" s="1158" t="s">
        <v>225</v>
      </c>
      <c r="AQ56" s="1158" t="s">
        <v>225</v>
      </c>
      <c r="AR56" s="1158" t="s">
        <v>225</v>
      </c>
      <c r="AS56" s="1159" t="s">
        <v>225</v>
      </c>
      <c r="AT56" s="1149"/>
      <c r="AU56" s="1151"/>
      <c r="AV56" s="1151"/>
      <c r="AW56" s="1150"/>
      <c r="AX56" s="1169" t="s">
        <v>225</v>
      </c>
      <c r="AY56" s="1159" t="s">
        <v>225</v>
      </c>
      <c r="AZ56" s="1169"/>
      <c r="BA56" s="1158"/>
      <c r="BB56" s="1159"/>
      <c r="BC56" s="1183" t="s">
        <v>225</v>
      </c>
      <c r="BD56" s="1169"/>
      <c r="BE56" s="1158"/>
      <c r="BF56" s="1159"/>
      <c r="BG56" s="1175"/>
      <c r="BH56" s="1158"/>
      <c r="BI56" s="1158"/>
      <c r="BJ56" s="1158" t="s">
        <v>225</v>
      </c>
      <c r="BK56" s="1158"/>
      <c r="BL56" s="1158"/>
      <c r="BM56" s="1158"/>
      <c r="BN56" s="1158"/>
      <c r="BO56" s="1158"/>
      <c r="BP56" s="1158"/>
      <c r="BQ56" s="1158"/>
      <c r="BR56" s="1158"/>
      <c r="BS56" s="1158"/>
      <c r="BT56" s="1158"/>
      <c r="BU56" s="1158"/>
      <c r="BV56" s="1176"/>
      <c r="BW56" s="1176"/>
      <c r="BX56" s="1176"/>
      <c r="BY56" s="2190"/>
      <c r="BZ56" s="1176"/>
      <c r="CA56" s="1176"/>
      <c r="CB56" s="1176"/>
      <c r="CC56" s="1183" t="s">
        <v>225</v>
      </c>
      <c r="CD56" s="1182"/>
      <c r="CE56" s="1184"/>
      <c r="CF56" s="1177"/>
      <c r="CG56" s="1183"/>
      <c r="CH56" s="1183"/>
      <c r="CI56" s="2323" t="s">
        <v>660</v>
      </c>
      <c r="CJ56" s="2324"/>
    </row>
    <row r="57" spans="1:88" ht="15.95" customHeight="1" x14ac:dyDescent="0.2">
      <c r="A57" s="1088"/>
      <c r="B57" s="1164" t="s">
        <v>312</v>
      </c>
      <c r="C57" s="1158" t="s">
        <v>200</v>
      </c>
      <c r="D57" s="1158">
        <v>1003</v>
      </c>
      <c r="E57" s="1159"/>
      <c r="F57" s="1165">
        <v>415.3</v>
      </c>
      <c r="G57" s="1165">
        <v>403.57</v>
      </c>
      <c r="H57" s="1165"/>
      <c r="I57" s="1166"/>
      <c r="J57" s="1157"/>
      <c r="K57" s="1158"/>
      <c r="L57" s="1158"/>
      <c r="M57" s="1158"/>
      <c r="N57" s="1158"/>
      <c r="O57" s="1158"/>
      <c r="P57" s="1158"/>
      <c r="Q57" s="1158"/>
      <c r="R57" s="1149"/>
      <c r="S57" s="1149"/>
      <c r="T57" s="1149"/>
      <c r="U57" s="1150"/>
      <c r="V57" s="1169"/>
      <c r="W57" s="1158"/>
      <c r="X57" s="1158"/>
      <c r="Y57" s="1158"/>
      <c r="Z57" s="1158"/>
      <c r="AA57" s="1158"/>
      <c r="AB57" s="1158"/>
      <c r="AC57" s="1176"/>
      <c r="AD57" s="1169"/>
      <c r="AE57" s="1175"/>
      <c r="AF57" s="1175"/>
      <c r="AG57" s="1175"/>
      <c r="AH57" s="1175"/>
      <c r="AI57" s="1175"/>
      <c r="AJ57" s="1175"/>
      <c r="AK57" s="1177"/>
      <c r="AL57" s="1169"/>
      <c r="AM57" s="1158"/>
      <c r="AN57" s="1158"/>
      <c r="AO57" s="1158"/>
      <c r="AP57" s="1158"/>
      <c r="AQ57" s="1158"/>
      <c r="AR57" s="1158"/>
      <c r="AS57" s="1159"/>
      <c r="AT57" s="1149"/>
      <c r="AU57" s="1151"/>
      <c r="AV57" s="1151"/>
      <c r="AW57" s="1150"/>
      <c r="AX57" s="1169"/>
      <c r="AY57" s="1159"/>
      <c r="AZ57" s="1169" t="s">
        <v>225</v>
      </c>
      <c r="BA57" s="1158" t="s">
        <v>225</v>
      </c>
      <c r="BB57" s="1159" t="s">
        <v>225</v>
      </c>
      <c r="BC57" s="1183" t="s">
        <v>225</v>
      </c>
      <c r="BD57" s="1169" t="s">
        <v>225</v>
      </c>
      <c r="BE57" s="1158" t="s">
        <v>225</v>
      </c>
      <c r="BF57" s="1159" t="s">
        <v>225</v>
      </c>
      <c r="BG57" s="1175"/>
      <c r="BH57" s="1158"/>
      <c r="BI57" s="1158" t="s">
        <v>225</v>
      </c>
      <c r="BJ57" s="1158" t="s">
        <v>225</v>
      </c>
      <c r="BK57" s="1158" t="s">
        <v>225</v>
      </c>
      <c r="BL57" s="1158" t="s">
        <v>225</v>
      </c>
      <c r="BM57" s="1158" t="s">
        <v>225</v>
      </c>
      <c r="BN57" s="1158" t="s">
        <v>225</v>
      </c>
      <c r="BO57" s="1158">
        <v>1</v>
      </c>
      <c r="BP57" s="1158"/>
      <c r="BQ57" s="1158" t="s">
        <v>225</v>
      </c>
      <c r="BR57" s="1158" t="s">
        <v>225</v>
      </c>
      <c r="BS57" s="1158" t="s">
        <v>225</v>
      </c>
      <c r="BT57" s="1158" t="s">
        <v>225</v>
      </c>
      <c r="BU57" s="1158" t="s">
        <v>225</v>
      </c>
      <c r="BV57" s="1176" t="s">
        <v>225</v>
      </c>
      <c r="BW57" s="1176"/>
      <c r="BX57" s="1176"/>
      <c r="BY57" s="2190"/>
      <c r="BZ57" s="1176"/>
      <c r="CA57" s="1176"/>
      <c r="CB57" s="1176">
        <v>1</v>
      </c>
      <c r="CC57" s="1183"/>
      <c r="CD57" s="1182"/>
      <c r="CE57" s="1184"/>
      <c r="CF57" s="1177"/>
      <c r="CG57" s="1183" t="s">
        <v>225</v>
      </c>
      <c r="CH57" s="1183"/>
      <c r="CI57" s="2323" t="s">
        <v>659</v>
      </c>
      <c r="CJ57" s="2324" t="s">
        <v>225</v>
      </c>
    </row>
    <row r="58" spans="1:88" ht="15.95" customHeight="1" thickBot="1" x14ac:dyDescent="0.25">
      <c r="A58" s="1088"/>
      <c r="B58" s="1163"/>
      <c r="C58" s="1161"/>
      <c r="D58" s="1161">
        <v>1003</v>
      </c>
      <c r="E58" s="1162">
        <v>1004</v>
      </c>
      <c r="F58" s="1167"/>
      <c r="G58" s="1167">
        <v>403.57</v>
      </c>
      <c r="H58" s="1167">
        <v>398.83</v>
      </c>
      <c r="I58" s="1168"/>
      <c r="J58" s="1160"/>
      <c r="K58" s="1161"/>
      <c r="L58" s="1161"/>
      <c r="M58" s="1161"/>
      <c r="N58" s="1161"/>
      <c r="O58" s="1161"/>
      <c r="P58" s="1161"/>
      <c r="Q58" s="1161"/>
      <c r="R58" s="1152"/>
      <c r="S58" s="1152"/>
      <c r="T58" s="1152"/>
      <c r="U58" s="1153"/>
      <c r="V58" s="1170" t="s">
        <v>225</v>
      </c>
      <c r="W58" s="1161" t="s">
        <v>225</v>
      </c>
      <c r="X58" s="1161" t="s">
        <v>225</v>
      </c>
      <c r="Y58" s="1161" t="s">
        <v>225</v>
      </c>
      <c r="Z58" s="1161" t="s">
        <v>225</v>
      </c>
      <c r="AA58" s="1161" t="s">
        <v>225</v>
      </c>
      <c r="AB58" s="1161" t="s">
        <v>225</v>
      </c>
      <c r="AC58" s="1179" t="s">
        <v>225</v>
      </c>
      <c r="AD58" s="1170" t="s">
        <v>225</v>
      </c>
      <c r="AE58" s="1178" t="s">
        <v>225</v>
      </c>
      <c r="AF58" s="1178" t="s">
        <v>225</v>
      </c>
      <c r="AG58" s="1178"/>
      <c r="AH58" s="1178" t="s">
        <v>225</v>
      </c>
      <c r="AI58" s="1178" t="s">
        <v>225</v>
      </c>
      <c r="AJ58" s="1178" t="s">
        <v>225</v>
      </c>
      <c r="AK58" s="1180" t="s">
        <v>225</v>
      </c>
      <c r="AL58" s="1170" t="s">
        <v>225</v>
      </c>
      <c r="AM58" s="1161" t="s">
        <v>225</v>
      </c>
      <c r="AN58" s="1161" t="s">
        <v>225</v>
      </c>
      <c r="AO58" s="1161" t="s">
        <v>225</v>
      </c>
      <c r="AP58" s="1161" t="s">
        <v>225</v>
      </c>
      <c r="AQ58" s="1161" t="s">
        <v>225</v>
      </c>
      <c r="AR58" s="1161" t="s">
        <v>225</v>
      </c>
      <c r="AS58" s="1162" t="s">
        <v>225</v>
      </c>
      <c r="AT58" s="1152"/>
      <c r="AU58" s="1154"/>
      <c r="AV58" s="1154"/>
      <c r="AW58" s="1153"/>
      <c r="AX58" s="1170" t="s">
        <v>225</v>
      </c>
      <c r="AY58" s="1162" t="s">
        <v>225</v>
      </c>
      <c r="AZ58" s="1170"/>
      <c r="BA58" s="1161"/>
      <c r="BB58" s="1162"/>
      <c r="BC58" s="1185" t="s">
        <v>225</v>
      </c>
      <c r="BD58" s="1170"/>
      <c r="BE58" s="1161"/>
      <c r="BF58" s="1162"/>
      <c r="BG58" s="1178"/>
      <c r="BH58" s="1161"/>
      <c r="BI58" s="1161"/>
      <c r="BJ58" s="1161" t="s">
        <v>225</v>
      </c>
      <c r="BK58" s="1161"/>
      <c r="BL58" s="1161"/>
      <c r="BM58" s="1161"/>
      <c r="BN58" s="1161"/>
      <c r="BO58" s="1161"/>
      <c r="BP58" s="1161"/>
      <c r="BQ58" s="1161"/>
      <c r="BR58" s="1161"/>
      <c r="BS58" s="1161"/>
      <c r="BT58" s="1161"/>
      <c r="BU58" s="1161"/>
      <c r="BV58" s="1179"/>
      <c r="BW58" s="1179"/>
      <c r="BX58" s="1179"/>
      <c r="BY58" s="2193"/>
      <c r="BZ58" s="1179"/>
      <c r="CA58" s="1179"/>
      <c r="CB58" s="1179"/>
      <c r="CC58" s="1185" t="s">
        <v>225</v>
      </c>
      <c r="CD58" s="1181"/>
      <c r="CE58" s="1186"/>
      <c r="CF58" s="1180"/>
      <c r="CG58" s="1185"/>
      <c r="CH58" s="1185"/>
      <c r="CI58" s="2323" t="s">
        <v>658</v>
      </c>
      <c r="CJ58" s="2324"/>
    </row>
    <row r="59" spans="1:88" ht="15.95" customHeight="1" x14ac:dyDescent="0.2">
      <c r="A59" s="1088"/>
      <c r="B59" s="1164" t="s">
        <v>313</v>
      </c>
      <c r="C59" s="1158" t="s">
        <v>200</v>
      </c>
      <c r="D59" s="1158">
        <v>1005</v>
      </c>
      <c r="E59" s="1159"/>
      <c r="F59" s="1165">
        <v>426.99</v>
      </c>
      <c r="G59" s="1165">
        <v>422.42</v>
      </c>
      <c r="H59" s="1165"/>
      <c r="I59" s="1166"/>
      <c r="J59" s="1157"/>
      <c r="K59" s="1158"/>
      <c r="L59" s="1158"/>
      <c r="M59" s="1158"/>
      <c r="N59" s="1158"/>
      <c r="O59" s="1158"/>
      <c r="P59" s="1158"/>
      <c r="Q59" s="1158"/>
      <c r="R59" s="1146"/>
      <c r="S59" s="1146"/>
      <c r="T59" s="1146"/>
      <c r="U59" s="1147"/>
      <c r="V59" s="1171"/>
      <c r="W59" s="1155"/>
      <c r="X59" s="1155"/>
      <c r="Y59" s="1155"/>
      <c r="Z59" s="1155"/>
      <c r="AA59" s="1155"/>
      <c r="AB59" s="1155"/>
      <c r="AC59" s="1173"/>
      <c r="AD59" s="1171"/>
      <c r="AE59" s="1172"/>
      <c r="AF59" s="1172"/>
      <c r="AG59" s="1172"/>
      <c r="AH59" s="1172"/>
      <c r="AI59" s="1175"/>
      <c r="AJ59" s="1172"/>
      <c r="AK59" s="1174"/>
      <c r="AL59" s="1171"/>
      <c r="AM59" s="1155"/>
      <c r="AN59" s="1155"/>
      <c r="AO59" s="1155"/>
      <c r="AP59" s="1155"/>
      <c r="AQ59" s="1155"/>
      <c r="AR59" s="1155"/>
      <c r="AS59" s="1156"/>
      <c r="AT59" s="1146"/>
      <c r="AU59" s="1148"/>
      <c r="AV59" s="1148"/>
      <c r="AW59" s="1147"/>
      <c r="AX59" s="1169"/>
      <c r="AY59" s="1159"/>
      <c r="AZ59" s="1169" t="s">
        <v>225</v>
      </c>
      <c r="BA59" s="1158" t="s">
        <v>225</v>
      </c>
      <c r="BB59" s="1159" t="s">
        <v>225</v>
      </c>
      <c r="BC59" s="1183" t="s">
        <v>225</v>
      </c>
      <c r="BD59" s="1169" t="s">
        <v>225</v>
      </c>
      <c r="BE59" s="1158" t="s">
        <v>225</v>
      </c>
      <c r="BF59" s="1159" t="s">
        <v>225</v>
      </c>
      <c r="BG59" s="1175"/>
      <c r="BH59" s="1158"/>
      <c r="BI59" s="1158" t="s">
        <v>225</v>
      </c>
      <c r="BJ59" s="1158" t="s">
        <v>225</v>
      </c>
      <c r="BK59" s="1158" t="s">
        <v>225</v>
      </c>
      <c r="BL59" s="1158" t="s">
        <v>225</v>
      </c>
      <c r="BM59" s="1158" t="s">
        <v>225</v>
      </c>
      <c r="BN59" s="1158" t="s">
        <v>225</v>
      </c>
      <c r="BO59" s="1158">
        <v>1</v>
      </c>
      <c r="BP59" s="1158"/>
      <c r="BQ59" s="1158" t="s">
        <v>225</v>
      </c>
      <c r="BR59" s="1158" t="s">
        <v>225</v>
      </c>
      <c r="BS59" s="1158" t="s">
        <v>225</v>
      </c>
      <c r="BT59" s="1158" t="s">
        <v>225</v>
      </c>
      <c r="BU59" s="1158" t="s">
        <v>225</v>
      </c>
      <c r="BV59" s="1176" t="s">
        <v>225</v>
      </c>
      <c r="BW59" s="1176"/>
      <c r="BX59" s="1176"/>
      <c r="BY59" s="2190"/>
      <c r="BZ59" s="1176"/>
      <c r="CA59" s="1176"/>
      <c r="CB59" s="1176">
        <v>1</v>
      </c>
      <c r="CC59" s="1183"/>
      <c r="CD59" s="1182"/>
      <c r="CE59" s="1184"/>
      <c r="CF59" s="1177"/>
      <c r="CG59" s="1183" t="s">
        <v>225</v>
      </c>
      <c r="CH59" s="1183"/>
      <c r="CI59" s="2321" t="s">
        <v>659</v>
      </c>
      <c r="CJ59" s="2322" t="s">
        <v>225</v>
      </c>
    </row>
    <row r="60" spans="1:88" ht="15.95" customHeight="1" x14ac:dyDescent="0.2">
      <c r="A60" s="1088"/>
      <c r="B60" s="1164"/>
      <c r="C60" s="1158"/>
      <c r="D60" s="1158">
        <v>1005</v>
      </c>
      <c r="E60" s="1159">
        <v>1018</v>
      </c>
      <c r="F60" s="1165"/>
      <c r="G60" s="1165">
        <v>422.42</v>
      </c>
      <c r="H60" s="1165">
        <v>422.26</v>
      </c>
      <c r="I60" s="1166"/>
      <c r="J60" s="1157"/>
      <c r="K60" s="1158"/>
      <c r="L60" s="1158"/>
      <c r="M60" s="1158"/>
      <c r="N60" s="1158"/>
      <c r="O60" s="1158"/>
      <c r="P60" s="1158"/>
      <c r="Q60" s="1158"/>
      <c r="R60" s="1149"/>
      <c r="S60" s="1149"/>
      <c r="T60" s="1149"/>
      <c r="U60" s="1150"/>
      <c r="V60" s="1169" t="s">
        <v>225</v>
      </c>
      <c r="W60" s="1158" t="s">
        <v>225</v>
      </c>
      <c r="X60" s="1158" t="s">
        <v>225</v>
      </c>
      <c r="Y60" s="1158" t="s">
        <v>225</v>
      </c>
      <c r="Z60" s="1158" t="s">
        <v>225</v>
      </c>
      <c r="AA60" s="1158" t="s">
        <v>225</v>
      </c>
      <c r="AB60" s="1158" t="s">
        <v>225</v>
      </c>
      <c r="AC60" s="1176" t="s">
        <v>225</v>
      </c>
      <c r="AD60" s="1169" t="s">
        <v>225</v>
      </c>
      <c r="AE60" s="1175"/>
      <c r="AF60" s="1175" t="s">
        <v>225</v>
      </c>
      <c r="AG60" s="1175" t="s">
        <v>225</v>
      </c>
      <c r="AH60" s="1175" t="s">
        <v>225</v>
      </c>
      <c r="AI60" s="1175" t="s">
        <v>225</v>
      </c>
      <c r="AJ60" s="1175" t="s">
        <v>225</v>
      </c>
      <c r="AK60" s="1177" t="s">
        <v>225</v>
      </c>
      <c r="AL60" s="1169" t="s">
        <v>225</v>
      </c>
      <c r="AM60" s="1158" t="s">
        <v>225</v>
      </c>
      <c r="AN60" s="1158" t="s">
        <v>225</v>
      </c>
      <c r="AO60" s="1158" t="s">
        <v>225</v>
      </c>
      <c r="AP60" s="1158" t="s">
        <v>225</v>
      </c>
      <c r="AQ60" s="1158" t="s">
        <v>225</v>
      </c>
      <c r="AR60" s="1158" t="s">
        <v>225</v>
      </c>
      <c r="AS60" s="1159" t="s">
        <v>225</v>
      </c>
      <c r="AT60" s="1149"/>
      <c r="AU60" s="1151"/>
      <c r="AV60" s="1151"/>
      <c r="AW60" s="1150"/>
      <c r="AX60" s="1169" t="s">
        <v>225</v>
      </c>
      <c r="AY60" s="1159" t="s">
        <v>225</v>
      </c>
      <c r="AZ60" s="1169"/>
      <c r="BA60" s="1158"/>
      <c r="BB60" s="1159"/>
      <c r="BC60" s="1183" t="s">
        <v>225</v>
      </c>
      <c r="BD60" s="1169"/>
      <c r="BE60" s="1158"/>
      <c r="BF60" s="1159"/>
      <c r="BG60" s="1175"/>
      <c r="BH60" s="1158"/>
      <c r="BI60" s="1158"/>
      <c r="BJ60" s="1158" t="s">
        <v>225</v>
      </c>
      <c r="BK60" s="1158"/>
      <c r="BL60" s="1158"/>
      <c r="BM60" s="1158"/>
      <c r="BN60" s="1158"/>
      <c r="BO60" s="1158"/>
      <c r="BP60" s="1158"/>
      <c r="BQ60" s="1158"/>
      <c r="BR60" s="1158"/>
      <c r="BS60" s="1158"/>
      <c r="BT60" s="1158"/>
      <c r="BU60" s="1158"/>
      <c r="BV60" s="1176"/>
      <c r="BW60" s="1176"/>
      <c r="BX60" s="1176"/>
      <c r="BY60" s="2190"/>
      <c r="BZ60" s="1176"/>
      <c r="CA60" s="1176"/>
      <c r="CB60" s="1176"/>
      <c r="CC60" s="1183" t="s">
        <v>225</v>
      </c>
      <c r="CD60" s="1182"/>
      <c r="CE60" s="1184"/>
      <c r="CF60" s="1177"/>
      <c r="CG60" s="1183"/>
      <c r="CH60" s="1183"/>
      <c r="CI60" s="2323" t="s">
        <v>660</v>
      </c>
      <c r="CJ60" s="2324"/>
    </row>
    <row r="61" spans="1:88" ht="15.95" customHeight="1" x14ac:dyDescent="0.2">
      <c r="A61" s="1088"/>
      <c r="B61" s="1164" t="s">
        <v>314</v>
      </c>
      <c r="C61" s="1158" t="s">
        <v>203</v>
      </c>
      <c r="D61" s="1158">
        <v>1008</v>
      </c>
      <c r="E61" s="1159"/>
      <c r="F61" s="1165">
        <v>414.68</v>
      </c>
      <c r="G61" s="1165">
        <v>413.13</v>
      </c>
      <c r="H61" s="1165"/>
      <c r="I61" s="1166"/>
      <c r="J61" s="1157"/>
      <c r="K61" s="1158"/>
      <c r="L61" s="1158"/>
      <c r="M61" s="1158"/>
      <c r="N61" s="1158"/>
      <c r="O61" s="1158"/>
      <c r="P61" s="1158"/>
      <c r="Q61" s="1158"/>
      <c r="R61" s="1149"/>
      <c r="S61" s="1149"/>
      <c r="T61" s="1149"/>
      <c r="U61" s="1150"/>
      <c r="V61" s="1169"/>
      <c r="W61" s="1158"/>
      <c r="X61" s="1158"/>
      <c r="Y61" s="1158"/>
      <c r="Z61" s="1158"/>
      <c r="AA61" s="1158"/>
      <c r="AB61" s="1158"/>
      <c r="AC61" s="1176"/>
      <c r="AD61" s="1169"/>
      <c r="AE61" s="1175"/>
      <c r="AF61" s="1175"/>
      <c r="AG61" s="1175"/>
      <c r="AH61" s="1175"/>
      <c r="AI61" s="1175"/>
      <c r="AJ61" s="1175"/>
      <c r="AK61" s="1177"/>
      <c r="AL61" s="1169"/>
      <c r="AM61" s="1158"/>
      <c r="AN61" s="1158"/>
      <c r="AO61" s="1158"/>
      <c r="AP61" s="1158"/>
      <c r="AQ61" s="1158"/>
      <c r="AR61" s="1158"/>
      <c r="AS61" s="1159"/>
      <c r="AT61" s="1149"/>
      <c r="AU61" s="1151"/>
      <c r="AV61" s="1151"/>
      <c r="AW61" s="1150"/>
      <c r="AX61" s="1169"/>
      <c r="AY61" s="1159"/>
      <c r="AZ61" s="1169"/>
      <c r="BA61" s="1158" t="s">
        <v>225</v>
      </c>
      <c r="BB61" s="1159" t="s">
        <v>225</v>
      </c>
      <c r="BC61" s="1183" t="s">
        <v>225</v>
      </c>
      <c r="BD61" s="1169" t="s">
        <v>225</v>
      </c>
      <c r="BE61" s="1158" t="s">
        <v>225</v>
      </c>
      <c r="BF61" s="1159" t="s">
        <v>225</v>
      </c>
      <c r="BG61" s="1175"/>
      <c r="BH61" s="1158"/>
      <c r="BI61" s="1158" t="s">
        <v>225</v>
      </c>
      <c r="BJ61" s="1158" t="s">
        <v>225</v>
      </c>
      <c r="BK61" s="1158" t="s">
        <v>225</v>
      </c>
      <c r="BL61" s="1158" t="s">
        <v>225</v>
      </c>
      <c r="BM61" s="1158" t="s">
        <v>225</v>
      </c>
      <c r="BN61" s="1158" t="s">
        <v>225</v>
      </c>
      <c r="BO61" s="1158" t="s">
        <v>225</v>
      </c>
      <c r="BP61" s="1158"/>
      <c r="BQ61" s="1158" t="s">
        <v>225</v>
      </c>
      <c r="BR61" s="1158" t="s">
        <v>225</v>
      </c>
      <c r="BS61" s="1158" t="s">
        <v>225</v>
      </c>
      <c r="BT61" s="1158" t="s">
        <v>225</v>
      </c>
      <c r="BU61" s="1158" t="s">
        <v>225</v>
      </c>
      <c r="BV61" s="1176" t="s">
        <v>225</v>
      </c>
      <c r="BW61" s="1176">
        <v>1</v>
      </c>
      <c r="BX61" s="1176"/>
      <c r="BY61" s="2190"/>
      <c r="BZ61" s="1176"/>
      <c r="CA61" s="1176"/>
      <c r="CB61" s="1176"/>
      <c r="CC61" s="1183"/>
      <c r="CD61" s="1182"/>
      <c r="CE61" s="1184"/>
      <c r="CF61" s="1177"/>
      <c r="CG61" s="1183" t="s">
        <v>225</v>
      </c>
      <c r="CH61" s="1183"/>
      <c r="CI61" s="2323" t="s">
        <v>673</v>
      </c>
      <c r="CJ61" s="2324" t="s">
        <v>225</v>
      </c>
    </row>
    <row r="62" spans="1:88" ht="15.95" customHeight="1" x14ac:dyDescent="0.2">
      <c r="A62" s="1088"/>
      <c r="B62" s="1164"/>
      <c r="C62" s="1158"/>
      <c r="D62" s="1158">
        <v>1008</v>
      </c>
      <c r="E62" s="1159">
        <v>1003</v>
      </c>
      <c r="F62" s="1165"/>
      <c r="G62" s="1165">
        <v>413.13</v>
      </c>
      <c r="H62" s="1165">
        <v>403.57</v>
      </c>
      <c r="I62" s="1166"/>
      <c r="J62" s="1157"/>
      <c r="K62" s="1158"/>
      <c r="L62" s="1158"/>
      <c r="M62" s="1158"/>
      <c r="N62" s="1158"/>
      <c r="O62" s="1158"/>
      <c r="P62" s="1158"/>
      <c r="Q62" s="1158"/>
      <c r="R62" s="1149"/>
      <c r="S62" s="1149"/>
      <c r="T62" s="1149"/>
      <c r="U62" s="1150"/>
      <c r="V62" s="1169" t="s">
        <v>225</v>
      </c>
      <c r="W62" s="1158" t="s">
        <v>225</v>
      </c>
      <c r="X62" s="1158" t="s">
        <v>225</v>
      </c>
      <c r="Y62" s="1158" t="s">
        <v>225</v>
      </c>
      <c r="Z62" s="1158" t="s">
        <v>225</v>
      </c>
      <c r="AA62" s="1158" t="s">
        <v>225</v>
      </c>
      <c r="AB62" s="1158" t="s">
        <v>225</v>
      </c>
      <c r="AC62" s="1176" t="s">
        <v>225</v>
      </c>
      <c r="AD62" s="1169" t="s">
        <v>225</v>
      </c>
      <c r="AE62" s="1175" t="s">
        <v>225</v>
      </c>
      <c r="AF62" s="1175" t="s">
        <v>225</v>
      </c>
      <c r="AG62" s="1175"/>
      <c r="AH62" s="1175" t="s">
        <v>225</v>
      </c>
      <c r="AI62" s="1175" t="s">
        <v>225</v>
      </c>
      <c r="AJ62" s="1175" t="s">
        <v>225</v>
      </c>
      <c r="AK62" s="1177" t="s">
        <v>225</v>
      </c>
      <c r="AL62" s="1169" t="s">
        <v>225</v>
      </c>
      <c r="AM62" s="1158" t="s">
        <v>225</v>
      </c>
      <c r="AN62" s="1158" t="s">
        <v>225</v>
      </c>
      <c r="AO62" s="1158" t="s">
        <v>225</v>
      </c>
      <c r="AP62" s="1158" t="s">
        <v>225</v>
      </c>
      <c r="AQ62" s="1158" t="s">
        <v>225</v>
      </c>
      <c r="AR62" s="1158" t="s">
        <v>225</v>
      </c>
      <c r="AS62" s="1159" t="s">
        <v>225</v>
      </c>
      <c r="AT62" s="1149"/>
      <c r="AU62" s="1151"/>
      <c r="AV62" s="1151"/>
      <c r="AW62" s="1150"/>
      <c r="AX62" s="1169" t="s">
        <v>225</v>
      </c>
      <c r="AY62" s="1159" t="s">
        <v>225</v>
      </c>
      <c r="AZ62" s="1169"/>
      <c r="BA62" s="1158"/>
      <c r="BB62" s="1159"/>
      <c r="BC62" s="1183" t="s">
        <v>225</v>
      </c>
      <c r="BD62" s="1169"/>
      <c r="BE62" s="1158"/>
      <c r="BF62" s="1159"/>
      <c r="BG62" s="1175"/>
      <c r="BH62" s="1158"/>
      <c r="BI62" s="1158"/>
      <c r="BJ62" s="1158" t="s">
        <v>225</v>
      </c>
      <c r="BK62" s="1158"/>
      <c r="BL62" s="1158"/>
      <c r="BM62" s="1158"/>
      <c r="BN62" s="1158"/>
      <c r="BO62" s="1158"/>
      <c r="BP62" s="1158"/>
      <c r="BQ62" s="1158"/>
      <c r="BR62" s="1158"/>
      <c r="BS62" s="1158"/>
      <c r="BT62" s="1158"/>
      <c r="BU62" s="1158"/>
      <c r="BV62" s="1176"/>
      <c r="BW62" s="1176"/>
      <c r="BX62" s="1176"/>
      <c r="BY62" s="2190"/>
      <c r="BZ62" s="1176"/>
      <c r="CA62" s="1176"/>
      <c r="CB62" s="1176"/>
      <c r="CC62" s="1183" t="s">
        <v>225</v>
      </c>
      <c r="CD62" s="1182"/>
      <c r="CE62" s="1184"/>
      <c r="CF62" s="1177"/>
      <c r="CG62" s="1183"/>
      <c r="CH62" s="1183"/>
      <c r="CI62" s="2323" t="s">
        <v>658</v>
      </c>
      <c r="CJ62" s="2324"/>
    </row>
    <row r="63" spans="1:88" ht="15.95" customHeight="1" thickBot="1" x14ac:dyDescent="0.25">
      <c r="A63" s="1088"/>
      <c r="B63" s="1163" t="s">
        <v>315</v>
      </c>
      <c r="C63" s="1161" t="s">
        <v>203</v>
      </c>
      <c r="D63" s="1161">
        <v>1009</v>
      </c>
      <c r="E63" s="1162"/>
      <c r="F63" s="1167">
        <v>414</v>
      </c>
      <c r="G63" s="1167">
        <v>411.25</v>
      </c>
      <c r="H63" s="1167"/>
      <c r="I63" s="1168"/>
      <c r="J63" s="1160"/>
      <c r="K63" s="1161"/>
      <c r="L63" s="1161"/>
      <c r="M63" s="1161"/>
      <c r="N63" s="1161"/>
      <c r="O63" s="1161"/>
      <c r="P63" s="1161"/>
      <c r="Q63" s="1161"/>
      <c r="R63" s="1152"/>
      <c r="S63" s="1152"/>
      <c r="T63" s="1152"/>
      <c r="U63" s="1153"/>
      <c r="V63" s="1170"/>
      <c r="W63" s="1161"/>
      <c r="X63" s="1161"/>
      <c r="Y63" s="1161"/>
      <c r="Z63" s="1161"/>
      <c r="AA63" s="1161"/>
      <c r="AB63" s="1161"/>
      <c r="AC63" s="1179"/>
      <c r="AD63" s="1170"/>
      <c r="AE63" s="1178"/>
      <c r="AF63" s="1178"/>
      <c r="AG63" s="1178"/>
      <c r="AH63" s="1178"/>
      <c r="AI63" s="1178"/>
      <c r="AJ63" s="1178"/>
      <c r="AK63" s="1180"/>
      <c r="AL63" s="1170"/>
      <c r="AM63" s="1161"/>
      <c r="AN63" s="1161"/>
      <c r="AO63" s="1161"/>
      <c r="AP63" s="1161"/>
      <c r="AQ63" s="1161"/>
      <c r="AR63" s="1161"/>
      <c r="AS63" s="1162"/>
      <c r="AT63" s="1152"/>
      <c r="AU63" s="1154"/>
      <c r="AV63" s="1154"/>
      <c r="AW63" s="1153"/>
      <c r="AX63" s="1170"/>
      <c r="AY63" s="1162"/>
      <c r="AZ63" s="1170">
        <v>1</v>
      </c>
      <c r="BA63" s="1161" t="s">
        <v>225</v>
      </c>
      <c r="BB63" s="1162" t="s">
        <v>225</v>
      </c>
      <c r="BC63" s="1185" t="s">
        <v>225</v>
      </c>
      <c r="BD63" s="1170" t="s">
        <v>225</v>
      </c>
      <c r="BE63" s="1161" t="s">
        <v>225</v>
      </c>
      <c r="BF63" s="1162" t="s">
        <v>225</v>
      </c>
      <c r="BG63" s="1178"/>
      <c r="BH63" s="1161"/>
      <c r="BI63" s="1161" t="s">
        <v>225</v>
      </c>
      <c r="BJ63" s="1161" t="s">
        <v>225</v>
      </c>
      <c r="BK63" s="1161" t="s">
        <v>225</v>
      </c>
      <c r="BL63" s="1161">
        <v>1</v>
      </c>
      <c r="BM63" s="1161" t="s">
        <v>225</v>
      </c>
      <c r="BN63" s="1161">
        <v>1</v>
      </c>
      <c r="BO63" s="1161"/>
      <c r="BP63" s="1161"/>
      <c r="BQ63" s="1161" t="s">
        <v>225</v>
      </c>
      <c r="BR63" s="1161" t="s">
        <v>225</v>
      </c>
      <c r="BS63" s="1161" t="s">
        <v>225</v>
      </c>
      <c r="BT63" s="1161" t="s">
        <v>225</v>
      </c>
      <c r="BU63" s="1161" t="s">
        <v>225</v>
      </c>
      <c r="BV63" s="1179" t="s">
        <v>225</v>
      </c>
      <c r="BW63" s="1179"/>
      <c r="BX63" s="1179"/>
      <c r="BY63" s="2193"/>
      <c r="BZ63" s="1179"/>
      <c r="CA63" s="1179"/>
      <c r="CB63" s="1179"/>
      <c r="CC63" s="1185"/>
      <c r="CD63" s="1181"/>
      <c r="CE63" s="1186"/>
      <c r="CF63" s="1180"/>
      <c r="CG63" s="1185" t="s">
        <v>225</v>
      </c>
      <c r="CH63" s="1185"/>
      <c r="CI63" s="2333" t="s">
        <v>232</v>
      </c>
      <c r="CJ63" s="2334" t="s">
        <v>225</v>
      </c>
    </row>
    <row r="64" spans="1:88" ht="15.95" customHeight="1" thickBot="1" x14ac:dyDescent="0.25">
      <c r="A64" s="1088"/>
      <c r="B64" s="1164"/>
      <c r="C64" s="1158"/>
      <c r="D64" s="1158">
        <v>1009</v>
      </c>
      <c r="E64" s="1159">
        <v>1010</v>
      </c>
      <c r="F64" s="1165"/>
      <c r="G64" s="1165">
        <v>411.25</v>
      </c>
      <c r="H64" s="1165">
        <v>400.36</v>
      </c>
      <c r="I64" s="1166"/>
      <c r="J64" s="1157"/>
      <c r="K64" s="1158"/>
      <c r="L64" s="1158"/>
      <c r="M64" s="1158"/>
      <c r="N64" s="1158"/>
      <c r="O64" s="1158"/>
      <c r="P64" s="1158"/>
      <c r="Q64" s="1158"/>
      <c r="R64" s="1146"/>
      <c r="S64" s="1146"/>
      <c r="T64" s="1146"/>
      <c r="U64" s="1147"/>
      <c r="V64" s="1171" t="s">
        <v>225</v>
      </c>
      <c r="W64" s="1155"/>
      <c r="X64" s="1155" t="s">
        <v>225</v>
      </c>
      <c r="Y64" s="1155" t="s">
        <v>225</v>
      </c>
      <c r="Z64" s="1155" t="s">
        <v>225</v>
      </c>
      <c r="AA64" s="1155" t="s">
        <v>225</v>
      </c>
      <c r="AB64" s="1155" t="s">
        <v>225</v>
      </c>
      <c r="AC64" s="1173" t="s">
        <v>225</v>
      </c>
      <c r="AD64" s="1171" t="s">
        <v>225</v>
      </c>
      <c r="AE64" s="1172">
        <v>20</v>
      </c>
      <c r="AF64" s="1172" t="s">
        <v>225</v>
      </c>
      <c r="AG64" s="1172" t="s">
        <v>225</v>
      </c>
      <c r="AH64" s="1172" t="s">
        <v>225</v>
      </c>
      <c r="AI64" s="1175" t="s">
        <v>225</v>
      </c>
      <c r="AJ64" s="1172" t="s">
        <v>225</v>
      </c>
      <c r="AK64" s="1174" t="s">
        <v>225</v>
      </c>
      <c r="AL64" s="1171" t="s">
        <v>225</v>
      </c>
      <c r="AM64" s="1155" t="s">
        <v>225</v>
      </c>
      <c r="AN64" s="1155" t="s">
        <v>225</v>
      </c>
      <c r="AO64" s="1155" t="s">
        <v>225</v>
      </c>
      <c r="AP64" s="1155" t="s">
        <v>225</v>
      </c>
      <c r="AQ64" s="1155" t="s">
        <v>225</v>
      </c>
      <c r="AR64" s="1155" t="s">
        <v>225</v>
      </c>
      <c r="AS64" s="1156" t="s">
        <v>225</v>
      </c>
      <c r="AT64" s="1146"/>
      <c r="AU64" s="1148"/>
      <c r="AV64" s="1148"/>
      <c r="AW64" s="1147"/>
      <c r="AX64" s="1169" t="s">
        <v>225</v>
      </c>
      <c r="AY64" s="1159" t="s">
        <v>225</v>
      </c>
      <c r="AZ64" s="1169"/>
      <c r="BA64" s="1158"/>
      <c r="BB64" s="1159"/>
      <c r="BC64" s="1183" t="s">
        <v>225</v>
      </c>
      <c r="BD64" s="1169"/>
      <c r="BE64" s="1158"/>
      <c r="BF64" s="1159"/>
      <c r="BG64" s="1175"/>
      <c r="BH64" s="1158"/>
      <c r="BI64" s="1158"/>
      <c r="BJ64" s="1158" t="s">
        <v>225</v>
      </c>
      <c r="BK64" s="1158"/>
      <c r="BL64" s="1158"/>
      <c r="BM64" s="1158"/>
      <c r="BN64" s="1158"/>
      <c r="BO64" s="1158"/>
      <c r="BP64" s="1158"/>
      <c r="BQ64" s="1158"/>
      <c r="BR64" s="1158"/>
      <c r="BS64" s="1158"/>
      <c r="BT64" s="1158"/>
      <c r="BU64" s="1158"/>
      <c r="BV64" s="1176"/>
      <c r="BW64" s="1176"/>
      <c r="BX64" s="1176"/>
      <c r="BY64" s="2190"/>
      <c r="BZ64" s="1176"/>
      <c r="CA64" s="1176"/>
      <c r="CB64" s="1176"/>
      <c r="CC64" s="1183"/>
      <c r="CD64" s="1182"/>
      <c r="CE64" s="1184"/>
      <c r="CF64" s="1177"/>
      <c r="CG64" s="1183"/>
      <c r="CH64" s="1183"/>
      <c r="CI64" s="2323" t="s">
        <v>225</v>
      </c>
      <c r="CJ64" s="2324"/>
    </row>
    <row r="65" spans="1:88" ht="15.95" customHeight="1" thickBot="1" x14ac:dyDescent="0.3">
      <c r="B65" s="1008" t="s">
        <v>68</v>
      </c>
      <c r="C65" s="1009"/>
      <c r="D65" s="1009"/>
      <c r="E65" s="1010"/>
      <c r="F65" s="1011"/>
      <c r="G65" s="1011"/>
      <c r="H65" s="1011"/>
      <c r="I65" s="1012"/>
      <c r="J65" s="1032">
        <f>SUM(J15:J64)</f>
        <v>0</v>
      </c>
      <c r="K65" s="1032">
        <f t="shared" ref="K65:BU65" si="0">SUM(K15:K64)</f>
        <v>0</v>
      </c>
      <c r="L65" s="1032">
        <f t="shared" si="0"/>
        <v>0</v>
      </c>
      <c r="M65" s="1032">
        <f t="shared" si="0"/>
        <v>0</v>
      </c>
      <c r="N65" s="1032">
        <f t="shared" si="0"/>
        <v>0</v>
      </c>
      <c r="O65" s="1032">
        <f t="shared" si="0"/>
        <v>0</v>
      </c>
      <c r="P65" s="1032">
        <f t="shared" si="0"/>
        <v>0</v>
      </c>
      <c r="Q65" s="1032">
        <f t="shared" si="0"/>
        <v>0</v>
      </c>
      <c r="R65" s="1032">
        <f t="shared" si="0"/>
        <v>0</v>
      </c>
      <c r="S65" s="1032">
        <f t="shared" si="0"/>
        <v>0</v>
      </c>
      <c r="T65" s="1032">
        <f t="shared" si="0"/>
        <v>0</v>
      </c>
      <c r="U65" s="1032">
        <f t="shared" si="0"/>
        <v>0</v>
      </c>
      <c r="V65" s="1032">
        <f t="shared" si="0"/>
        <v>0</v>
      </c>
      <c r="W65" s="1032">
        <f t="shared" si="0"/>
        <v>288</v>
      </c>
      <c r="X65" s="1032">
        <f t="shared" si="0"/>
        <v>24</v>
      </c>
      <c r="Y65" s="1032">
        <f t="shared" si="0"/>
        <v>0</v>
      </c>
      <c r="Z65" s="1032">
        <f t="shared" si="0"/>
        <v>0</v>
      </c>
      <c r="AA65" s="1032">
        <f>SUM(AA15:AA64)</f>
        <v>0</v>
      </c>
      <c r="AB65" s="1032">
        <f t="shared" si="0"/>
        <v>0</v>
      </c>
      <c r="AC65" s="1032">
        <f t="shared" si="0"/>
        <v>0</v>
      </c>
      <c r="AD65" s="1032">
        <f t="shared" si="0"/>
        <v>0</v>
      </c>
      <c r="AE65" s="1032">
        <f t="shared" si="0"/>
        <v>340</v>
      </c>
      <c r="AF65" s="1032">
        <f t="shared" si="0"/>
        <v>188</v>
      </c>
      <c r="AG65" s="1032">
        <f t="shared" si="0"/>
        <v>0</v>
      </c>
      <c r="AH65" s="1032">
        <f t="shared" si="0"/>
        <v>20</v>
      </c>
      <c r="AI65" s="1032">
        <f t="shared" si="0"/>
        <v>28</v>
      </c>
      <c r="AJ65" s="1032">
        <f t="shared" si="0"/>
        <v>0</v>
      </c>
      <c r="AK65" s="1032">
        <f t="shared" si="0"/>
        <v>0</v>
      </c>
      <c r="AL65" s="1032">
        <f t="shared" si="0"/>
        <v>0</v>
      </c>
      <c r="AM65" s="1032">
        <f t="shared" si="0"/>
        <v>0</v>
      </c>
      <c r="AN65" s="1032">
        <f t="shared" si="0"/>
        <v>0</v>
      </c>
      <c r="AO65" s="1032">
        <f t="shared" si="0"/>
        <v>0</v>
      </c>
      <c r="AP65" s="1032">
        <f t="shared" si="0"/>
        <v>0</v>
      </c>
      <c r="AQ65" s="1032">
        <f t="shared" si="0"/>
        <v>0</v>
      </c>
      <c r="AR65" s="1032">
        <f t="shared" si="0"/>
        <v>0</v>
      </c>
      <c r="AS65" s="1032">
        <f t="shared" si="0"/>
        <v>0</v>
      </c>
      <c r="AT65" s="1032">
        <f t="shared" si="0"/>
        <v>0</v>
      </c>
      <c r="AU65" s="1032">
        <f t="shared" si="0"/>
        <v>0</v>
      </c>
      <c r="AV65" s="1032">
        <f t="shared" si="0"/>
        <v>0</v>
      </c>
      <c r="AW65" s="1032">
        <f t="shared" si="0"/>
        <v>0</v>
      </c>
      <c r="AX65" s="1032">
        <f t="shared" si="0"/>
        <v>0</v>
      </c>
      <c r="AY65" s="1032">
        <f t="shared" si="0"/>
        <v>0</v>
      </c>
      <c r="AZ65" s="1032">
        <f t="shared" si="0"/>
        <v>17</v>
      </c>
      <c r="BA65" s="1032">
        <f t="shared" si="0"/>
        <v>4.74</v>
      </c>
      <c r="BB65" s="1032">
        <f t="shared" si="0"/>
        <v>0</v>
      </c>
      <c r="BC65" s="1032">
        <f t="shared" si="0"/>
        <v>2</v>
      </c>
      <c r="BD65" s="1032">
        <f t="shared" si="0"/>
        <v>1</v>
      </c>
      <c r="BE65" s="1032">
        <f t="shared" si="0"/>
        <v>1</v>
      </c>
      <c r="BF65" s="1032">
        <f t="shared" si="0"/>
        <v>0</v>
      </c>
      <c r="BG65" s="1032">
        <f t="shared" si="0"/>
        <v>0</v>
      </c>
      <c r="BH65" s="1032">
        <f t="shared" si="0"/>
        <v>0</v>
      </c>
      <c r="BI65" s="1032">
        <f t="shared" si="0"/>
        <v>0</v>
      </c>
      <c r="BJ65" s="1032">
        <f t="shared" si="0"/>
        <v>0</v>
      </c>
      <c r="BK65" s="1032">
        <f t="shared" si="0"/>
        <v>0</v>
      </c>
      <c r="BL65" s="1032">
        <f t="shared" si="0"/>
        <v>11</v>
      </c>
      <c r="BM65" s="1032">
        <f t="shared" si="0"/>
        <v>0</v>
      </c>
      <c r="BN65" s="1032">
        <f t="shared" si="0"/>
        <v>3</v>
      </c>
      <c r="BO65" s="1032">
        <f t="shared" si="0"/>
        <v>11</v>
      </c>
      <c r="BP65" s="1032">
        <f t="shared" si="0"/>
        <v>0</v>
      </c>
      <c r="BQ65" s="1032">
        <f t="shared" si="0"/>
        <v>0</v>
      </c>
      <c r="BR65" s="1032">
        <f t="shared" si="0"/>
        <v>4</v>
      </c>
      <c r="BS65" s="1032">
        <f t="shared" si="0"/>
        <v>0</v>
      </c>
      <c r="BT65" s="1032">
        <f t="shared" si="0"/>
        <v>5</v>
      </c>
      <c r="BU65" s="1032">
        <f t="shared" si="0"/>
        <v>0</v>
      </c>
      <c r="BV65" s="1032">
        <f t="shared" ref="BV65:CB65" si="1">SUM(BV15:BV64)</f>
        <v>1</v>
      </c>
      <c r="BW65" s="1032">
        <f>SUM(BW15:BW64)</f>
        <v>1</v>
      </c>
      <c r="BX65" s="1032">
        <f t="shared" si="1"/>
        <v>0</v>
      </c>
      <c r="BY65" s="2176">
        <f t="shared" si="1"/>
        <v>1</v>
      </c>
      <c r="BZ65" s="1032">
        <f t="shared" si="1"/>
        <v>0</v>
      </c>
      <c r="CA65" s="1032">
        <f t="shared" si="1"/>
        <v>0</v>
      </c>
      <c r="CB65" s="1032">
        <f t="shared" si="1"/>
        <v>3</v>
      </c>
      <c r="CC65" s="1204" t="s">
        <v>650</v>
      </c>
      <c r="CD65" s="2350">
        <f>SUM(CE15:CE64)</f>
        <v>0</v>
      </c>
      <c r="CE65" s="2464"/>
      <c r="CF65" s="2465"/>
      <c r="CG65" s="1031">
        <f>SUM(CG15:CG64)</f>
        <v>0.39900000000000002</v>
      </c>
      <c r="CH65" s="1030">
        <f>SUM(CH15:CH64)</f>
        <v>44</v>
      </c>
      <c r="CI65" s="2319"/>
      <c r="CJ65" s="2320"/>
    </row>
    <row r="66" spans="1:88" ht="14.25" customHeight="1" thickTop="1" x14ac:dyDescent="0.2">
      <c r="B66" s="1013"/>
      <c r="C66" s="970"/>
      <c r="D66" s="970"/>
      <c r="E66" s="970"/>
      <c r="F66" s="970"/>
      <c r="G66" s="970"/>
      <c r="H66" s="970"/>
      <c r="I66" s="974"/>
      <c r="J66" s="975"/>
      <c r="K66" s="970"/>
      <c r="L66" s="970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  <c r="AC66" s="970"/>
      <c r="AD66" s="970"/>
      <c r="AE66" s="970"/>
      <c r="AF66" s="970"/>
      <c r="AG66" s="970"/>
      <c r="AH66" s="970"/>
      <c r="AI66" s="970"/>
      <c r="AJ66" s="970"/>
      <c r="AK66" s="970"/>
      <c r="AL66" s="970"/>
      <c r="AM66" s="970"/>
      <c r="AN66" s="970"/>
      <c r="AO66" s="970"/>
      <c r="AP66" s="970"/>
      <c r="AQ66" s="970"/>
      <c r="AR66" s="970"/>
      <c r="AS66" s="970"/>
      <c r="AT66" s="970"/>
      <c r="AU66" s="970"/>
      <c r="AV66" s="970"/>
      <c r="AW66" s="970"/>
      <c r="AX66" s="970"/>
      <c r="AY66" s="970"/>
      <c r="AZ66" s="970"/>
      <c r="BA66" s="970"/>
      <c r="BB66" s="970"/>
      <c r="BC66" s="970"/>
      <c r="BD66" s="970"/>
      <c r="BE66" s="970"/>
      <c r="BF66" s="970"/>
      <c r="BG66" s="970"/>
      <c r="BH66" s="970"/>
      <c r="BI66" s="970"/>
      <c r="BJ66" s="970"/>
      <c r="BK66" s="970"/>
      <c r="BL66" s="970"/>
      <c r="BM66" s="970"/>
      <c r="BN66" s="970"/>
      <c r="BO66" s="970"/>
      <c r="BP66" s="970"/>
      <c r="BQ66" s="970"/>
      <c r="BR66" s="970"/>
      <c r="BS66" s="970"/>
      <c r="BT66" s="970"/>
      <c r="BU66" s="970"/>
      <c r="BV66" s="970"/>
      <c r="BW66" s="970"/>
      <c r="BX66" s="970"/>
      <c r="BY66" s="2109"/>
      <c r="BZ66" s="970"/>
      <c r="CA66" s="970"/>
      <c r="CB66" s="970"/>
      <c r="CC66" s="970"/>
      <c r="CD66" s="970"/>
      <c r="CE66" s="970"/>
      <c r="CF66" s="970"/>
      <c r="CG66" s="970"/>
      <c r="CH66" s="970"/>
      <c r="CI66" s="1014"/>
      <c r="CJ66" s="1014"/>
    </row>
    <row r="67" spans="1:88" ht="50.1" hidden="1" customHeight="1" x14ac:dyDescent="0.2">
      <c r="A67" s="970"/>
      <c r="B67" s="1013"/>
      <c r="C67" s="970"/>
      <c r="D67" s="970"/>
      <c r="E67" s="970"/>
      <c r="F67" s="970"/>
      <c r="G67" s="970"/>
      <c r="H67" s="970"/>
      <c r="I67" s="974"/>
      <c r="J67" s="975"/>
      <c r="K67" s="970"/>
      <c r="L67" s="970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0"/>
      <c r="AC67" s="970"/>
      <c r="AD67" s="970"/>
      <c r="AE67" s="970"/>
      <c r="AF67" s="970"/>
      <c r="AG67" s="970"/>
      <c r="AH67" s="970"/>
      <c r="AI67" s="970"/>
      <c r="AJ67" s="970"/>
      <c r="AK67" s="970"/>
      <c r="AL67" s="970"/>
      <c r="AM67" s="970"/>
      <c r="AN67" s="970"/>
      <c r="AO67" s="970"/>
      <c r="AP67" s="970"/>
      <c r="AQ67" s="970"/>
      <c r="AR67" s="970"/>
      <c r="AS67" s="970"/>
      <c r="AT67" s="970"/>
      <c r="AU67" s="970"/>
      <c r="AV67" s="970"/>
      <c r="AW67" s="970"/>
      <c r="AX67" s="970"/>
      <c r="AY67" s="970"/>
      <c r="AZ67" s="970"/>
      <c r="BA67" s="970"/>
      <c r="BB67" s="970"/>
      <c r="BC67" s="970"/>
      <c r="BD67" s="970"/>
      <c r="BE67" s="970"/>
      <c r="BF67" s="970"/>
      <c r="BG67" s="970"/>
      <c r="BH67" s="970"/>
      <c r="BI67" s="970"/>
      <c r="BJ67" s="970"/>
      <c r="BK67" s="970"/>
      <c r="BL67" s="970"/>
      <c r="BM67" s="970"/>
      <c r="BN67" s="970"/>
      <c r="BO67" s="970"/>
      <c r="BP67" s="970"/>
      <c r="BQ67" s="970"/>
      <c r="BR67" s="970"/>
      <c r="BS67" s="970"/>
      <c r="BT67" s="970"/>
      <c r="BU67" s="970"/>
      <c r="BV67" s="970"/>
      <c r="BW67" s="970"/>
      <c r="BX67" s="970"/>
      <c r="BY67" s="2109"/>
      <c r="BZ67" s="970"/>
      <c r="CA67" s="970"/>
      <c r="CB67" s="970"/>
      <c r="CC67" s="970"/>
      <c r="CD67" s="970"/>
      <c r="CE67" s="970"/>
      <c r="CF67" s="970"/>
      <c r="CG67" s="970"/>
      <c r="CH67" s="970"/>
      <c r="CI67" s="1015"/>
      <c r="CJ67" s="1015"/>
    </row>
    <row r="68" spans="1:88" ht="75" hidden="1" customHeight="1" x14ac:dyDescent="0.2">
      <c r="A68" s="970"/>
      <c r="B68" s="1016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019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020"/>
    </row>
    <row r="72" spans="1:88" ht="12.75" hidden="1" customHeight="1" x14ac:dyDescent="0.2">
      <c r="CG72" s="969"/>
      <c r="CH72" s="970"/>
      <c r="CI72" s="970"/>
      <c r="CJ72" s="971"/>
    </row>
    <row r="73" spans="1:88" ht="12.75" hidden="1" customHeight="1" x14ac:dyDescent="0.2">
      <c r="CG73" s="970"/>
      <c r="CH73" s="970"/>
      <c r="CI73" s="970"/>
      <c r="CJ73" s="971"/>
    </row>
    <row r="74" spans="1:88" ht="12.75" hidden="1" customHeight="1" x14ac:dyDescent="0.2">
      <c r="CG74" s="970"/>
      <c r="CH74" s="970"/>
      <c r="CI74" s="970"/>
      <c r="CJ74" s="971"/>
    </row>
    <row r="75" spans="1:88" ht="13.5" hidden="1" customHeight="1" x14ac:dyDescent="0.2">
      <c r="CG75" s="970"/>
      <c r="CH75" s="970"/>
      <c r="CI75" s="970"/>
      <c r="CJ75" s="971"/>
    </row>
    <row r="76" spans="1:88" s="977" customFormat="1" ht="132" hidden="1" customHeight="1" x14ac:dyDescent="0.2">
      <c r="A76" s="945"/>
      <c r="B76" s="1017"/>
      <c r="C76" s="945"/>
      <c r="D76" s="945"/>
      <c r="E76" s="945"/>
      <c r="F76" s="945"/>
      <c r="G76" s="945"/>
      <c r="H76" s="945"/>
      <c r="I76" s="1017"/>
      <c r="J76" s="1018"/>
      <c r="K76" s="945"/>
      <c r="L76" s="945"/>
      <c r="M76" s="945"/>
      <c r="N76" s="945"/>
      <c r="O76" s="945"/>
      <c r="P76" s="945"/>
      <c r="Q76" s="945"/>
      <c r="R76" s="945"/>
      <c r="S76" s="945"/>
      <c r="T76" s="945"/>
      <c r="U76" s="945"/>
      <c r="V76" s="945"/>
      <c r="W76" s="945"/>
      <c r="X76" s="945"/>
      <c r="Y76" s="945"/>
      <c r="Z76" s="945"/>
      <c r="AA76" s="945"/>
      <c r="AB76" s="945"/>
      <c r="AC76" s="945"/>
      <c r="AD76" s="945"/>
      <c r="AE76" s="945"/>
      <c r="AF76" s="945"/>
      <c r="AG76" s="945"/>
      <c r="AH76" s="945"/>
      <c r="AI76" s="945"/>
      <c r="AJ76" s="945"/>
      <c r="AK76" s="945"/>
      <c r="AL76" s="945"/>
      <c r="AM76" s="945"/>
      <c r="AN76" s="945"/>
      <c r="AO76" s="945"/>
      <c r="AP76" s="945"/>
      <c r="AQ76" s="945"/>
      <c r="AR76" s="945"/>
      <c r="AS76" s="945"/>
      <c r="AT76" s="945"/>
      <c r="AU76" s="945"/>
      <c r="AV76" s="945"/>
      <c r="AW76" s="945"/>
      <c r="AX76" s="945"/>
      <c r="AY76" s="945"/>
      <c r="AZ76" s="945"/>
      <c r="BA76" s="945"/>
      <c r="BB76" s="945"/>
      <c r="BC76" s="945"/>
      <c r="BD76" s="945"/>
      <c r="BE76" s="945"/>
      <c r="BF76" s="945"/>
      <c r="BG76" s="945"/>
      <c r="BH76" s="945"/>
      <c r="BI76" s="945"/>
      <c r="BJ76" s="945"/>
      <c r="BK76" s="945"/>
      <c r="BL76" s="945"/>
      <c r="BM76" s="945"/>
      <c r="BN76" s="945"/>
      <c r="BO76" s="945"/>
      <c r="BP76" s="945"/>
      <c r="BQ76" s="945"/>
      <c r="BR76" s="945"/>
      <c r="BS76" s="945"/>
      <c r="BT76" s="945"/>
      <c r="BU76" s="945"/>
      <c r="BV76" s="945"/>
      <c r="BW76" s="945"/>
      <c r="BX76" s="945"/>
      <c r="BY76" s="2084"/>
      <c r="BZ76" s="945"/>
      <c r="CA76" s="945"/>
      <c r="CB76" s="945"/>
      <c r="CC76" s="945"/>
      <c r="CD76" s="945"/>
      <c r="CE76" s="945"/>
      <c r="CF76" s="945"/>
      <c r="CG76" s="2338" t="s">
        <v>37</v>
      </c>
      <c r="CH76" s="2338" t="s">
        <v>39</v>
      </c>
      <c r="CI76" s="1021"/>
      <c r="CJ76" s="1022" t="s">
        <v>69</v>
      </c>
    </row>
    <row r="77" spans="1:88" s="977" customFormat="1" ht="68.25" hidden="1" customHeight="1" x14ac:dyDescent="0.2">
      <c r="A77" s="945"/>
      <c r="B77" s="1017"/>
      <c r="C77" s="945"/>
      <c r="D77" s="945"/>
      <c r="E77" s="945"/>
      <c r="F77" s="945"/>
      <c r="G77" s="945"/>
      <c r="H77" s="945"/>
      <c r="I77" s="1017"/>
      <c r="J77" s="1018"/>
      <c r="K77" s="945"/>
      <c r="L77" s="945"/>
      <c r="M77" s="945"/>
      <c r="N77" s="945"/>
      <c r="O77" s="945"/>
      <c r="P77" s="945"/>
      <c r="Q77" s="945"/>
      <c r="R77" s="945"/>
      <c r="S77" s="945"/>
      <c r="T77" s="945"/>
      <c r="U77" s="945"/>
      <c r="V77" s="945"/>
      <c r="W77" s="945"/>
      <c r="X77" s="945"/>
      <c r="Y77" s="945"/>
      <c r="Z77" s="945"/>
      <c r="AA77" s="945"/>
      <c r="AB77" s="945"/>
      <c r="AC77" s="945"/>
      <c r="AD77" s="945"/>
      <c r="AE77" s="945"/>
      <c r="AF77" s="945"/>
      <c r="AG77" s="945"/>
      <c r="AH77" s="945"/>
      <c r="AI77" s="945"/>
      <c r="AJ77" s="945"/>
      <c r="AK77" s="945"/>
      <c r="AL77" s="945"/>
      <c r="AM77" s="945"/>
      <c r="AN77" s="945"/>
      <c r="AO77" s="945"/>
      <c r="AP77" s="945"/>
      <c r="AQ77" s="945"/>
      <c r="AR77" s="945"/>
      <c r="AS77" s="945"/>
      <c r="AT77" s="945"/>
      <c r="AU77" s="945"/>
      <c r="AV77" s="945"/>
      <c r="AW77" s="945"/>
      <c r="AX77" s="945"/>
      <c r="AY77" s="945"/>
      <c r="AZ77" s="945"/>
      <c r="BA77" s="945"/>
      <c r="BB77" s="945"/>
      <c r="BC77" s="945"/>
      <c r="BD77" s="945"/>
      <c r="BE77" s="945"/>
      <c r="BF77" s="945"/>
      <c r="BG77" s="945"/>
      <c r="BH77" s="945"/>
      <c r="BI77" s="945"/>
      <c r="BJ77" s="945"/>
      <c r="BK77" s="945"/>
      <c r="BL77" s="945"/>
      <c r="BM77" s="945"/>
      <c r="BN77" s="945"/>
      <c r="BO77" s="945"/>
      <c r="BP77" s="945"/>
      <c r="BQ77" s="945"/>
      <c r="BR77" s="945"/>
      <c r="BS77" s="945"/>
      <c r="BT77" s="945"/>
      <c r="BU77" s="945"/>
      <c r="BV77" s="945"/>
      <c r="BW77" s="945"/>
      <c r="BX77" s="945"/>
      <c r="BY77" s="2084"/>
      <c r="BZ77" s="945"/>
      <c r="CA77" s="945"/>
      <c r="CB77" s="945"/>
      <c r="CC77" s="945"/>
      <c r="CD77" s="945"/>
      <c r="CE77" s="945"/>
      <c r="CF77" s="945"/>
      <c r="CG77" s="2339"/>
      <c r="CH77" s="2339"/>
      <c r="CI77" s="2341" t="s">
        <v>70</v>
      </c>
      <c r="CJ77" s="2343" t="s">
        <v>71</v>
      </c>
    </row>
    <row r="78" spans="1:88" s="977" customFormat="1" ht="13.5" hidden="1" customHeight="1" x14ac:dyDescent="0.2">
      <c r="A78" s="945"/>
      <c r="B78" s="1017"/>
      <c r="C78" s="945"/>
      <c r="D78" s="945"/>
      <c r="E78" s="945"/>
      <c r="F78" s="945"/>
      <c r="G78" s="945"/>
      <c r="H78" s="945"/>
      <c r="I78" s="1017"/>
      <c r="J78" s="1018"/>
      <c r="K78" s="945"/>
      <c r="L78" s="945"/>
      <c r="M78" s="945"/>
      <c r="N78" s="945"/>
      <c r="O78" s="945"/>
      <c r="P78" s="945"/>
      <c r="Q78" s="945"/>
      <c r="R78" s="945"/>
      <c r="S78" s="945"/>
      <c r="T78" s="945"/>
      <c r="U78" s="945"/>
      <c r="V78" s="945"/>
      <c r="W78" s="945"/>
      <c r="X78" s="945"/>
      <c r="Y78" s="945"/>
      <c r="Z78" s="945"/>
      <c r="AA78" s="945"/>
      <c r="AB78" s="945"/>
      <c r="AC78" s="945"/>
      <c r="AD78" s="945"/>
      <c r="AE78" s="945"/>
      <c r="AF78" s="945"/>
      <c r="AG78" s="945"/>
      <c r="AH78" s="945"/>
      <c r="AI78" s="945"/>
      <c r="AJ78" s="945"/>
      <c r="AK78" s="945"/>
      <c r="AL78" s="945"/>
      <c r="AM78" s="945"/>
      <c r="AN78" s="945"/>
      <c r="AO78" s="945"/>
      <c r="AP78" s="945"/>
      <c r="AQ78" s="945"/>
      <c r="AR78" s="945"/>
      <c r="AS78" s="945"/>
      <c r="AT78" s="945"/>
      <c r="AU78" s="945"/>
      <c r="AV78" s="945"/>
      <c r="AW78" s="945"/>
      <c r="AX78" s="945"/>
      <c r="AY78" s="945"/>
      <c r="AZ78" s="945"/>
      <c r="BA78" s="945"/>
      <c r="BB78" s="945"/>
      <c r="BC78" s="945"/>
      <c r="BD78" s="945"/>
      <c r="BE78" s="945"/>
      <c r="BF78" s="945"/>
      <c r="BG78" s="945"/>
      <c r="BH78" s="945"/>
      <c r="BI78" s="945"/>
      <c r="BJ78" s="945"/>
      <c r="BK78" s="945"/>
      <c r="BL78" s="945"/>
      <c r="BM78" s="945"/>
      <c r="BN78" s="945"/>
      <c r="BO78" s="945"/>
      <c r="BP78" s="945"/>
      <c r="BQ78" s="945"/>
      <c r="BR78" s="945"/>
      <c r="BS78" s="945"/>
      <c r="BT78" s="945"/>
      <c r="BU78" s="945"/>
      <c r="BV78" s="945"/>
      <c r="BW78" s="945"/>
      <c r="BX78" s="945"/>
      <c r="BY78" s="2084"/>
      <c r="BZ78" s="945"/>
      <c r="CA78" s="945"/>
      <c r="CB78" s="945"/>
      <c r="CC78" s="945"/>
      <c r="CD78" s="945"/>
      <c r="CE78" s="945"/>
      <c r="CF78" s="945"/>
      <c r="CG78" s="2339"/>
      <c r="CH78" s="2339"/>
      <c r="CI78" s="2341"/>
      <c r="CJ78" s="2343"/>
    </row>
    <row r="79" spans="1:88" s="977" customFormat="1" ht="13.5" hidden="1" customHeight="1" x14ac:dyDescent="0.2">
      <c r="A79" s="945"/>
      <c r="B79" s="1017"/>
      <c r="C79" s="945"/>
      <c r="D79" s="945"/>
      <c r="E79" s="945"/>
      <c r="F79" s="945"/>
      <c r="G79" s="945"/>
      <c r="H79" s="945"/>
      <c r="I79" s="1017"/>
      <c r="J79" s="1018"/>
      <c r="K79" s="945"/>
      <c r="L79" s="945"/>
      <c r="M79" s="945"/>
      <c r="N79" s="945"/>
      <c r="O79" s="945"/>
      <c r="P79" s="945"/>
      <c r="Q79" s="945"/>
      <c r="R79" s="945"/>
      <c r="S79" s="945"/>
      <c r="T79" s="945"/>
      <c r="U79" s="945"/>
      <c r="V79" s="945"/>
      <c r="W79" s="945"/>
      <c r="X79" s="945"/>
      <c r="Y79" s="945"/>
      <c r="Z79" s="945"/>
      <c r="AA79" s="945"/>
      <c r="AB79" s="945"/>
      <c r="AC79" s="945"/>
      <c r="AD79" s="945"/>
      <c r="AE79" s="945"/>
      <c r="AF79" s="945"/>
      <c r="AG79" s="945"/>
      <c r="AH79" s="945"/>
      <c r="AI79" s="945"/>
      <c r="AJ79" s="945"/>
      <c r="AK79" s="945"/>
      <c r="AL79" s="945"/>
      <c r="AM79" s="945"/>
      <c r="AN79" s="945"/>
      <c r="AO79" s="945"/>
      <c r="AP79" s="945"/>
      <c r="AQ79" s="945"/>
      <c r="AR79" s="945"/>
      <c r="AS79" s="945"/>
      <c r="AT79" s="945"/>
      <c r="AU79" s="945"/>
      <c r="AV79" s="945"/>
      <c r="AW79" s="945"/>
      <c r="AX79" s="945"/>
      <c r="AY79" s="945"/>
      <c r="AZ79" s="945"/>
      <c r="BA79" s="945"/>
      <c r="BB79" s="945"/>
      <c r="BC79" s="945"/>
      <c r="BD79" s="945"/>
      <c r="BE79" s="945"/>
      <c r="BF79" s="945"/>
      <c r="BG79" s="945"/>
      <c r="BH79" s="945"/>
      <c r="BI79" s="945"/>
      <c r="BJ79" s="945"/>
      <c r="BK79" s="945"/>
      <c r="BL79" s="945"/>
      <c r="BM79" s="945"/>
      <c r="BN79" s="945"/>
      <c r="BO79" s="945"/>
      <c r="BP79" s="945"/>
      <c r="BQ79" s="945"/>
      <c r="BR79" s="945"/>
      <c r="BS79" s="945"/>
      <c r="BT79" s="945"/>
      <c r="BU79" s="945"/>
      <c r="BV79" s="945"/>
      <c r="BW79" s="945"/>
      <c r="BX79" s="945"/>
      <c r="BY79" s="2084"/>
      <c r="BZ79" s="945"/>
      <c r="CA79" s="945"/>
      <c r="CB79" s="945"/>
      <c r="CC79" s="945"/>
      <c r="CD79" s="945"/>
      <c r="CE79" s="945"/>
      <c r="CF79" s="945"/>
      <c r="CG79" s="2339"/>
      <c r="CH79" s="2339"/>
      <c r="CI79" s="2341"/>
      <c r="CJ79" s="2343"/>
    </row>
    <row r="80" spans="1:88" s="977" customFormat="1" ht="12.75" hidden="1" customHeight="1" x14ac:dyDescent="0.2">
      <c r="A80" s="945"/>
      <c r="B80" s="1017"/>
      <c r="C80" s="945"/>
      <c r="D80" s="945"/>
      <c r="E80" s="945"/>
      <c r="F80" s="945"/>
      <c r="G80" s="945"/>
      <c r="H80" s="945"/>
      <c r="I80" s="1017"/>
      <c r="J80" s="1018"/>
      <c r="K80" s="945"/>
      <c r="L80" s="945"/>
      <c r="M80" s="945"/>
      <c r="N80" s="945"/>
      <c r="O80" s="945"/>
      <c r="P80" s="945"/>
      <c r="Q80" s="945"/>
      <c r="R80" s="945"/>
      <c r="S80" s="945"/>
      <c r="T80" s="945"/>
      <c r="U80" s="945"/>
      <c r="V80" s="945"/>
      <c r="W80" s="945"/>
      <c r="X80" s="945"/>
      <c r="Y80" s="945"/>
      <c r="Z80" s="945"/>
      <c r="AA80" s="945"/>
      <c r="AB80" s="945"/>
      <c r="AC80" s="945"/>
      <c r="AD80" s="945"/>
      <c r="AE80" s="945"/>
      <c r="AF80" s="945"/>
      <c r="AG80" s="945"/>
      <c r="AH80" s="945"/>
      <c r="AI80" s="945"/>
      <c r="AJ80" s="945"/>
      <c r="AK80" s="945"/>
      <c r="AL80" s="945"/>
      <c r="AM80" s="945"/>
      <c r="AN80" s="945"/>
      <c r="AO80" s="945"/>
      <c r="AP80" s="945"/>
      <c r="AQ80" s="945"/>
      <c r="AR80" s="945"/>
      <c r="AS80" s="945"/>
      <c r="AT80" s="945"/>
      <c r="AU80" s="945"/>
      <c r="AV80" s="945"/>
      <c r="AW80" s="945"/>
      <c r="AX80" s="945"/>
      <c r="AY80" s="945"/>
      <c r="AZ80" s="945"/>
      <c r="BA80" s="945"/>
      <c r="BB80" s="945"/>
      <c r="BC80" s="945"/>
      <c r="BD80" s="945"/>
      <c r="BE80" s="945"/>
      <c r="BF80" s="945"/>
      <c r="BG80" s="945"/>
      <c r="BH80" s="945"/>
      <c r="BI80" s="945"/>
      <c r="BJ80" s="945"/>
      <c r="BK80" s="945"/>
      <c r="BL80" s="945"/>
      <c r="BM80" s="945"/>
      <c r="BN80" s="945"/>
      <c r="BO80" s="945"/>
      <c r="BP80" s="945"/>
      <c r="BQ80" s="945"/>
      <c r="BR80" s="945"/>
      <c r="BS80" s="945"/>
      <c r="BT80" s="945"/>
      <c r="BU80" s="945"/>
      <c r="BV80" s="945"/>
      <c r="BW80" s="945"/>
      <c r="BX80" s="945"/>
      <c r="BY80" s="2084"/>
      <c r="BZ80" s="945"/>
      <c r="CA80" s="945"/>
      <c r="CB80" s="945"/>
      <c r="CC80" s="945"/>
      <c r="CD80" s="945"/>
      <c r="CE80" s="945"/>
      <c r="CF80" s="945"/>
      <c r="CG80" s="2339"/>
      <c r="CH80" s="2339"/>
      <c r="CI80" s="2341"/>
      <c r="CJ80" s="2343"/>
    </row>
    <row r="81" spans="1:88" s="977" customFormat="1" ht="12.75" hidden="1" customHeight="1" x14ac:dyDescent="0.2">
      <c r="A81" s="945"/>
      <c r="B81" s="1017"/>
      <c r="C81" s="945"/>
      <c r="D81" s="945"/>
      <c r="E81" s="945"/>
      <c r="F81" s="945"/>
      <c r="G81" s="945"/>
      <c r="H81" s="945"/>
      <c r="I81" s="1017"/>
      <c r="J81" s="1018"/>
      <c r="K81" s="945"/>
      <c r="L81" s="945"/>
      <c r="M81" s="945"/>
      <c r="N81" s="945"/>
      <c r="O81" s="945"/>
      <c r="P81" s="945"/>
      <c r="Q81" s="945"/>
      <c r="R81" s="945"/>
      <c r="S81" s="945"/>
      <c r="T81" s="945"/>
      <c r="U81" s="945"/>
      <c r="V81" s="945"/>
      <c r="W81" s="945"/>
      <c r="X81" s="945"/>
      <c r="Y81" s="945"/>
      <c r="Z81" s="945"/>
      <c r="AA81" s="945"/>
      <c r="AB81" s="945"/>
      <c r="AC81" s="945"/>
      <c r="AD81" s="945"/>
      <c r="AE81" s="945"/>
      <c r="AF81" s="945"/>
      <c r="AG81" s="945"/>
      <c r="AH81" s="945"/>
      <c r="AI81" s="945"/>
      <c r="AJ81" s="945"/>
      <c r="AK81" s="945"/>
      <c r="AL81" s="945"/>
      <c r="AM81" s="945"/>
      <c r="AN81" s="945"/>
      <c r="AO81" s="945"/>
      <c r="AP81" s="945"/>
      <c r="AQ81" s="945"/>
      <c r="AR81" s="945"/>
      <c r="AS81" s="945"/>
      <c r="AT81" s="945"/>
      <c r="AU81" s="945"/>
      <c r="AV81" s="945"/>
      <c r="AW81" s="945"/>
      <c r="AX81" s="945"/>
      <c r="AY81" s="945"/>
      <c r="AZ81" s="945"/>
      <c r="BA81" s="945"/>
      <c r="BB81" s="945"/>
      <c r="BC81" s="945"/>
      <c r="BD81" s="945"/>
      <c r="BE81" s="945"/>
      <c r="BF81" s="945"/>
      <c r="BG81" s="945"/>
      <c r="BH81" s="945"/>
      <c r="BI81" s="945"/>
      <c r="BJ81" s="945"/>
      <c r="BK81" s="945"/>
      <c r="BL81" s="945"/>
      <c r="BM81" s="945"/>
      <c r="BN81" s="945"/>
      <c r="BO81" s="945"/>
      <c r="BP81" s="945"/>
      <c r="BQ81" s="945"/>
      <c r="BR81" s="945"/>
      <c r="BS81" s="945"/>
      <c r="BT81" s="945"/>
      <c r="BU81" s="945"/>
      <c r="BV81" s="945"/>
      <c r="BW81" s="945"/>
      <c r="BX81" s="945"/>
      <c r="BY81" s="2084"/>
      <c r="BZ81" s="945"/>
      <c r="CA81" s="945"/>
      <c r="CB81" s="945"/>
      <c r="CC81" s="945"/>
      <c r="CD81" s="945"/>
      <c r="CE81" s="945"/>
      <c r="CF81" s="945"/>
      <c r="CG81" s="2339"/>
      <c r="CH81" s="2339"/>
      <c r="CI81" s="2341"/>
      <c r="CJ81" s="2343"/>
    </row>
    <row r="82" spans="1:88" s="977" customFormat="1" ht="99.95" hidden="1" customHeight="1" x14ac:dyDescent="0.25">
      <c r="A82" s="945"/>
      <c r="B82" s="1017"/>
      <c r="C82" s="945"/>
      <c r="D82" s="945"/>
      <c r="E82" s="945"/>
      <c r="F82" s="945"/>
      <c r="G82" s="945"/>
      <c r="H82" s="945"/>
      <c r="I82" s="1017"/>
      <c r="J82" s="1018"/>
      <c r="K82" s="945"/>
      <c r="L82" s="945"/>
      <c r="M82" s="945"/>
      <c r="N82" s="945"/>
      <c r="O82" s="945"/>
      <c r="P82" s="945"/>
      <c r="Q82" s="945"/>
      <c r="R82" s="945"/>
      <c r="S82" s="945"/>
      <c r="T82" s="945"/>
      <c r="U82" s="945"/>
      <c r="V82" s="945"/>
      <c r="W82" s="945"/>
      <c r="X82" s="945"/>
      <c r="Y82" s="945"/>
      <c r="Z82" s="945"/>
      <c r="AA82" s="945"/>
      <c r="AB82" s="945"/>
      <c r="AC82" s="945"/>
      <c r="AD82" s="945"/>
      <c r="AE82" s="945"/>
      <c r="AF82" s="945"/>
      <c r="AG82" s="945"/>
      <c r="AH82" s="945"/>
      <c r="AI82" s="945"/>
      <c r="AJ82" s="945"/>
      <c r="AK82" s="945"/>
      <c r="AL82" s="945"/>
      <c r="AM82" s="945"/>
      <c r="AN82" s="945"/>
      <c r="AO82" s="945"/>
      <c r="AP82" s="945"/>
      <c r="AQ82" s="945"/>
      <c r="AR82" s="945"/>
      <c r="AS82" s="945"/>
      <c r="AT82" s="945"/>
      <c r="AU82" s="945"/>
      <c r="AV82" s="945"/>
      <c r="AW82" s="945"/>
      <c r="AX82" s="945"/>
      <c r="AY82" s="945"/>
      <c r="AZ82" s="945"/>
      <c r="BA82" s="945"/>
      <c r="BB82" s="945"/>
      <c r="BC82" s="945"/>
      <c r="BD82" s="945"/>
      <c r="BE82" s="945"/>
      <c r="BF82" s="945"/>
      <c r="BG82" s="945"/>
      <c r="BH82" s="945"/>
      <c r="BI82" s="945"/>
      <c r="BJ82" s="945"/>
      <c r="BK82" s="945"/>
      <c r="BL82" s="945"/>
      <c r="BM82" s="945"/>
      <c r="BN82" s="945"/>
      <c r="BO82" s="945"/>
      <c r="BP82" s="945"/>
      <c r="BQ82" s="945"/>
      <c r="BR82" s="945"/>
      <c r="BS82" s="945"/>
      <c r="BT82" s="945"/>
      <c r="BU82" s="945"/>
      <c r="BV82" s="945"/>
      <c r="BW82" s="945"/>
      <c r="BX82" s="945"/>
      <c r="BY82" s="2084"/>
      <c r="BZ82" s="945"/>
      <c r="CA82" s="945"/>
      <c r="CB82" s="945"/>
      <c r="CC82" s="945"/>
      <c r="CD82" s="945"/>
      <c r="CE82" s="945"/>
      <c r="CF82" s="945"/>
      <c r="CG82" s="2339"/>
      <c r="CH82" s="2339"/>
      <c r="CI82" s="2342"/>
      <c r="CJ82" s="2344"/>
    </row>
    <row r="83" spans="1:88" s="984" customFormat="1" ht="20.100000000000001" hidden="1" customHeight="1" x14ac:dyDescent="0.25">
      <c r="A83" s="945"/>
      <c r="B83" s="1017"/>
      <c r="C83" s="945"/>
      <c r="D83" s="945"/>
      <c r="E83" s="945"/>
      <c r="F83" s="945"/>
      <c r="G83" s="945"/>
      <c r="H83" s="945"/>
      <c r="I83" s="1017"/>
      <c r="J83" s="1018"/>
      <c r="K83" s="945"/>
      <c r="L83" s="945"/>
      <c r="M83" s="945"/>
      <c r="N83" s="945"/>
      <c r="O83" s="945"/>
      <c r="P83" s="945"/>
      <c r="Q83" s="945"/>
      <c r="R83" s="945"/>
      <c r="S83" s="945"/>
      <c r="T83" s="945"/>
      <c r="U83" s="945"/>
      <c r="V83" s="945"/>
      <c r="W83" s="945"/>
      <c r="X83" s="945"/>
      <c r="Y83" s="945"/>
      <c r="Z83" s="945"/>
      <c r="AA83" s="945"/>
      <c r="AB83" s="945"/>
      <c r="AC83" s="945"/>
      <c r="AD83" s="945"/>
      <c r="AE83" s="945"/>
      <c r="AF83" s="945"/>
      <c r="AG83" s="945"/>
      <c r="AH83" s="945"/>
      <c r="AI83" s="945"/>
      <c r="AJ83" s="945"/>
      <c r="AK83" s="945"/>
      <c r="AL83" s="945"/>
      <c r="AM83" s="945"/>
      <c r="AN83" s="945"/>
      <c r="AO83" s="945"/>
      <c r="AP83" s="945"/>
      <c r="AQ83" s="945"/>
      <c r="AR83" s="945"/>
      <c r="AS83" s="945"/>
      <c r="AT83" s="945"/>
      <c r="AU83" s="945"/>
      <c r="AV83" s="945"/>
      <c r="AW83" s="945"/>
      <c r="AX83" s="945"/>
      <c r="AY83" s="945"/>
      <c r="AZ83" s="945"/>
      <c r="BA83" s="945"/>
      <c r="BB83" s="945"/>
      <c r="BC83" s="945"/>
      <c r="BD83" s="945"/>
      <c r="BE83" s="945"/>
      <c r="BF83" s="945"/>
      <c r="BG83" s="945"/>
      <c r="BH83" s="945"/>
      <c r="BI83" s="945"/>
      <c r="BJ83" s="945"/>
      <c r="BK83" s="945"/>
      <c r="BL83" s="945"/>
      <c r="BM83" s="945"/>
      <c r="BN83" s="945"/>
      <c r="BO83" s="945"/>
      <c r="BP83" s="945"/>
      <c r="BQ83" s="945"/>
      <c r="BR83" s="945"/>
      <c r="BS83" s="945"/>
      <c r="BT83" s="945"/>
      <c r="BU83" s="945"/>
      <c r="BV83" s="945"/>
      <c r="BW83" s="945"/>
      <c r="BX83" s="945"/>
      <c r="BY83" s="2084"/>
      <c r="BZ83" s="945"/>
      <c r="CA83" s="945"/>
      <c r="CB83" s="945"/>
      <c r="CC83" s="945"/>
      <c r="CD83" s="945"/>
      <c r="CE83" s="945"/>
      <c r="CF83" s="945"/>
      <c r="CG83" s="2340"/>
      <c r="CH83" s="2340"/>
      <c r="CI83" s="2345" t="s">
        <v>67</v>
      </c>
      <c r="CJ83" s="2346"/>
    </row>
    <row r="84" spans="1:88" ht="12.75" hidden="1" customHeight="1" x14ac:dyDescent="0.2">
      <c r="CG84" s="992"/>
      <c r="CH84" s="992"/>
      <c r="CI84" s="2331"/>
      <c r="CJ84" s="2332"/>
    </row>
    <row r="85" spans="1:88" ht="12.75" hidden="1" customHeight="1" x14ac:dyDescent="0.2">
      <c r="CG85" s="998"/>
      <c r="CH85" s="998"/>
      <c r="CI85" s="2315"/>
      <c r="CJ85" s="2316"/>
    </row>
    <row r="86" spans="1:88" ht="12.75" hidden="1" customHeight="1" x14ac:dyDescent="0.2">
      <c r="CG86" s="998"/>
      <c r="CH86" s="998"/>
      <c r="CI86" s="2315"/>
      <c r="CJ86" s="2316"/>
    </row>
    <row r="87" spans="1:88" ht="12.75" hidden="1" customHeight="1" x14ac:dyDescent="0.2">
      <c r="CG87" s="998"/>
      <c r="CH87" s="998"/>
      <c r="CI87" s="2315"/>
      <c r="CJ87" s="2316"/>
    </row>
    <row r="88" spans="1:88" ht="13.5" hidden="1" customHeight="1" x14ac:dyDescent="0.25">
      <c r="CG88" s="1006"/>
      <c r="CH88" s="1006"/>
      <c r="CI88" s="2317"/>
      <c r="CJ88" s="2318"/>
    </row>
    <row r="89" spans="1:88" ht="12.75" hidden="1" customHeight="1" x14ac:dyDescent="0.2">
      <c r="CG89" s="992"/>
      <c r="CH89" s="992"/>
      <c r="CI89" s="2331"/>
      <c r="CJ89" s="2332"/>
    </row>
    <row r="90" spans="1:88" ht="12.75" hidden="1" customHeight="1" x14ac:dyDescent="0.2">
      <c r="CG90" s="998"/>
      <c r="CH90" s="998"/>
      <c r="CI90" s="2315"/>
      <c r="CJ90" s="2316"/>
    </row>
    <row r="91" spans="1:88" ht="12.75" hidden="1" customHeight="1" x14ac:dyDescent="0.2">
      <c r="CG91" s="998"/>
      <c r="CH91" s="998"/>
      <c r="CI91" s="2315"/>
      <c r="CJ91" s="2316"/>
    </row>
    <row r="92" spans="1:88" ht="12.75" hidden="1" customHeight="1" x14ac:dyDescent="0.2">
      <c r="CG92" s="998"/>
      <c r="CH92" s="998"/>
      <c r="CI92" s="2315"/>
      <c r="CJ92" s="2316"/>
    </row>
    <row r="93" spans="1:88" ht="13.5" hidden="1" customHeight="1" x14ac:dyDescent="0.25">
      <c r="CG93" s="1006"/>
      <c r="CH93" s="1006"/>
      <c r="CI93" s="2317"/>
      <c r="CJ93" s="2318"/>
    </row>
    <row r="94" spans="1:88" ht="12.75" hidden="1" customHeight="1" x14ac:dyDescent="0.2">
      <c r="CG94" s="992"/>
      <c r="CH94" s="992"/>
      <c r="CI94" s="2331"/>
      <c r="CJ94" s="2332"/>
    </row>
    <row r="95" spans="1:88" ht="12.75" hidden="1" customHeight="1" x14ac:dyDescent="0.2">
      <c r="CG95" s="998"/>
      <c r="CH95" s="998"/>
      <c r="CI95" s="2315"/>
      <c r="CJ95" s="2316"/>
    </row>
    <row r="96" spans="1:88" ht="12.75" hidden="1" customHeight="1" x14ac:dyDescent="0.2">
      <c r="CG96" s="998"/>
      <c r="CH96" s="998"/>
      <c r="CI96" s="2315"/>
      <c r="CJ96" s="2316"/>
    </row>
    <row r="97" spans="85:88" ht="12.75" hidden="1" customHeight="1" x14ac:dyDescent="0.2">
      <c r="CG97" s="998"/>
      <c r="CH97" s="998"/>
      <c r="CI97" s="2315"/>
      <c r="CJ97" s="2316"/>
    </row>
    <row r="98" spans="85:88" ht="13.5" hidden="1" customHeight="1" x14ac:dyDescent="0.25">
      <c r="CG98" s="1006"/>
      <c r="CH98" s="1006"/>
      <c r="CI98" s="2317"/>
      <c r="CJ98" s="2318"/>
    </row>
    <row r="99" spans="85:88" ht="12.75" hidden="1" customHeight="1" x14ac:dyDescent="0.2">
      <c r="CG99" s="992"/>
      <c r="CH99" s="992"/>
      <c r="CI99" s="2331"/>
      <c r="CJ99" s="2332"/>
    </row>
    <row r="100" spans="85:88" ht="12.75" hidden="1" customHeight="1" x14ac:dyDescent="0.2">
      <c r="CG100" s="998"/>
      <c r="CH100" s="998"/>
      <c r="CI100" s="2315"/>
      <c r="CJ100" s="2316"/>
    </row>
    <row r="101" spans="85:88" ht="12.75" hidden="1" customHeight="1" x14ac:dyDescent="0.2">
      <c r="CG101" s="998"/>
      <c r="CH101" s="998"/>
      <c r="CI101" s="2315"/>
      <c r="CJ101" s="2316"/>
    </row>
    <row r="102" spans="85:88" ht="12.75" hidden="1" customHeight="1" x14ac:dyDescent="0.2">
      <c r="CG102" s="998"/>
      <c r="CH102" s="998"/>
      <c r="CI102" s="2315"/>
      <c r="CJ102" s="2316"/>
    </row>
    <row r="103" spans="85:88" ht="13.5" hidden="1" customHeight="1" x14ac:dyDescent="0.25">
      <c r="CG103" s="1006"/>
      <c r="CH103" s="1006"/>
      <c r="CI103" s="2317"/>
      <c r="CJ103" s="2318"/>
    </row>
    <row r="104" spans="85:88" ht="12.75" hidden="1" customHeight="1" x14ac:dyDescent="0.2">
      <c r="CG104" s="992"/>
      <c r="CH104" s="992"/>
      <c r="CI104" s="2331"/>
      <c r="CJ104" s="2332"/>
    </row>
    <row r="105" spans="85:88" ht="12.75" hidden="1" customHeight="1" x14ac:dyDescent="0.2">
      <c r="CG105" s="998"/>
      <c r="CH105" s="998"/>
      <c r="CI105" s="2315"/>
      <c r="CJ105" s="2316"/>
    </row>
    <row r="106" spans="85:88" ht="12.75" hidden="1" customHeight="1" x14ac:dyDescent="0.2">
      <c r="CG106" s="998"/>
      <c r="CH106" s="998"/>
      <c r="CI106" s="2315"/>
      <c r="CJ106" s="2316"/>
    </row>
    <row r="107" spans="85:88" ht="12.75" hidden="1" customHeight="1" x14ac:dyDescent="0.2">
      <c r="CG107" s="998"/>
      <c r="CH107" s="998"/>
      <c r="CI107" s="2315"/>
      <c r="CJ107" s="2316"/>
    </row>
    <row r="108" spans="85:88" ht="13.5" hidden="1" customHeight="1" x14ac:dyDescent="0.25">
      <c r="CG108" s="1006"/>
      <c r="CH108" s="1006"/>
      <c r="CI108" s="2317"/>
      <c r="CJ108" s="2318"/>
    </row>
    <row r="109" spans="85:88" ht="12.75" hidden="1" customHeight="1" x14ac:dyDescent="0.2">
      <c r="CG109" s="992"/>
      <c r="CH109" s="992"/>
      <c r="CI109" s="2331"/>
      <c r="CJ109" s="2332"/>
    </row>
    <row r="110" spans="85:88" ht="12.75" hidden="1" customHeight="1" x14ac:dyDescent="0.2">
      <c r="CG110" s="998"/>
      <c r="CH110" s="998"/>
      <c r="CI110" s="2315"/>
      <c r="CJ110" s="2316"/>
    </row>
    <row r="111" spans="85:88" ht="12.75" hidden="1" customHeight="1" x14ac:dyDescent="0.2">
      <c r="CG111" s="998"/>
      <c r="CH111" s="998"/>
      <c r="CI111" s="2315"/>
      <c r="CJ111" s="2316"/>
    </row>
    <row r="112" spans="85:88" ht="12.75" hidden="1" customHeight="1" x14ac:dyDescent="0.2">
      <c r="CG112" s="998"/>
      <c r="CH112" s="998"/>
      <c r="CI112" s="2315"/>
      <c r="CJ112" s="2316"/>
    </row>
    <row r="113" spans="85:88" ht="13.5" hidden="1" customHeight="1" x14ac:dyDescent="0.25">
      <c r="CG113" s="1006"/>
      <c r="CH113" s="1006"/>
      <c r="CI113" s="2317"/>
      <c r="CJ113" s="2318"/>
    </row>
    <row r="114" spans="85:88" ht="12.75" hidden="1" customHeight="1" x14ac:dyDescent="0.2">
      <c r="CG114" s="992"/>
      <c r="CH114" s="992"/>
      <c r="CI114" s="2331"/>
      <c r="CJ114" s="2332"/>
    </row>
    <row r="115" spans="85:88" ht="12.75" hidden="1" customHeight="1" x14ac:dyDescent="0.2">
      <c r="CG115" s="998"/>
      <c r="CH115" s="998"/>
      <c r="CI115" s="2315"/>
      <c r="CJ115" s="2316"/>
    </row>
    <row r="116" spans="85:88" ht="12.75" hidden="1" customHeight="1" x14ac:dyDescent="0.2">
      <c r="CG116" s="998"/>
      <c r="CH116" s="998"/>
      <c r="CI116" s="2315"/>
      <c r="CJ116" s="2316"/>
    </row>
    <row r="117" spans="85:88" ht="12.75" hidden="1" customHeight="1" x14ac:dyDescent="0.2">
      <c r="CG117" s="998"/>
      <c r="CH117" s="998"/>
      <c r="CI117" s="2315"/>
      <c r="CJ117" s="2316"/>
    </row>
    <row r="118" spans="85:88" ht="13.5" hidden="1" customHeight="1" x14ac:dyDescent="0.25">
      <c r="CG118" s="1006"/>
      <c r="CH118" s="1006"/>
      <c r="CI118" s="2317"/>
      <c r="CJ118" s="2318"/>
    </row>
    <row r="119" spans="85:88" ht="12.75" hidden="1" customHeight="1" x14ac:dyDescent="0.2">
      <c r="CG119" s="992"/>
      <c r="CH119" s="992"/>
      <c r="CI119" s="2331"/>
      <c r="CJ119" s="2332"/>
    </row>
    <row r="120" spans="85:88" ht="12.75" hidden="1" customHeight="1" x14ac:dyDescent="0.2">
      <c r="CG120" s="998"/>
      <c r="CH120" s="998"/>
      <c r="CI120" s="2315"/>
      <c r="CJ120" s="2316"/>
    </row>
    <row r="121" spans="85:88" ht="12.75" hidden="1" customHeight="1" x14ac:dyDescent="0.2">
      <c r="CG121" s="998"/>
      <c r="CH121" s="998"/>
      <c r="CI121" s="2315"/>
      <c r="CJ121" s="2316"/>
    </row>
    <row r="122" spans="85:88" ht="12.75" hidden="1" customHeight="1" x14ac:dyDescent="0.2">
      <c r="CG122" s="998"/>
      <c r="CH122" s="998"/>
      <c r="CI122" s="2315"/>
      <c r="CJ122" s="2316"/>
    </row>
    <row r="123" spans="85:88" ht="13.5" hidden="1" customHeight="1" x14ac:dyDescent="0.25">
      <c r="CG123" s="1006"/>
      <c r="CH123" s="1006"/>
      <c r="CI123" s="2317"/>
      <c r="CJ123" s="2318"/>
    </row>
    <row r="124" spans="85:88" ht="12.75" hidden="1" customHeight="1" x14ac:dyDescent="0.2">
      <c r="CG124" s="992"/>
      <c r="CH124" s="992"/>
      <c r="CI124" s="2331"/>
      <c r="CJ124" s="2332"/>
    </row>
    <row r="125" spans="85:88" ht="12.75" hidden="1" customHeight="1" x14ac:dyDescent="0.2">
      <c r="CG125" s="998"/>
      <c r="CH125" s="998"/>
      <c r="CI125" s="2315"/>
      <c r="CJ125" s="2316"/>
    </row>
    <row r="126" spans="85:88" ht="12.75" hidden="1" customHeight="1" x14ac:dyDescent="0.2">
      <c r="CG126" s="998"/>
      <c r="CH126" s="998"/>
      <c r="CI126" s="2315"/>
      <c r="CJ126" s="2316"/>
    </row>
    <row r="127" spans="85:88" ht="12.75" hidden="1" customHeight="1" x14ac:dyDescent="0.2">
      <c r="CG127" s="998"/>
      <c r="CH127" s="998"/>
      <c r="CI127" s="2315"/>
      <c r="CJ127" s="2316"/>
    </row>
    <row r="128" spans="85:88" ht="13.5" hidden="1" customHeight="1" x14ac:dyDescent="0.25">
      <c r="CG128" s="1006"/>
      <c r="CH128" s="1006"/>
      <c r="CI128" s="2317"/>
      <c r="CJ128" s="2318"/>
    </row>
    <row r="129" spans="85:88" ht="12.75" hidden="1" customHeight="1" x14ac:dyDescent="0.2">
      <c r="CG129" s="992"/>
      <c r="CH129" s="992"/>
      <c r="CI129" s="2331"/>
      <c r="CJ129" s="2332"/>
    </row>
    <row r="130" spans="85:88" ht="12.75" hidden="1" customHeight="1" x14ac:dyDescent="0.2">
      <c r="CG130" s="998"/>
      <c r="CH130" s="998"/>
      <c r="CI130" s="2315"/>
      <c r="CJ130" s="2316"/>
    </row>
    <row r="131" spans="85:88" ht="12.75" hidden="1" customHeight="1" x14ac:dyDescent="0.2">
      <c r="CG131" s="998"/>
      <c r="CH131" s="998"/>
      <c r="CI131" s="2315"/>
      <c r="CJ131" s="2316"/>
    </row>
    <row r="132" spans="85:88" ht="12.75" hidden="1" customHeight="1" x14ac:dyDescent="0.2">
      <c r="CG132" s="998"/>
      <c r="CH132" s="998"/>
      <c r="CI132" s="2315"/>
      <c r="CJ132" s="2316"/>
    </row>
    <row r="133" spans="85:88" ht="13.5" hidden="1" customHeight="1" x14ac:dyDescent="0.25">
      <c r="CG133" s="1006"/>
      <c r="CH133" s="1006"/>
      <c r="CI133" s="2317"/>
      <c r="CJ133" s="2318"/>
    </row>
    <row r="134" spans="85:88" ht="13.5" hidden="1" customHeight="1" x14ac:dyDescent="0.25">
      <c r="CG134" s="1011"/>
      <c r="CH134" s="1011"/>
      <c r="CI134" s="2319"/>
      <c r="CJ134" s="2320"/>
    </row>
    <row r="135" spans="85:88" ht="18.75" hidden="1" customHeight="1" x14ac:dyDescent="0.2">
      <c r="CI135" s="1014" t="e">
        <f>#REF!</f>
        <v>#REF!</v>
      </c>
      <c r="CJ135" s="1023">
        <f ca="1">NOW()</f>
        <v>42040.500178240742</v>
      </c>
    </row>
  </sheetData>
  <mergeCells count="249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I51:CJ51"/>
    <mergeCell ref="CI52:CJ52"/>
    <mergeCell ref="CI53:CJ53"/>
    <mergeCell ref="CI54:CJ54"/>
    <mergeCell ref="CI14:CJ14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BK7:BK14"/>
    <mergeCell ref="CI89:CJ89"/>
    <mergeCell ref="CG71:CI71"/>
    <mergeCell ref="CG76:CG83"/>
    <mergeCell ref="CH76:CH83"/>
    <mergeCell ref="CI77:CI82"/>
    <mergeCell ref="CJ77:CJ82"/>
    <mergeCell ref="CI83:CJ83"/>
    <mergeCell ref="CD65:CF65"/>
    <mergeCell ref="CI65:CJ65"/>
    <mergeCell ref="CG70:CI70"/>
    <mergeCell ref="CI55:CJ55"/>
    <mergeCell ref="CI56:CJ56"/>
    <mergeCell ref="CI57:CJ57"/>
    <mergeCell ref="CI58:CJ58"/>
    <mergeCell ref="CI108:CJ108"/>
    <mergeCell ref="CI109:CJ109"/>
    <mergeCell ref="CI110:CJ110"/>
    <mergeCell ref="CI111:CJ111"/>
    <mergeCell ref="CI112:CJ112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120:CJ120"/>
    <mergeCell ref="CI121:CJ121"/>
    <mergeCell ref="CI122:CJ122"/>
    <mergeCell ref="CI123:CJ123"/>
    <mergeCell ref="CI124:CJ124"/>
    <mergeCell ref="CI125:CJ125"/>
    <mergeCell ref="CI59:CJ59"/>
    <mergeCell ref="CI60:CJ60"/>
    <mergeCell ref="CI61:CJ61"/>
    <mergeCell ref="CI114:CJ114"/>
    <mergeCell ref="CI115:CJ115"/>
    <mergeCell ref="CI116:CJ116"/>
    <mergeCell ref="CI117:CJ117"/>
    <mergeCell ref="CI118:CJ118"/>
    <mergeCell ref="CI119:CJ119"/>
    <mergeCell ref="CI113:CJ113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126:CJ126"/>
    <mergeCell ref="CI127:CJ127"/>
    <mergeCell ref="CI128:CJ128"/>
    <mergeCell ref="CI129:CJ129"/>
    <mergeCell ref="CI130:CJ130"/>
    <mergeCell ref="CI131:CJ131"/>
    <mergeCell ref="CI34:CJ34"/>
    <mergeCell ref="CI35:CJ35"/>
    <mergeCell ref="CI36:CJ36"/>
    <mergeCell ref="CI37:CJ37"/>
    <mergeCell ref="CI38:CJ38"/>
    <mergeCell ref="CI39:CJ39"/>
    <mergeCell ref="CI40:CJ40"/>
    <mergeCell ref="CI41:CJ41"/>
    <mergeCell ref="CI42:CJ42"/>
    <mergeCell ref="CI43:CJ43"/>
    <mergeCell ref="CI44:CJ44"/>
    <mergeCell ref="CI45:CJ45"/>
    <mergeCell ref="CI46:CJ46"/>
    <mergeCell ref="CI47:CJ47"/>
    <mergeCell ref="CI48:CJ48"/>
    <mergeCell ref="CI62:CJ62"/>
    <mergeCell ref="CI63:CJ63"/>
    <mergeCell ref="CI64:CJ64"/>
    <mergeCell ref="CI132:CJ132"/>
    <mergeCell ref="CI133:CJ133"/>
    <mergeCell ref="CI134:CJ134"/>
    <mergeCell ref="CI49:CJ49"/>
    <mergeCell ref="CI50:CJ50"/>
    <mergeCell ref="CI15:CJ15"/>
    <mergeCell ref="CI16:CJ16"/>
    <mergeCell ref="CI17:CJ17"/>
    <mergeCell ref="CI18:CJ18"/>
    <mergeCell ref="CI19:CJ19"/>
    <mergeCell ref="CI20:CJ20"/>
    <mergeCell ref="CI21:CJ21"/>
    <mergeCell ref="CI22:CJ22"/>
    <mergeCell ref="CI23:CJ23"/>
    <mergeCell ref="CI24:CJ24"/>
    <mergeCell ref="CI25:CJ25"/>
    <mergeCell ref="CI26:CJ26"/>
    <mergeCell ref="CI27:CJ27"/>
    <mergeCell ref="CI28:CJ28"/>
    <mergeCell ref="CI29:CJ29"/>
    <mergeCell ref="CI30:CJ30"/>
    <mergeCell ref="CI31:CJ31"/>
    <mergeCell ref="CI32:CJ32"/>
    <mergeCell ref="CI33:CJ33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3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945" customWidth="1"/>
    <col min="2" max="2" width="14.42578125" style="1017" customWidth="1"/>
    <col min="3" max="3" width="3.7109375" style="945" customWidth="1"/>
    <col min="4" max="5" width="5" style="945" customWidth="1"/>
    <col min="6" max="6" width="6.7109375" style="945" customWidth="1"/>
    <col min="7" max="7" width="8" style="945" bestFit="1" customWidth="1"/>
    <col min="8" max="8" width="6.7109375" style="945" customWidth="1"/>
    <col min="9" max="9" width="4.85546875" style="1017" customWidth="1"/>
    <col min="10" max="10" width="3.5703125" style="1018" bestFit="1" customWidth="1"/>
    <col min="11" max="11" width="3.5703125" style="945" bestFit="1" customWidth="1"/>
    <col min="12" max="49" width="3.7109375" style="945" customWidth="1"/>
    <col min="50" max="50" width="7" style="945" customWidth="1"/>
    <col min="51" max="53" width="5.7109375" style="945" customWidth="1"/>
    <col min="54" max="54" width="5.7109375" style="945" bestFit="1" customWidth="1"/>
    <col min="55" max="58" width="3.7109375" style="945" customWidth="1"/>
    <col min="59" max="59" width="4.28515625" style="945" customWidth="1"/>
    <col min="60" max="60" width="4.5703125" style="945" customWidth="1"/>
    <col min="61" max="76" width="3.28515625" style="945" customWidth="1"/>
    <col min="77" max="77" width="3.28515625" style="2084" customWidth="1"/>
    <col min="78" max="80" width="3.28515625" style="945" customWidth="1"/>
    <col min="81" max="81" width="10.42578125" style="945" customWidth="1"/>
    <col min="82" max="84" width="3.28515625" style="945" customWidth="1"/>
    <col min="85" max="86" width="9.140625" style="945" customWidth="1"/>
    <col min="87" max="87" width="16.42578125" style="945" customWidth="1"/>
    <col min="88" max="88" width="19.7109375" style="945" customWidth="1"/>
    <col min="89" max="89" width="9.7109375" style="945" customWidth="1"/>
    <col min="90" max="259" width="0" style="945" hidden="1"/>
    <col min="260" max="260" width="3.42578125" style="945" customWidth="1"/>
    <col min="261" max="261" width="14.42578125" style="945" customWidth="1"/>
    <col min="262" max="262" width="3.7109375" style="945" customWidth="1"/>
    <col min="263" max="264" width="4.28515625" style="945" customWidth="1"/>
    <col min="265" max="267" width="6.7109375" style="945" customWidth="1"/>
    <col min="268" max="268" width="4.85546875" style="945" customWidth="1"/>
    <col min="269" max="309" width="3.7109375" style="945" customWidth="1"/>
    <col min="310" max="310" width="7" style="945" customWidth="1"/>
    <col min="311" max="313" width="5.7109375" style="945" customWidth="1"/>
    <col min="314" max="314" width="8.7109375" style="945" customWidth="1"/>
    <col min="315" max="318" width="3.7109375" style="945" customWidth="1"/>
    <col min="319" max="319" width="4.28515625" style="945" customWidth="1"/>
    <col min="320" max="320" width="4.5703125" style="945" customWidth="1"/>
    <col min="321" max="340" width="3.28515625" style="945" customWidth="1"/>
    <col min="341" max="342" width="9.140625" style="945" customWidth="1"/>
    <col min="343" max="343" width="16.42578125" style="945" customWidth="1"/>
    <col min="344" max="344" width="19.7109375" style="945" customWidth="1"/>
    <col min="345" max="345" width="9.7109375" style="945" customWidth="1"/>
    <col min="346" max="515" width="0" style="945" hidden="1"/>
    <col min="516" max="516" width="3.42578125" style="945" customWidth="1"/>
    <col min="517" max="517" width="14.42578125" style="945" customWidth="1"/>
    <col min="518" max="518" width="3.7109375" style="945" customWidth="1"/>
    <col min="519" max="520" width="4.28515625" style="945" customWidth="1"/>
    <col min="521" max="523" width="6.7109375" style="945" customWidth="1"/>
    <col min="524" max="524" width="4.85546875" style="945" customWidth="1"/>
    <col min="525" max="565" width="3.7109375" style="945" customWidth="1"/>
    <col min="566" max="566" width="7" style="945" customWidth="1"/>
    <col min="567" max="569" width="5.7109375" style="945" customWidth="1"/>
    <col min="570" max="570" width="8.7109375" style="945" customWidth="1"/>
    <col min="571" max="574" width="3.7109375" style="945" customWidth="1"/>
    <col min="575" max="575" width="4.28515625" style="945" customWidth="1"/>
    <col min="576" max="576" width="4.5703125" style="945" customWidth="1"/>
    <col min="577" max="596" width="3.28515625" style="945" customWidth="1"/>
    <col min="597" max="598" width="9.140625" style="945" customWidth="1"/>
    <col min="599" max="599" width="16.42578125" style="945" customWidth="1"/>
    <col min="600" max="600" width="19.7109375" style="945" customWidth="1"/>
    <col min="601" max="601" width="9.7109375" style="945" customWidth="1"/>
    <col min="602" max="771" width="0" style="945" hidden="1"/>
    <col min="772" max="772" width="3.42578125" style="945" customWidth="1"/>
    <col min="773" max="773" width="14.42578125" style="945" customWidth="1"/>
    <col min="774" max="774" width="3.7109375" style="945" customWidth="1"/>
    <col min="775" max="776" width="4.28515625" style="945" customWidth="1"/>
    <col min="777" max="779" width="6.7109375" style="945" customWidth="1"/>
    <col min="780" max="780" width="4.85546875" style="945" customWidth="1"/>
    <col min="781" max="821" width="3.7109375" style="945" customWidth="1"/>
    <col min="822" max="822" width="7" style="945" customWidth="1"/>
    <col min="823" max="825" width="5.7109375" style="945" customWidth="1"/>
    <col min="826" max="826" width="8.7109375" style="945" customWidth="1"/>
    <col min="827" max="830" width="3.7109375" style="945" customWidth="1"/>
    <col min="831" max="831" width="4.28515625" style="945" customWidth="1"/>
    <col min="832" max="832" width="4.5703125" style="945" customWidth="1"/>
    <col min="833" max="852" width="3.28515625" style="945" customWidth="1"/>
    <col min="853" max="854" width="9.140625" style="945" customWidth="1"/>
    <col min="855" max="855" width="16.42578125" style="945" customWidth="1"/>
    <col min="856" max="856" width="19.7109375" style="945" customWidth="1"/>
    <col min="857" max="857" width="9.7109375" style="945" customWidth="1"/>
    <col min="858" max="1027" width="0" style="945" hidden="1"/>
    <col min="1028" max="1028" width="3.42578125" style="945" customWidth="1"/>
    <col min="1029" max="1029" width="14.42578125" style="945" customWidth="1"/>
    <col min="1030" max="1030" width="3.7109375" style="945" customWidth="1"/>
    <col min="1031" max="1032" width="4.28515625" style="945" customWidth="1"/>
    <col min="1033" max="1035" width="6.7109375" style="945" customWidth="1"/>
    <col min="1036" max="1036" width="4.85546875" style="945" customWidth="1"/>
    <col min="1037" max="1077" width="3.7109375" style="945" customWidth="1"/>
    <col min="1078" max="1078" width="7" style="945" customWidth="1"/>
    <col min="1079" max="1081" width="5.7109375" style="945" customWidth="1"/>
    <col min="1082" max="1082" width="8.7109375" style="945" customWidth="1"/>
    <col min="1083" max="1086" width="3.7109375" style="945" customWidth="1"/>
    <col min="1087" max="1087" width="4.28515625" style="945" customWidth="1"/>
    <col min="1088" max="1088" width="4.5703125" style="945" customWidth="1"/>
    <col min="1089" max="1108" width="3.28515625" style="945" customWidth="1"/>
    <col min="1109" max="1110" width="9.140625" style="945" customWidth="1"/>
    <col min="1111" max="1111" width="16.42578125" style="945" customWidth="1"/>
    <col min="1112" max="1112" width="19.7109375" style="945" customWidth="1"/>
    <col min="1113" max="1113" width="9.7109375" style="945" customWidth="1"/>
    <col min="1114" max="1283" width="0" style="945" hidden="1"/>
    <col min="1284" max="1284" width="3.42578125" style="945" customWidth="1"/>
    <col min="1285" max="1285" width="14.42578125" style="945" customWidth="1"/>
    <col min="1286" max="1286" width="3.7109375" style="945" customWidth="1"/>
    <col min="1287" max="1288" width="4.28515625" style="945" customWidth="1"/>
    <col min="1289" max="1291" width="6.7109375" style="945" customWidth="1"/>
    <col min="1292" max="1292" width="4.85546875" style="945" customWidth="1"/>
    <col min="1293" max="1333" width="3.7109375" style="945" customWidth="1"/>
    <col min="1334" max="1334" width="7" style="945" customWidth="1"/>
    <col min="1335" max="1337" width="5.7109375" style="945" customWidth="1"/>
    <col min="1338" max="1338" width="8.7109375" style="945" customWidth="1"/>
    <col min="1339" max="1342" width="3.7109375" style="945" customWidth="1"/>
    <col min="1343" max="1343" width="4.28515625" style="945" customWidth="1"/>
    <col min="1344" max="1344" width="4.5703125" style="945" customWidth="1"/>
    <col min="1345" max="1364" width="3.28515625" style="945" customWidth="1"/>
    <col min="1365" max="1366" width="9.140625" style="945" customWidth="1"/>
    <col min="1367" max="1367" width="16.42578125" style="945" customWidth="1"/>
    <col min="1368" max="1368" width="19.7109375" style="945" customWidth="1"/>
    <col min="1369" max="1369" width="9.7109375" style="945" customWidth="1"/>
    <col min="1370" max="1539" width="0" style="945" hidden="1"/>
    <col min="1540" max="1540" width="3.42578125" style="945" customWidth="1"/>
    <col min="1541" max="1541" width="14.42578125" style="945" customWidth="1"/>
    <col min="1542" max="1542" width="3.7109375" style="945" customWidth="1"/>
    <col min="1543" max="1544" width="4.28515625" style="945" customWidth="1"/>
    <col min="1545" max="1547" width="6.7109375" style="945" customWidth="1"/>
    <col min="1548" max="1548" width="4.85546875" style="945" customWidth="1"/>
    <col min="1549" max="1589" width="3.7109375" style="945" customWidth="1"/>
    <col min="1590" max="1590" width="7" style="945" customWidth="1"/>
    <col min="1591" max="1593" width="5.7109375" style="945" customWidth="1"/>
    <col min="1594" max="1594" width="8.7109375" style="945" customWidth="1"/>
    <col min="1595" max="1598" width="3.7109375" style="945" customWidth="1"/>
    <col min="1599" max="1599" width="4.28515625" style="945" customWidth="1"/>
    <col min="1600" max="1600" width="4.5703125" style="945" customWidth="1"/>
    <col min="1601" max="1620" width="3.28515625" style="945" customWidth="1"/>
    <col min="1621" max="1622" width="9.140625" style="945" customWidth="1"/>
    <col min="1623" max="1623" width="16.42578125" style="945" customWidth="1"/>
    <col min="1624" max="1624" width="19.7109375" style="945" customWidth="1"/>
    <col min="1625" max="1625" width="9.7109375" style="945" customWidth="1"/>
    <col min="1626" max="1795" width="0" style="945" hidden="1"/>
    <col min="1796" max="1796" width="3.42578125" style="945" customWidth="1"/>
    <col min="1797" max="1797" width="14.42578125" style="945" customWidth="1"/>
    <col min="1798" max="1798" width="3.7109375" style="945" customWidth="1"/>
    <col min="1799" max="1800" width="4.28515625" style="945" customWidth="1"/>
    <col min="1801" max="1803" width="6.7109375" style="945" customWidth="1"/>
    <col min="1804" max="1804" width="4.85546875" style="945" customWidth="1"/>
    <col min="1805" max="1845" width="3.7109375" style="945" customWidth="1"/>
    <col min="1846" max="1846" width="7" style="945" customWidth="1"/>
    <col min="1847" max="1849" width="5.7109375" style="945" customWidth="1"/>
    <col min="1850" max="1850" width="8.7109375" style="945" customWidth="1"/>
    <col min="1851" max="1854" width="3.7109375" style="945" customWidth="1"/>
    <col min="1855" max="1855" width="4.28515625" style="945" customWidth="1"/>
    <col min="1856" max="1856" width="4.5703125" style="945" customWidth="1"/>
    <col min="1857" max="1876" width="3.28515625" style="945" customWidth="1"/>
    <col min="1877" max="1878" width="9.140625" style="945" customWidth="1"/>
    <col min="1879" max="1879" width="16.42578125" style="945" customWidth="1"/>
    <col min="1880" max="1880" width="19.7109375" style="945" customWidth="1"/>
    <col min="1881" max="1881" width="9.7109375" style="945" customWidth="1"/>
    <col min="1882" max="2051" width="0" style="945" hidden="1"/>
    <col min="2052" max="2052" width="3.42578125" style="945" customWidth="1"/>
    <col min="2053" max="2053" width="14.42578125" style="945" customWidth="1"/>
    <col min="2054" max="2054" width="3.7109375" style="945" customWidth="1"/>
    <col min="2055" max="2056" width="4.28515625" style="945" customWidth="1"/>
    <col min="2057" max="2059" width="6.7109375" style="945" customWidth="1"/>
    <col min="2060" max="2060" width="4.85546875" style="945" customWidth="1"/>
    <col min="2061" max="2101" width="3.7109375" style="945" customWidth="1"/>
    <col min="2102" max="2102" width="7" style="945" customWidth="1"/>
    <col min="2103" max="2105" width="5.7109375" style="945" customWidth="1"/>
    <col min="2106" max="2106" width="8.7109375" style="945" customWidth="1"/>
    <col min="2107" max="2110" width="3.7109375" style="945" customWidth="1"/>
    <col min="2111" max="2111" width="4.28515625" style="945" customWidth="1"/>
    <col min="2112" max="2112" width="4.5703125" style="945" customWidth="1"/>
    <col min="2113" max="2132" width="3.28515625" style="945" customWidth="1"/>
    <col min="2133" max="2134" width="9.140625" style="945" customWidth="1"/>
    <col min="2135" max="2135" width="16.42578125" style="945" customWidth="1"/>
    <col min="2136" max="2136" width="19.7109375" style="945" customWidth="1"/>
    <col min="2137" max="2137" width="9.7109375" style="945" customWidth="1"/>
    <col min="2138" max="2307" width="0" style="945" hidden="1"/>
    <col min="2308" max="2308" width="3.42578125" style="945" customWidth="1"/>
    <col min="2309" max="2309" width="14.42578125" style="945" customWidth="1"/>
    <col min="2310" max="2310" width="3.7109375" style="945" customWidth="1"/>
    <col min="2311" max="2312" width="4.28515625" style="945" customWidth="1"/>
    <col min="2313" max="2315" width="6.7109375" style="945" customWidth="1"/>
    <col min="2316" max="2316" width="4.85546875" style="945" customWidth="1"/>
    <col min="2317" max="2357" width="3.7109375" style="945" customWidth="1"/>
    <col min="2358" max="2358" width="7" style="945" customWidth="1"/>
    <col min="2359" max="2361" width="5.7109375" style="945" customWidth="1"/>
    <col min="2362" max="2362" width="8.7109375" style="945" customWidth="1"/>
    <col min="2363" max="2366" width="3.7109375" style="945" customWidth="1"/>
    <col min="2367" max="2367" width="4.28515625" style="945" customWidth="1"/>
    <col min="2368" max="2368" width="4.5703125" style="945" customWidth="1"/>
    <col min="2369" max="2388" width="3.28515625" style="945" customWidth="1"/>
    <col min="2389" max="2390" width="9.140625" style="945" customWidth="1"/>
    <col min="2391" max="2391" width="16.42578125" style="945" customWidth="1"/>
    <col min="2392" max="2392" width="19.7109375" style="945" customWidth="1"/>
    <col min="2393" max="2393" width="9.7109375" style="945" customWidth="1"/>
    <col min="2394" max="2563" width="0" style="945" hidden="1"/>
    <col min="2564" max="2564" width="3.42578125" style="945" customWidth="1"/>
    <col min="2565" max="2565" width="14.42578125" style="945" customWidth="1"/>
    <col min="2566" max="2566" width="3.7109375" style="945" customWidth="1"/>
    <col min="2567" max="2568" width="4.28515625" style="945" customWidth="1"/>
    <col min="2569" max="2571" width="6.7109375" style="945" customWidth="1"/>
    <col min="2572" max="2572" width="4.85546875" style="945" customWidth="1"/>
    <col min="2573" max="2613" width="3.7109375" style="945" customWidth="1"/>
    <col min="2614" max="2614" width="7" style="945" customWidth="1"/>
    <col min="2615" max="2617" width="5.7109375" style="945" customWidth="1"/>
    <col min="2618" max="2618" width="8.7109375" style="945" customWidth="1"/>
    <col min="2619" max="2622" width="3.7109375" style="945" customWidth="1"/>
    <col min="2623" max="2623" width="4.28515625" style="945" customWidth="1"/>
    <col min="2624" max="2624" width="4.5703125" style="945" customWidth="1"/>
    <col min="2625" max="2644" width="3.28515625" style="945" customWidth="1"/>
    <col min="2645" max="2646" width="9.140625" style="945" customWidth="1"/>
    <col min="2647" max="2647" width="16.42578125" style="945" customWidth="1"/>
    <col min="2648" max="2648" width="19.7109375" style="945" customWidth="1"/>
    <col min="2649" max="2649" width="9.7109375" style="945" customWidth="1"/>
    <col min="2650" max="2819" width="0" style="945" hidden="1"/>
    <col min="2820" max="2820" width="3.42578125" style="945" customWidth="1"/>
    <col min="2821" max="2821" width="14.42578125" style="945" customWidth="1"/>
    <col min="2822" max="2822" width="3.7109375" style="945" customWidth="1"/>
    <col min="2823" max="2824" width="4.28515625" style="945" customWidth="1"/>
    <col min="2825" max="2827" width="6.7109375" style="945" customWidth="1"/>
    <col min="2828" max="2828" width="4.85546875" style="945" customWidth="1"/>
    <col min="2829" max="2869" width="3.7109375" style="945" customWidth="1"/>
    <col min="2870" max="2870" width="7" style="945" customWidth="1"/>
    <col min="2871" max="2873" width="5.7109375" style="945" customWidth="1"/>
    <col min="2874" max="2874" width="8.7109375" style="945" customWidth="1"/>
    <col min="2875" max="2878" width="3.7109375" style="945" customWidth="1"/>
    <col min="2879" max="2879" width="4.28515625" style="945" customWidth="1"/>
    <col min="2880" max="2880" width="4.5703125" style="945" customWidth="1"/>
    <col min="2881" max="2900" width="3.28515625" style="945" customWidth="1"/>
    <col min="2901" max="2902" width="9.140625" style="945" customWidth="1"/>
    <col min="2903" max="2903" width="16.42578125" style="945" customWidth="1"/>
    <col min="2904" max="2904" width="19.7109375" style="945" customWidth="1"/>
    <col min="2905" max="2905" width="9.7109375" style="945" customWidth="1"/>
    <col min="2906" max="3075" width="0" style="945" hidden="1"/>
    <col min="3076" max="3076" width="3.42578125" style="945" customWidth="1"/>
    <col min="3077" max="3077" width="14.42578125" style="945" customWidth="1"/>
    <col min="3078" max="3078" width="3.7109375" style="945" customWidth="1"/>
    <col min="3079" max="3080" width="4.28515625" style="945" customWidth="1"/>
    <col min="3081" max="3083" width="6.7109375" style="945" customWidth="1"/>
    <col min="3084" max="3084" width="4.85546875" style="945" customWidth="1"/>
    <col min="3085" max="3125" width="3.7109375" style="945" customWidth="1"/>
    <col min="3126" max="3126" width="7" style="945" customWidth="1"/>
    <col min="3127" max="3129" width="5.7109375" style="945" customWidth="1"/>
    <col min="3130" max="3130" width="8.7109375" style="945" customWidth="1"/>
    <col min="3131" max="3134" width="3.7109375" style="945" customWidth="1"/>
    <col min="3135" max="3135" width="4.28515625" style="945" customWidth="1"/>
    <col min="3136" max="3136" width="4.5703125" style="945" customWidth="1"/>
    <col min="3137" max="3156" width="3.28515625" style="945" customWidth="1"/>
    <col min="3157" max="3158" width="9.140625" style="945" customWidth="1"/>
    <col min="3159" max="3159" width="16.42578125" style="945" customWidth="1"/>
    <col min="3160" max="3160" width="19.7109375" style="945" customWidth="1"/>
    <col min="3161" max="3161" width="9.7109375" style="945" customWidth="1"/>
    <col min="3162" max="3331" width="0" style="945" hidden="1"/>
    <col min="3332" max="3332" width="3.42578125" style="945" customWidth="1"/>
    <col min="3333" max="3333" width="14.42578125" style="945" customWidth="1"/>
    <col min="3334" max="3334" width="3.7109375" style="945" customWidth="1"/>
    <col min="3335" max="3336" width="4.28515625" style="945" customWidth="1"/>
    <col min="3337" max="3339" width="6.7109375" style="945" customWidth="1"/>
    <col min="3340" max="3340" width="4.85546875" style="945" customWidth="1"/>
    <col min="3341" max="3381" width="3.7109375" style="945" customWidth="1"/>
    <col min="3382" max="3382" width="7" style="945" customWidth="1"/>
    <col min="3383" max="3385" width="5.7109375" style="945" customWidth="1"/>
    <col min="3386" max="3386" width="8.7109375" style="945" customWidth="1"/>
    <col min="3387" max="3390" width="3.7109375" style="945" customWidth="1"/>
    <col min="3391" max="3391" width="4.28515625" style="945" customWidth="1"/>
    <col min="3392" max="3392" width="4.5703125" style="945" customWidth="1"/>
    <col min="3393" max="3412" width="3.28515625" style="945" customWidth="1"/>
    <col min="3413" max="3414" width="9.140625" style="945" customWidth="1"/>
    <col min="3415" max="3415" width="16.42578125" style="945" customWidth="1"/>
    <col min="3416" max="3416" width="19.7109375" style="945" customWidth="1"/>
    <col min="3417" max="3417" width="9.7109375" style="945" customWidth="1"/>
    <col min="3418" max="3587" width="0" style="945" hidden="1"/>
    <col min="3588" max="3588" width="3.42578125" style="945" customWidth="1"/>
    <col min="3589" max="3589" width="14.42578125" style="945" customWidth="1"/>
    <col min="3590" max="3590" width="3.7109375" style="945" customWidth="1"/>
    <col min="3591" max="3592" width="4.28515625" style="945" customWidth="1"/>
    <col min="3593" max="3595" width="6.7109375" style="945" customWidth="1"/>
    <col min="3596" max="3596" width="4.85546875" style="945" customWidth="1"/>
    <col min="3597" max="3637" width="3.7109375" style="945" customWidth="1"/>
    <col min="3638" max="3638" width="7" style="945" customWidth="1"/>
    <col min="3639" max="3641" width="5.7109375" style="945" customWidth="1"/>
    <col min="3642" max="3642" width="8.7109375" style="945" customWidth="1"/>
    <col min="3643" max="3646" width="3.7109375" style="945" customWidth="1"/>
    <col min="3647" max="3647" width="4.28515625" style="945" customWidth="1"/>
    <col min="3648" max="3648" width="4.5703125" style="945" customWidth="1"/>
    <col min="3649" max="3668" width="3.28515625" style="945" customWidth="1"/>
    <col min="3669" max="3670" width="9.140625" style="945" customWidth="1"/>
    <col min="3671" max="3671" width="16.42578125" style="945" customWidth="1"/>
    <col min="3672" max="3672" width="19.7109375" style="945" customWidth="1"/>
    <col min="3673" max="3673" width="9.7109375" style="945" customWidth="1"/>
    <col min="3674" max="3843" width="0" style="945" hidden="1"/>
    <col min="3844" max="3844" width="3.42578125" style="945" customWidth="1"/>
    <col min="3845" max="3845" width="14.42578125" style="945" customWidth="1"/>
    <col min="3846" max="3846" width="3.7109375" style="945" customWidth="1"/>
    <col min="3847" max="3848" width="4.28515625" style="945" customWidth="1"/>
    <col min="3849" max="3851" width="6.7109375" style="945" customWidth="1"/>
    <col min="3852" max="3852" width="4.85546875" style="945" customWidth="1"/>
    <col min="3853" max="3893" width="3.7109375" style="945" customWidth="1"/>
    <col min="3894" max="3894" width="7" style="945" customWidth="1"/>
    <col min="3895" max="3897" width="5.7109375" style="945" customWidth="1"/>
    <col min="3898" max="3898" width="8.7109375" style="945" customWidth="1"/>
    <col min="3899" max="3902" width="3.7109375" style="945" customWidth="1"/>
    <col min="3903" max="3903" width="4.28515625" style="945" customWidth="1"/>
    <col min="3904" max="3904" width="4.5703125" style="945" customWidth="1"/>
    <col min="3905" max="3924" width="3.28515625" style="945" customWidth="1"/>
    <col min="3925" max="3926" width="9.140625" style="945" customWidth="1"/>
    <col min="3927" max="3927" width="16.42578125" style="945" customWidth="1"/>
    <col min="3928" max="3928" width="19.7109375" style="945" customWidth="1"/>
    <col min="3929" max="3929" width="9.7109375" style="945" customWidth="1"/>
    <col min="3930" max="4099" width="0" style="945" hidden="1"/>
    <col min="4100" max="4100" width="3.42578125" style="945" customWidth="1"/>
    <col min="4101" max="4101" width="14.42578125" style="945" customWidth="1"/>
    <col min="4102" max="4102" width="3.7109375" style="945" customWidth="1"/>
    <col min="4103" max="4104" width="4.28515625" style="945" customWidth="1"/>
    <col min="4105" max="4107" width="6.7109375" style="945" customWidth="1"/>
    <col min="4108" max="4108" width="4.85546875" style="945" customWidth="1"/>
    <col min="4109" max="4149" width="3.7109375" style="945" customWidth="1"/>
    <col min="4150" max="4150" width="7" style="945" customWidth="1"/>
    <col min="4151" max="4153" width="5.7109375" style="945" customWidth="1"/>
    <col min="4154" max="4154" width="8.7109375" style="945" customWidth="1"/>
    <col min="4155" max="4158" width="3.7109375" style="945" customWidth="1"/>
    <col min="4159" max="4159" width="4.28515625" style="945" customWidth="1"/>
    <col min="4160" max="4160" width="4.5703125" style="945" customWidth="1"/>
    <col min="4161" max="4180" width="3.28515625" style="945" customWidth="1"/>
    <col min="4181" max="4182" width="9.140625" style="945" customWidth="1"/>
    <col min="4183" max="4183" width="16.42578125" style="945" customWidth="1"/>
    <col min="4184" max="4184" width="19.7109375" style="945" customWidth="1"/>
    <col min="4185" max="4185" width="9.7109375" style="945" customWidth="1"/>
    <col min="4186" max="4355" width="0" style="945" hidden="1"/>
    <col min="4356" max="4356" width="3.42578125" style="945" customWidth="1"/>
    <col min="4357" max="4357" width="14.42578125" style="945" customWidth="1"/>
    <col min="4358" max="4358" width="3.7109375" style="945" customWidth="1"/>
    <col min="4359" max="4360" width="4.28515625" style="945" customWidth="1"/>
    <col min="4361" max="4363" width="6.7109375" style="945" customWidth="1"/>
    <col min="4364" max="4364" width="4.85546875" style="945" customWidth="1"/>
    <col min="4365" max="4405" width="3.7109375" style="945" customWidth="1"/>
    <col min="4406" max="4406" width="7" style="945" customWidth="1"/>
    <col min="4407" max="4409" width="5.7109375" style="945" customWidth="1"/>
    <col min="4410" max="4410" width="8.7109375" style="945" customWidth="1"/>
    <col min="4411" max="4414" width="3.7109375" style="945" customWidth="1"/>
    <col min="4415" max="4415" width="4.28515625" style="945" customWidth="1"/>
    <col min="4416" max="4416" width="4.5703125" style="945" customWidth="1"/>
    <col min="4417" max="4436" width="3.28515625" style="945" customWidth="1"/>
    <col min="4437" max="4438" width="9.140625" style="945" customWidth="1"/>
    <col min="4439" max="4439" width="16.42578125" style="945" customWidth="1"/>
    <col min="4440" max="4440" width="19.7109375" style="945" customWidth="1"/>
    <col min="4441" max="4441" width="9.7109375" style="945" customWidth="1"/>
    <col min="4442" max="4611" width="0" style="945" hidden="1"/>
    <col min="4612" max="4612" width="3.42578125" style="945" customWidth="1"/>
    <col min="4613" max="4613" width="14.42578125" style="945" customWidth="1"/>
    <col min="4614" max="4614" width="3.7109375" style="945" customWidth="1"/>
    <col min="4615" max="4616" width="4.28515625" style="945" customWidth="1"/>
    <col min="4617" max="4619" width="6.7109375" style="945" customWidth="1"/>
    <col min="4620" max="4620" width="4.85546875" style="945" customWidth="1"/>
    <col min="4621" max="4661" width="3.7109375" style="945" customWidth="1"/>
    <col min="4662" max="4662" width="7" style="945" customWidth="1"/>
    <col min="4663" max="4665" width="5.7109375" style="945" customWidth="1"/>
    <col min="4666" max="4666" width="8.7109375" style="945" customWidth="1"/>
    <col min="4667" max="4670" width="3.7109375" style="945" customWidth="1"/>
    <col min="4671" max="4671" width="4.28515625" style="945" customWidth="1"/>
    <col min="4672" max="4672" width="4.5703125" style="945" customWidth="1"/>
    <col min="4673" max="4692" width="3.28515625" style="945" customWidth="1"/>
    <col min="4693" max="4694" width="9.140625" style="945" customWidth="1"/>
    <col min="4695" max="4695" width="16.42578125" style="945" customWidth="1"/>
    <col min="4696" max="4696" width="19.7109375" style="945" customWidth="1"/>
    <col min="4697" max="4697" width="9.7109375" style="945" customWidth="1"/>
    <col min="4698" max="4867" width="0" style="945" hidden="1"/>
    <col min="4868" max="4868" width="3.42578125" style="945" customWidth="1"/>
    <col min="4869" max="4869" width="14.42578125" style="945" customWidth="1"/>
    <col min="4870" max="4870" width="3.7109375" style="945" customWidth="1"/>
    <col min="4871" max="4872" width="4.28515625" style="945" customWidth="1"/>
    <col min="4873" max="4875" width="6.7109375" style="945" customWidth="1"/>
    <col min="4876" max="4876" width="4.85546875" style="945" customWidth="1"/>
    <col min="4877" max="4917" width="3.7109375" style="945" customWidth="1"/>
    <col min="4918" max="4918" width="7" style="945" customWidth="1"/>
    <col min="4919" max="4921" width="5.7109375" style="945" customWidth="1"/>
    <col min="4922" max="4922" width="8.7109375" style="945" customWidth="1"/>
    <col min="4923" max="4926" width="3.7109375" style="945" customWidth="1"/>
    <col min="4927" max="4927" width="4.28515625" style="945" customWidth="1"/>
    <col min="4928" max="4928" width="4.5703125" style="945" customWidth="1"/>
    <col min="4929" max="4948" width="3.28515625" style="945" customWidth="1"/>
    <col min="4949" max="4950" width="9.140625" style="945" customWidth="1"/>
    <col min="4951" max="4951" width="16.42578125" style="945" customWidth="1"/>
    <col min="4952" max="4952" width="19.7109375" style="945" customWidth="1"/>
    <col min="4953" max="4953" width="9.7109375" style="945" customWidth="1"/>
    <col min="4954" max="5123" width="0" style="945" hidden="1"/>
    <col min="5124" max="5124" width="3.42578125" style="945" customWidth="1"/>
    <col min="5125" max="5125" width="14.42578125" style="945" customWidth="1"/>
    <col min="5126" max="5126" width="3.7109375" style="945" customWidth="1"/>
    <col min="5127" max="5128" width="4.28515625" style="945" customWidth="1"/>
    <col min="5129" max="5131" width="6.7109375" style="945" customWidth="1"/>
    <col min="5132" max="5132" width="4.85546875" style="945" customWidth="1"/>
    <col min="5133" max="5173" width="3.7109375" style="945" customWidth="1"/>
    <col min="5174" max="5174" width="7" style="945" customWidth="1"/>
    <col min="5175" max="5177" width="5.7109375" style="945" customWidth="1"/>
    <col min="5178" max="5178" width="8.7109375" style="945" customWidth="1"/>
    <col min="5179" max="5182" width="3.7109375" style="945" customWidth="1"/>
    <col min="5183" max="5183" width="4.28515625" style="945" customWidth="1"/>
    <col min="5184" max="5184" width="4.5703125" style="945" customWidth="1"/>
    <col min="5185" max="5204" width="3.28515625" style="945" customWidth="1"/>
    <col min="5205" max="5206" width="9.140625" style="945" customWidth="1"/>
    <col min="5207" max="5207" width="16.42578125" style="945" customWidth="1"/>
    <col min="5208" max="5208" width="19.7109375" style="945" customWidth="1"/>
    <col min="5209" max="5209" width="9.7109375" style="945" customWidth="1"/>
    <col min="5210" max="5379" width="0" style="945" hidden="1"/>
    <col min="5380" max="5380" width="3.42578125" style="945" customWidth="1"/>
    <col min="5381" max="5381" width="14.42578125" style="945" customWidth="1"/>
    <col min="5382" max="5382" width="3.7109375" style="945" customWidth="1"/>
    <col min="5383" max="5384" width="4.28515625" style="945" customWidth="1"/>
    <col min="5385" max="5387" width="6.7109375" style="945" customWidth="1"/>
    <col min="5388" max="5388" width="4.85546875" style="945" customWidth="1"/>
    <col min="5389" max="5429" width="3.7109375" style="945" customWidth="1"/>
    <col min="5430" max="5430" width="7" style="945" customWidth="1"/>
    <col min="5431" max="5433" width="5.7109375" style="945" customWidth="1"/>
    <col min="5434" max="5434" width="8.7109375" style="945" customWidth="1"/>
    <col min="5435" max="5438" width="3.7109375" style="945" customWidth="1"/>
    <col min="5439" max="5439" width="4.28515625" style="945" customWidth="1"/>
    <col min="5440" max="5440" width="4.5703125" style="945" customWidth="1"/>
    <col min="5441" max="5460" width="3.28515625" style="945" customWidth="1"/>
    <col min="5461" max="5462" width="9.140625" style="945" customWidth="1"/>
    <col min="5463" max="5463" width="16.42578125" style="945" customWidth="1"/>
    <col min="5464" max="5464" width="19.7109375" style="945" customWidth="1"/>
    <col min="5465" max="5465" width="9.7109375" style="945" customWidth="1"/>
    <col min="5466" max="5635" width="0" style="945" hidden="1"/>
    <col min="5636" max="5636" width="3.42578125" style="945" customWidth="1"/>
    <col min="5637" max="5637" width="14.42578125" style="945" customWidth="1"/>
    <col min="5638" max="5638" width="3.7109375" style="945" customWidth="1"/>
    <col min="5639" max="5640" width="4.28515625" style="945" customWidth="1"/>
    <col min="5641" max="5643" width="6.7109375" style="945" customWidth="1"/>
    <col min="5644" max="5644" width="4.85546875" style="945" customWidth="1"/>
    <col min="5645" max="5685" width="3.7109375" style="945" customWidth="1"/>
    <col min="5686" max="5686" width="7" style="945" customWidth="1"/>
    <col min="5687" max="5689" width="5.7109375" style="945" customWidth="1"/>
    <col min="5690" max="5690" width="8.7109375" style="945" customWidth="1"/>
    <col min="5691" max="5694" width="3.7109375" style="945" customWidth="1"/>
    <col min="5695" max="5695" width="4.28515625" style="945" customWidth="1"/>
    <col min="5696" max="5696" width="4.5703125" style="945" customWidth="1"/>
    <col min="5697" max="5716" width="3.28515625" style="945" customWidth="1"/>
    <col min="5717" max="5718" width="9.140625" style="945" customWidth="1"/>
    <col min="5719" max="5719" width="16.42578125" style="945" customWidth="1"/>
    <col min="5720" max="5720" width="19.7109375" style="945" customWidth="1"/>
    <col min="5721" max="5721" width="9.7109375" style="945" customWidth="1"/>
    <col min="5722" max="5891" width="0" style="945" hidden="1"/>
    <col min="5892" max="5892" width="3.42578125" style="945" customWidth="1"/>
    <col min="5893" max="5893" width="14.42578125" style="945" customWidth="1"/>
    <col min="5894" max="5894" width="3.7109375" style="945" customWidth="1"/>
    <col min="5895" max="5896" width="4.28515625" style="945" customWidth="1"/>
    <col min="5897" max="5899" width="6.7109375" style="945" customWidth="1"/>
    <col min="5900" max="5900" width="4.85546875" style="945" customWidth="1"/>
    <col min="5901" max="5941" width="3.7109375" style="945" customWidth="1"/>
    <col min="5942" max="5942" width="7" style="945" customWidth="1"/>
    <col min="5943" max="5945" width="5.7109375" style="945" customWidth="1"/>
    <col min="5946" max="5946" width="8.7109375" style="945" customWidth="1"/>
    <col min="5947" max="5950" width="3.7109375" style="945" customWidth="1"/>
    <col min="5951" max="5951" width="4.28515625" style="945" customWidth="1"/>
    <col min="5952" max="5952" width="4.5703125" style="945" customWidth="1"/>
    <col min="5953" max="5972" width="3.28515625" style="945" customWidth="1"/>
    <col min="5973" max="5974" width="9.140625" style="945" customWidth="1"/>
    <col min="5975" max="5975" width="16.42578125" style="945" customWidth="1"/>
    <col min="5976" max="5976" width="19.7109375" style="945" customWidth="1"/>
    <col min="5977" max="5977" width="9.7109375" style="945" customWidth="1"/>
    <col min="5978" max="6147" width="0" style="945" hidden="1"/>
    <col min="6148" max="6148" width="3.42578125" style="945" customWidth="1"/>
    <col min="6149" max="6149" width="14.42578125" style="945" customWidth="1"/>
    <col min="6150" max="6150" width="3.7109375" style="945" customWidth="1"/>
    <col min="6151" max="6152" width="4.28515625" style="945" customWidth="1"/>
    <col min="6153" max="6155" width="6.7109375" style="945" customWidth="1"/>
    <col min="6156" max="6156" width="4.85546875" style="945" customWidth="1"/>
    <col min="6157" max="6197" width="3.7109375" style="945" customWidth="1"/>
    <col min="6198" max="6198" width="7" style="945" customWidth="1"/>
    <col min="6199" max="6201" width="5.7109375" style="945" customWidth="1"/>
    <col min="6202" max="6202" width="8.7109375" style="945" customWidth="1"/>
    <col min="6203" max="6206" width="3.7109375" style="945" customWidth="1"/>
    <col min="6207" max="6207" width="4.28515625" style="945" customWidth="1"/>
    <col min="6208" max="6208" width="4.5703125" style="945" customWidth="1"/>
    <col min="6209" max="6228" width="3.28515625" style="945" customWidth="1"/>
    <col min="6229" max="6230" width="9.140625" style="945" customWidth="1"/>
    <col min="6231" max="6231" width="16.42578125" style="945" customWidth="1"/>
    <col min="6232" max="6232" width="19.7109375" style="945" customWidth="1"/>
    <col min="6233" max="6233" width="9.7109375" style="945" customWidth="1"/>
    <col min="6234" max="6403" width="0" style="945" hidden="1"/>
    <col min="6404" max="6404" width="3.42578125" style="945" customWidth="1"/>
    <col min="6405" max="6405" width="14.42578125" style="945" customWidth="1"/>
    <col min="6406" max="6406" width="3.7109375" style="945" customWidth="1"/>
    <col min="6407" max="6408" width="4.28515625" style="945" customWidth="1"/>
    <col min="6409" max="6411" width="6.7109375" style="945" customWidth="1"/>
    <col min="6412" max="6412" width="4.85546875" style="945" customWidth="1"/>
    <col min="6413" max="6453" width="3.7109375" style="945" customWidth="1"/>
    <col min="6454" max="6454" width="7" style="945" customWidth="1"/>
    <col min="6455" max="6457" width="5.7109375" style="945" customWidth="1"/>
    <col min="6458" max="6458" width="8.7109375" style="945" customWidth="1"/>
    <col min="6459" max="6462" width="3.7109375" style="945" customWidth="1"/>
    <col min="6463" max="6463" width="4.28515625" style="945" customWidth="1"/>
    <col min="6464" max="6464" width="4.5703125" style="945" customWidth="1"/>
    <col min="6465" max="6484" width="3.28515625" style="945" customWidth="1"/>
    <col min="6485" max="6486" width="9.140625" style="945" customWidth="1"/>
    <col min="6487" max="6487" width="16.42578125" style="945" customWidth="1"/>
    <col min="6488" max="6488" width="19.7109375" style="945" customWidth="1"/>
    <col min="6489" max="6489" width="9.7109375" style="945" customWidth="1"/>
    <col min="6490" max="6659" width="0" style="945" hidden="1"/>
    <col min="6660" max="6660" width="3.42578125" style="945" customWidth="1"/>
    <col min="6661" max="6661" width="14.42578125" style="945" customWidth="1"/>
    <col min="6662" max="6662" width="3.7109375" style="945" customWidth="1"/>
    <col min="6663" max="6664" width="4.28515625" style="945" customWidth="1"/>
    <col min="6665" max="6667" width="6.7109375" style="945" customWidth="1"/>
    <col min="6668" max="6668" width="4.85546875" style="945" customWidth="1"/>
    <col min="6669" max="6709" width="3.7109375" style="945" customWidth="1"/>
    <col min="6710" max="6710" width="7" style="945" customWidth="1"/>
    <col min="6711" max="6713" width="5.7109375" style="945" customWidth="1"/>
    <col min="6714" max="6714" width="8.7109375" style="945" customWidth="1"/>
    <col min="6715" max="6718" width="3.7109375" style="945" customWidth="1"/>
    <col min="6719" max="6719" width="4.28515625" style="945" customWidth="1"/>
    <col min="6720" max="6720" width="4.5703125" style="945" customWidth="1"/>
    <col min="6721" max="6740" width="3.28515625" style="945" customWidth="1"/>
    <col min="6741" max="6742" width="9.140625" style="945" customWidth="1"/>
    <col min="6743" max="6743" width="16.42578125" style="945" customWidth="1"/>
    <col min="6744" max="6744" width="19.7109375" style="945" customWidth="1"/>
    <col min="6745" max="6745" width="9.7109375" style="945" customWidth="1"/>
    <col min="6746" max="6915" width="0" style="945" hidden="1"/>
    <col min="6916" max="6916" width="3.42578125" style="945" customWidth="1"/>
    <col min="6917" max="6917" width="14.42578125" style="945" customWidth="1"/>
    <col min="6918" max="6918" width="3.7109375" style="945" customWidth="1"/>
    <col min="6919" max="6920" width="4.28515625" style="945" customWidth="1"/>
    <col min="6921" max="6923" width="6.7109375" style="945" customWidth="1"/>
    <col min="6924" max="6924" width="4.85546875" style="945" customWidth="1"/>
    <col min="6925" max="6965" width="3.7109375" style="945" customWidth="1"/>
    <col min="6966" max="6966" width="7" style="945" customWidth="1"/>
    <col min="6967" max="6969" width="5.7109375" style="945" customWidth="1"/>
    <col min="6970" max="6970" width="8.7109375" style="945" customWidth="1"/>
    <col min="6971" max="6974" width="3.7109375" style="945" customWidth="1"/>
    <col min="6975" max="6975" width="4.28515625" style="945" customWidth="1"/>
    <col min="6976" max="6976" width="4.5703125" style="945" customWidth="1"/>
    <col min="6977" max="6996" width="3.28515625" style="945" customWidth="1"/>
    <col min="6997" max="6998" width="9.140625" style="945" customWidth="1"/>
    <col min="6999" max="6999" width="16.42578125" style="945" customWidth="1"/>
    <col min="7000" max="7000" width="19.7109375" style="945" customWidth="1"/>
    <col min="7001" max="7001" width="9.7109375" style="945" customWidth="1"/>
    <col min="7002" max="7171" width="0" style="945" hidden="1"/>
    <col min="7172" max="7172" width="3.42578125" style="945" customWidth="1"/>
    <col min="7173" max="7173" width="14.42578125" style="945" customWidth="1"/>
    <col min="7174" max="7174" width="3.7109375" style="945" customWidth="1"/>
    <col min="7175" max="7176" width="4.28515625" style="945" customWidth="1"/>
    <col min="7177" max="7179" width="6.7109375" style="945" customWidth="1"/>
    <col min="7180" max="7180" width="4.85546875" style="945" customWidth="1"/>
    <col min="7181" max="7221" width="3.7109375" style="945" customWidth="1"/>
    <col min="7222" max="7222" width="7" style="945" customWidth="1"/>
    <col min="7223" max="7225" width="5.7109375" style="945" customWidth="1"/>
    <col min="7226" max="7226" width="8.7109375" style="945" customWidth="1"/>
    <col min="7227" max="7230" width="3.7109375" style="945" customWidth="1"/>
    <col min="7231" max="7231" width="4.28515625" style="945" customWidth="1"/>
    <col min="7232" max="7232" width="4.5703125" style="945" customWidth="1"/>
    <col min="7233" max="7252" width="3.28515625" style="945" customWidth="1"/>
    <col min="7253" max="7254" width="9.140625" style="945" customWidth="1"/>
    <col min="7255" max="7255" width="16.42578125" style="945" customWidth="1"/>
    <col min="7256" max="7256" width="19.7109375" style="945" customWidth="1"/>
    <col min="7257" max="7257" width="9.7109375" style="945" customWidth="1"/>
    <col min="7258" max="7427" width="0" style="945" hidden="1"/>
    <col min="7428" max="7428" width="3.42578125" style="945" customWidth="1"/>
    <col min="7429" max="7429" width="14.42578125" style="945" customWidth="1"/>
    <col min="7430" max="7430" width="3.7109375" style="945" customWidth="1"/>
    <col min="7431" max="7432" width="4.28515625" style="945" customWidth="1"/>
    <col min="7433" max="7435" width="6.7109375" style="945" customWidth="1"/>
    <col min="7436" max="7436" width="4.85546875" style="945" customWidth="1"/>
    <col min="7437" max="7477" width="3.7109375" style="945" customWidth="1"/>
    <col min="7478" max="7478" width="7" style="945" customWidth="1"/>
    <col min="7479" max="7481" width="5.7109375" style="945" customWidth="1"/>
    <col min="7482" max="7482" width="8.7109375" style="945" customWidth="1"/>
    <col min="7483" max="7486" width="3.7109375" style="945" customWidth="1"/>
    <col min="7487" max="7487" width="4.28515625" style="945" customWidth="1"/>
    <col min="7488" max="7488" width="4.5703125" style="945" customWidth="1"/>
    <col min="7489" max="7508" width="3.28515625" style="945" customWidth="1"/>
    <col min="7509" max="7510" width="9.140625" style="945" customWidth="1"/>
    <col min="7511" max="7511" width="16.42578125" style="945" customWidth="1"/>
    <col min="7512" max="7512" width="19.7109375" style="945" customWidth="1"/>
    <col min="7513" max="7513" width="9.7109375" style="945" customWidth="1"/>
    <col min="7514" max="7683" width="0" style="945" hidden="1"/>
    <col min="7684" max="7684" width="3.42578125" style="945" customWidth="1"/>
    <col min="7685" max="7685" width="14.42578125" style="945" customWidth="1"/>
    <col min="7686" max="7686" width="3.7109375" style="945" customWidth="1"/>
    <col min="7687" max="7688" width="4.28515625" style="945" customWidth="1"/>
    <col min="7689" max="7691" width="6.7109375" style="945" customWidth="1"/>
    <col min="7692" max="7692" width="4.85546875" style="945" customWidth="1"/>
    <col min="7693" max="7733" width="3.7109375" style="945" customWidth="1"/>
    <col min="7734" max="7734" width="7" style="945" customWidth="1"/>
    <col min="7735" max="7737" width="5.7109375" style="945" customWidth="1"/>
    <col min="7738" max="7738" width="8.7109375" style="945" customWidth="1"/>
    <col min="7739" max="7742" width="3.7109375" style="945" customWidth="1"/>
    <col min="7743" max="7743" width="4.28515625" style="945" customWidth="1"/>
    <col min="7744" max="7744" width="4.5703125" style="945" customWidth="1"/>
    <col min="7745" max="7764" width="3.28515625" style="945" customWidth="1"/>
    <col min="7765" max="7766" width="9.140625" style="945" customWidth="1"/>
    <col min="7767" max="7767" width="16.42578125" style="945" customWidth="1"/>
    <col min="7768" max="7768" width="19.7109375" style="945" customWidth="1"/>
    <col min="7769" max="7769" width="9.7109375" style="945" customWidth="1"/>
    <col min="7770" max="7939" width="0" style="945" hidden="1"/>
    <col min="7940" max="7940" width="3.42578125" style="945" customWidth="1"/>
    <col min="7941" max="7941" width="14.42578125" style="945" customWidth="1"/>
    <col min="7942" max="7942" width="3.7109375" style="945" customWidth="1"/>
    <col min="7943" max="7944" width="4.28515625" style="945" customWidth="1"/>
    <col min="7945" max="7947" width="6.7109375" style="945" customWidth="1"/>
    <col min="7948" max="7948" width="4.85546875" style="945" customWidth="1"/>
    <col min="7949" max="7989" width="3.7109375" style="945" customWidth="1"/>
    <col min="7990" max="7990" width="7" style="945" customWidth="1"/>
    <col min="7991" max="7993" width="5.7109375" style="945" customWidth="1"/>
    <col min="7994" max="7994" width="8.7109375" style="945" customWidth="1"/>
    <col min="7995" max="7998" width="3.7109375" style="945" customWidth="1"/>
    <col min="7999" max="7999" width="4.28515625" style="945" customWidth="1"/>
    <col min="8000" max="8000" width="4.5703125" style="945" customWidth="1"/>
    <col min="8001" max="8020" width="3.28515625" style="945" customWidth="1"/>
    <col min="8021" max="8022" width="9.140625" style="945" customWidth="1"/>
    <col min="8023" max="8023" width="16.42578125" style="945" customWidth="1"/>
    <col min="8024" max="8024" width="19.7109375" style="945" customWidth="1"/>
    <col min="8025" max="8025" width="9.7109375" style="945" customWidth="1"/>
    <col min="8026" max="8195" width="0" style="945" hidden="1"/>
    <col min="8196" max="8196" width="3.42578125" style="945" customWidth="1"/>
    <col min="8197" max="8197" width="14.42578125" style="945" customWidth="1"/>
    <col min="8198" max="8198" width="3.7109375" style="945" customWidth="1"/>
    <col min="8199" max="8200" width="4.28515625" style="945" customWidth="1"/>
    <col min="8201" max="8203" width="6.7109375" style="945" customWidth="1"/>
    <col min="8204" max="8204" width="4.85546875" style="945" customWidth="1"/>
    <col min="8205" max="8245" width="3.7109375" style="945" customWidth="1"/>
    <col min="8246" max="8246" width="7" style="945" customWidth="1"/>
    <col min="8247" max="8249" width="5.7109375" style="945" customWidth="1"/>
    <col min="8250" max="8250" width="8.7109375" style="945" customWidth="1"/>
    <col min="8251" max="8254" width="3.7109375" style="945" customWidth="1"/>
    <col min="8255" max="8255" width="4.28515625" style="945" customWidth="1"/>
    <col min="8256" max="8256" width="4.5703125" style="945" customWidth="1"/>
    <col min="8257" max="8276" width="3.28515625" style="945" customWidth="1"/>
    <col min="8277" max="8278" width="9.140625" style="945" customWidth="1"/>
    <col min="8279" max="8279" width="16.42578125" style="945" customWidth="1"/>
    <col min="8280" max="8280" width="19.7109375" style="945" customWidth="1"/>
    <col min="8281" max="8281" width="9.7109375" style="945" customWidth="1"/>
    <col min="8282" max="8451" width="0" style="945" hidden="1"/>
    <col min="8452" max="8452" width="3.42578125" style="945" customWidth="1"/>
    <col min="8453" max="8453" width="14.42578125" style="945" customWidth="1"/>
    <col min="8454" max="8454" width="3.7109375" style="945" customWidth="1"/>
    <col min="8455" max="8456" width="4.28515625" style="945" customWidth="1"/>
    <col min="8457" max="8459" width="6.7109375" style="945" customWidth="1"/>
    <col min="8460" max="8460" width="4.85546875" style="945" customWidth="1"/>
    <col min="8461" max="8501" width="3.7109375" style="945" customWidth="1"/>
    <col min="8502" max="8502" width="7" style="945" customWidth="1"/>
    <col min="8503" max="8505" width="5.7109375" style="945" customWidth="1"/>
    <col min="8506" max="8506" width="8.7109375" style="945" customWidth="1"/>
    <col min="8507" max="8510" width="3.7109375" style="945" customWidth="1"/>
    <col min="8511" max="8511" width="4.28515625" style="945" customWidth="1"/>
    <col min="8512" max="8512" width="4.5703125" style="945" customWidth="1"/>
    <col min="8513" max="8532" width="3.28515625" style="945" customWidth="1"/>
    <col min="8533" max="8534" width="9.140625" style="945" customWidth="1"/>
    <col min="8535" max="8535" width="16.42578125" style="945" customWidth="1"/>
    <col min="8536" max="8536" width="19.7109375" style="945" customWidth="1"/>
    <col min="8537" max="8537" width="9.7109375" style="945" customWidth="1"/>
    <col min="8538" max="8707" width="0" style="945" hidden="1"/>
    <col min="8708" max="8708" width="3.42578125" style="945" customWidth="1"/>
    <col min="8709" max="8709" width="14.42578125" style="945" customWidth="1"/>
    <col min="8710" max="8710" width="3.7109375" style="945" customWidth="1"/>
    <col min="8711" max="8712" width="4.28515625" style="945" customWidth="1"/>
    <col min="8713" max="8715" width="6.7109375" style="945" customWidth="1"/>
    <col min="8716" max="8716" width="4.85546875" style="945" customWidth="1"/>
    <col min="8717" max="8757" width="3.7109375" style="945" customWidth="1"/>
    <col min="8758" max="8758" width="7" style="945" customWidth="1"/>
    <col min="8759" max="8761" width="5.7109375" style="945" customWidth="1"/>
    <col min="8762" max="8762" width="8.7109375" style="945" customWidth="1"/>
    <col min="8763" max="8766" width="3.7109375" style="945" customWidth="1"/>
    <col min="8767" max="8767" width="4.28515625" style="945" customWidth="1"/>
    <col min="8768" max="8768" width="4.5703125" style="945" customWidth="1"/>
    <col min="8769" max="8788" width="3.28515625" style="945" customWidth="1"/>
    <col min="8789" max="8790" width="9.140625" style="945" customWidth="1"/>
    <col min="8791" max="8791" width="16.42578125" style="945" customWidth="1"/>
    <col min="8792" max="8792" width="19.7109375" style="945" customWidth="1"/>
    <col min="8793" max="8793" width="9.7109375" style="945" customWidth="1"/>
    <col min="8794" max="8963" width="0" style="945" hidden="1"/>
    <col min="8964" max="8964" width="3.42578125" style="945" customWidth="1"/>
    <col min="8965" max="8965" width="14.42578125" style="945" customWidth="1"/>
    <col min="8966" max="8966" width="3.7109375" style="945" customWidth="1"/>
    <col min="8967" max="8968" width="4.28515625" style="945" customWidth="1"/>
    <col min="8969" max="8971" width="6.7109375" style="945" customWidth="1"/>
    <col min="8972" max="8972" width="4.85546875" style="945" customWidth="1"/>
    <col min="8973" max="9013" width="3.7109375" style="945" customWidth="1"/>
    <col min="9014" max="9014" width="7" style="945" customWidth="1"/>
    <col min="9015" max="9017" width="5.7109375" style="945" customWidth="1"/>
    <col min="9018" max="9018" width="8.7109375" style="945" customWidth="1"/>
    <col min="9019" max="9022" width="3.7109375" style="945" customWidth="1"/>
    <col min="9023" max="9023" width="4.28515625" style="945" customWidth="1"/>
    <col min="9024" max="9024" width="4.5703125" style="945" customWidth="1"/>
    <col min="9025" max="9044" width="3.28515625" style="945" customWidth="1"/>
    <col min="9045" max="9046" width="9.140625" style="945" customWidth="1"/>
    <col min="9047" max="9047" width="16.42578125" style="945" customWidth="1"/>
    <col min="9048" max="9048" width="19.7109375" style="945" customWidth="1"/>
    <col min="9049" max="9049" width="9.7109375" style="945" customWidth="1"/>
    <col min="9050" max="9219" width="0" style="945" hidden="1"/>
    <col min="9220" max="9220" width="3.42578125" style="945" customWidth="1"/>
    <col min="9221" max="9221" width="14.42578125" style="945" customWidth="1"/>
    <col min="9222" max="9222" width="3.7109375" style="945" customWidth="1"/>
    <col min="9223" max="9224" width="4.28515625" style="945" customWidth="1"/>
    <col min="9225" max="9227" width="6.7109375" style="945" customWidth="1"/>
    <col min="9228" max="9228" width="4.85546875" style="945" customWidth="1"/>
    <col min="9229" max="9269" width="3.7109375" style="945" customWidth="1"/>
    <col min="9270" max="9270" width="7" style="945" customWidth="1"/>
    <col min="9271" max="9273" width="5.7109375" style="945" customWidth="1"/>
    <col min="9274" max="9274" width="8.7109375" style="945" customWidth="1"/>
    <col min="9275" max="9278" width="3.7109375" style="945" customWidth="1"/>
    <col min="9279" max="9279" width="4.28515625" style="945" customWidth="1"/>
    <col min="9280" max="9280" width="4.5703125" style="945" customWidth="1"/>
    <col min="9281" max="9300" width="3.28515625" style="945" customWidth="1"/>
    <col min="9301" max="9302" width="9.140625" style="945" customWidth="1"/>
    <col min="9303" max="9303" width="16.42578125" style="945" customWidth="1"/>
    <col min="9304" max="9304" width="19.7109375" style="945" customWidth="1"/>
    <col min="9305" max="9305" width="9.7109375" style="945" customWidth="1"/>
    <col min="9306" max="9475" width="0" style="945" hidden="1"/>
    <col min="9476" max="9476" width="3.42578125" style="945" customWidth="1"/>
    <col min="9477" max="9477" width="14.42578125" style="945" customWidth="1"/>
    <col min="9478" max="9478" width="3.7109375" style="945" customWidth="1"/>
    <col min="9479" max="9480" width="4.28515625" style="945" customWidth="1"/>
    <col min="9481" max="9483" width="6.7109375" style="945" customWidth="1"/>
    <col min="9484" max="9484" width="4.85546875" style="945" customWidth="1"/>
    <col min="9485" max="9525" width="3.7109375" style="945" customWidth="1"/>
    <col min="9526" max="9526" width="7" style="945" customWidth="1"/>
    <col min="9527" max="9529" width="5.7109375" style="945" customWidth="1"/>
    <col min="9530" max="9530" width="8.7109375" style="945" customWidth="1"/>
    <col min="9531" max="9534" width="3.7109375" style="945" customWidth="1"/>
    <col min="9535" max="9535" width="4.28515625" style="945" customWidth="1"/>
    <col min="9536" max="9536" width="4.5703125" style="945" customWidth="1"/>
    <col min="9537" max="9556" width="3.28515625" style="945" customWidth="1"/>
    <col min="9557" max="9558" width="9.140625" style="945" customWidth="1"/>
    <col min="9559" max="9559" width="16.42578125" style="945" customWidth="1"/>
    <col min="9560" max="9560" width="19.7109375" style="945" customWidth="1"/>
    <col min="9561" max="9561" width="9.7109375" style="945" customWidth="1"/>
    <col min="9562" max="9731" width="0" style="945" hidden="1"/>
    <col min="9732" max="9732" width="3.42578125" style="945" customWidth="1"/>
    <col min="9733" max="9733" width="14.42578125" style="945" customWidth="1"/>
    <col min="9734" max="9734" width="3.7109375" style="945" customWidth="1"/>
    <col min="9735" max="9736" width="4.28515625" style="945" customWidth="1"/>
    <col min="9737" max="9739" width="6.7109375" style="945" customWidth="1"/>
    <col min="9740" max="9740" width="4.85546875" style="945" customWidth="1"/>
    <col min="9741" max="9781" width="3.7109375" style="945" customWidth="1"/>
    <col min="9782" max="9782" width="7" style="945" customWidth="1"/>
    <col min="9783" max="9785" width="5.7109375" style="945" customWidth="1"/>
    <col min="9786" max="9786" width="8.7109375" style="945" customWidth="1"/>
    <col min="9787" max="9790" width="3.7109375" style="945" customWidth="1"/>
    <col min="9791" max="9791" width="4.28515625" style="945" customWidth="1"/>
    <col min="9792" max="9792" width="4.5703125" style="945" customWidth="1"/>
    <col min="9793" max="9812" width="3.28515625" style="945" customWidth="1"/>
    <col min="9813" max="9814" width="9.140625" style="945" customWidth="1"/>
    <col min="9815" max="9815" width="16.42578125" style="945" customWidth="1"/>
    <col min="9816" max="9816" width="19.7109375" style="945" customWidth="1"/>
    <col min="9817" max="9817" width="9.7109375" style="945" customWidth="1"/>
    <col min="9818" max="9987" width="0" style="945" hidden="1"/>
    <col min="9988" max="9988" width="3.42578125" style="945" customWidth="1"/>
    <col min="9989" max="9989" width="14.42578125" style="945" customWidth="1"/>
    <col min="9990" max="9990" width="3.7109375" style="945" customWidth="1"/>
    <col min="9991" max="9992" width="4.28515625" style="945" customWidth="1"/>
    <col min="9993" max="9995" width="6.7109375" style="945" customWidth="1"/>
    <col min="9996" max="9996" width="4.85546875" style="945" customWidth="1"/>
    <col min="9997" max="10037" width="3.7109375" style="945" customWidth="1"/>
    <col min="10038" max="10038" width="7" style="945" customWidth="1"/>
    <col min="10039" max="10041" width="5.7109375" style="945" customWidth="1"/>
    <col min="10042" max="10042" width="8.7109375" style="945" customWidth="1"/>
    <col min="10043" max="10046" width="3.7109375" style="945" customWidth="1"/>
    <col min="10047" max="10047" width="4.28515625" style="945" customWidth="1"/>
    <col min="10048" max="10048" width="4.5703125" style="945" customWidth="1"/>
    <col min="10049" max="10068" width="3.28515625" style="945" customWidth="1"/>
    <col min="10069" max="10070" width="9.140625" style="945" customWidth="1"/>
    <col min="10071" max="10071" width="16.42578125" style="945" customWidth="1"/>
    <col min="10072" max="10072" width="19.7109375" style="945" customWidth="1"/>
    <col min="10073" max="10073" width="9.7109375" style="945" customWidth="1"/>
    <col min="10074" max="10243" width="0" style="945" hidden="1"/>
    <col min="10244" max="10244" width="3.42578125" style="945" customWidth="1"/>
    <col min="10245" max="10245" width="14.42578125" style="945" customWidth="1"/>
    <col min="10246" max="10246" width="3.7109375" style="945" customWidth="1"/>
    <col min="10247" max="10248" width="4.28515625" style="945" customWidth="1"/>
    <col min="10249" max="10251" width="6.7109375" style="945" customWidth="1"/>
    <col min="10252" max="10252" width="4.85546875" style="945" customWidth="1"/>
    <col min="10253" max="10293" width="3.7109375" style="945" customWidth="1"/>
    <col min="10294" max="10294" width="7" style="945" customWidth="1"/>
    <col min="10295" max="10297" width="5.7109375" style="945" customWidth="1"/>
    <col min="10298" max="10298" width="8.7109375" style="945" customWidth="1"/>
    <col min="10299" max="10302" width="3.7109375" style="945" customWidth="1"/>
    <col min="10303" max="10303" width="4.28515625" style="945" customWidth="1"/>
    <col min="10304" max="10304" width="4.5703125" style="945" customWidth="1"/>
    <col min="10305" max="10324" width="3.28515625" style="945" customWidth="1"/>
    <col min="10325" max="10326" width="9.140625" style="945" customWidth="1"/>
    <col min="10327" max="10327" width="16.42578125" style="945" customWidth="1"/>
    <col min="10328" max="10328" width="19.7109375" style="945" customWidth="1"/>
    <col min="10329" max="10329" width="9.7109375" style="945" customWidth="1"/>
    <col min="10330" max="10499" width="0" style="945" hidden="1"/>
    <col min="10500" max="10500" width="3.42578125" style="945" customWidth="1"/>
    <col min="10501" max="10501" width="14.42578125" style="945" customWidth="1"/>
    <col min="10502" max="10502" width="3.7109375" style="945" customWidth="1"/>
    <col min="10503" max="10504" width="4.28515625" style="945" customWidth="1"/>
    <col min="10505" max="10507" width="6.7109375" style="945" customWidth="1"/>
    <col min="10508" max="10508" width="4.85546875" style="945" customWidth="1"/>
    <col min="10509" max="10549" width="3.7109375" style="945" customWidth="1"/>
    <col min="10550" max="10550" width="7" style="945" customWidth="1"/>
    <col min="10551" max="10553" width="5.7109375" style="945" customWidth="1"/>
    <col min="10554" max="10554" width="8.7109375" style="945" customWidth="1"/>
    <col min="10555" max="10558" width="3.7109375" style="945" customWidth="1"/>
    <col min="10559" max="10559" width="4.28515625" style="945" customWidth="1"/>
    <col min="10560" max="10560" width="4.5703125" style="945" customWidth="1"/>
    <col min="10561" max="10580" width="3.28515625" style="945" customWidth="1"/>
    <col min="10581" max="10582" width="9.140625" style="945" customWidth="1"/>
    <col min="10583" max="10583" width="16.42578125" style="945" customWidth="1"/>
    <col min="10584" max="10584" width="19.7109375" style="945" customWidth="1"/>
    <col min="10585" max="10585" width="9.7109375" style="945" customWidth="1"/>
    <col min="10586" max="10755" width="0" style="945" hidden="1"/>
    <col min="10756" max="10756" width="3.42578125" style="945" customWidth="1"/>
    <col min="10757" max="10757" width="14.42578125" style="945" customWidth="1"/>
    <col min="10758" max="10758" width="3.7109375" style="945" customWidth="1"/>
    <col min="10759" max="10760" width="4.28515625" style="945" customWidth="1"/>
    <col min="10761" max="10763" width="6.7109375" style="945" customWidth="1"/>
    <col min="10764" max="10764" width="4.85546875" style="945" customWidth="1"/>
    <col min="10765" max="10805" width="3.7109375" style="945" customWidth="1"/>
    <col min="10806" max="10806" width="7" style="945" customWidth="1"/>
    <col min="10807" max="10809" width="5.7109375" style="945" customWidth="1"/>
    <col min="10810" max="10810" width="8.7109375" style="945" customWidth="1"/>
    <col min="10811" max="10814" width="3.7109375" style="945" customWidth="1"/>
    <col min="10815" max="10815" width="4.28515625" style="945" customWidth="1"/>
    <col min="10816" max="10816" width="4.5703125" style="945" customWidth="1"/>
    <col min="10817" max="10836" width="3.28515625" style="945" customWidth="1"/>
    <col min="10837" max="10838" width="9.140625" style="945" customWidth="1"/>
    <col min="10839" max="10839" width="16.42578125" style="945" customWidth="1"/>
    <col min="10840" max="10840" width="19.7109375" style="945" customWidth="1"/>
    <col min="10841" max="10841" width="9.7109375" style="945" customWidth="1"/>
    <col min="10842" max="11011" width="0" style="945" hidden="1"/>
    <col min="11012" max="11012" width="3.42578125" style="945" customWidth="1"/>
    <col min="11013" max="11013" width="14.42578125" style="945" customWidth="1"/>
    <col min="11014" max="11014" width="3.7109375" style="945" customWidth="1"/>
    <col min="11015" max="11016" width="4.28515625" style="945" customWidth="1"/>
    <col min="11017" max="11019" width="6.7109375" style="945" customWidth="1"/>
    <col min="11020" max="11020" width="4.85546875" style="945" customWidth="1"/>
    <col min="11021" max="11061" width="3.7109375" style="945" customWidth="1"/>
    <col min="11062" max="11062" width="7" style="945" customWidth="1"/>
    <col min="11063" max="11065" width="5.7109375" style="945" customWidth="1"/>
    <col min="11066" max="11066" width="8.7109375" style="945" customWidth="1"/>
    <col min="11067" max="11070" width="3.7109375" style="945" customWidth="1"/>
    <col min="11071" max="11071" width="4.28515625" style="945" customWidth="1"/>
    <col min="11072" max="11072" width="4.5703125" style="945" customWidth="1"/>
    <col min="11073" max="11092" width="3.28515625" style="945" customWidth="1"/>
    <col min="11093" max="11094" width="9.140625" style="945" customWidth="1"/>
    <col min="11095" max="11095" width="16.42578125" style="945" customWidth="1"/>
    <col min="11096" max="11096" width="19.7109375" style="945" customWidth="1"/>
    <col min="11097" max="11097" width="9.7109375" style="945" customWidth="1"/>
    <col min="11098" max="11267" width="0" style="945" hidden="1"/>
    <col min="11268" max="11268" width="3.42578125" style="945" customWidth="1"/>
    <col min="11269" max="11269" width="14.42578125" style="945" customWidth="1"/>
    <col min="11270" max="11270" width="3.7109375" style="945" customWidth="1"/>
    <col min="11271" max="11272" width="4.28515625" style="945" customWidth="1"/>
    <col min="11273" max="11275" width="6.7109375" style="945" customWidth="1"/>
    <col min="11276" max="11276" width="4.85546875" style="945" customWidth="1"/>
    <col min="11277" max="11317" width="3.7109375" style="945" customWidth="1"/>
    <col min="11318" max="11318" width="7" style="945" customWidth="1"/>
    <col min="11319" max="11321" width="5.7109375" style="945" customWidth="1"/>
    <col min="11322" max="11322" width="8.7109375" style="945" customWidth="1"/>
    <col min="11323" max="11326" width="3.7109375" style="945" customWidth="1"/>
    <col min="11327" max="11327" width="4.28515625" style="945" customWidth="1"/>
    <col min="11328" max="11328" width="4.5703125" style="945" customWidth="1"/>
    <col min="11329" max="11348" width="3.28515625" style="945" customWidth="1"/>
    <col min="11349" max="11350" width="9.140625" style="945" customWidth="1"/>
    <col min="11351" max="11351" width="16.42578125" style="945" customWidth="1"/>
    <col min="11352" max="11352" width="19.7109375" style="945" customWidth="1"/>
    <col min="11353" max="11353" width="9.7109375" style="945" customWidth="1"/>
    <col min="11354" max="11523" width="0" style="945" hidden="1"/>
    <col min="11524" max="11524" width="3.42578125" style="945" customWidth="1"/>
    <col min="11525" max="11525" width="14.42578125" style="945" customWidth="1"/>
    <col min="11526" max="11526" width="3.7109375" style="945" customWidth="1"/>
    <col min="11527" max="11528" width="4.28515625" style="945" customWidth="1"/>
    <col min="11529" max="11531" width="6.7109375" style="945" customWidth="1"/>
    <col min="11532" max="11532" width="4.85546875" style="945" customWidth="1"/>
    <col min="11533" max="11573" width="3.7109375" style="945" customWidth="1"/>
    <col min="11574" max="11574" width="7" style="945" customWidth="1"/>
    <col min="11575" max="11577" width="5.7109375" style="945" customWidth="1"/>
    <col min="11578" max="11578" width="8.7109375" style="945" customWidth="1"/>
    <col min="11579" max="11582" width="3.7109375" style="945" customWidth="1"/>
    <col min="11583" max="11583" width="4.28515625" style="945" customWidth="1"/>
    <col min="11584" max="11584" width="4.5703125" style="945" customWidth="1"/>
    <col min="11585" max="11604" width="3.28515625" style="945" customWidth="1"/>
    <col min="11605" max="11606" width="9.140625" style="945" customWidth="1"/>
    <col min="11607" max="11607" width="16.42578125" style="945" customWidth="1"/>
    <col min="11608" max="11608" width="19.7109375" style="945" customWidth="1"/>
    <col min="11609" max="11609" width="9.7109375" style="945" customWidth="1"/>
    <col min="11610" max="11779" width="0" style="945" hidden="1"/>
    <col min="11780" max="11780" width="3.42578125" style="945" customWidth="1"/>
    <col min="11781" max="11781" width="14.42578125" style="945" customWidth="1"/>
    <col min="11782" max="11782" width="3.7109375" style="945" customWidth="1"/>
    <col min="11783" max="11784" width="4.28515625" style="945" customWidth="1"/>
    <col min="11785" max="11787" width="6.7109375" style="945" customWidth="1"/>
    <col min="11788" max="11788" width="4.85546875" style="945" customWidth="1"/>
    <col min="11789" max="11829" width="3.7109375" style="945" customWidth="1"/>
    <col min="11830" max="11830" width="7" style="945" customWidth="1"/>
    <col min="11831" max="11833" width="5.7109375" style="945" customWidth="1"/>
    <col min="11834" max="11834" width="8.7109375" style="945" customWidth="1"/>
    <col min="11835" max="11838" width="3.7109375" style="945" customWidth="1"/>
    <col min="11839" max="11839" width="4.28515625" style="945" customWidth="1"/>
    <col min="11840" max="11840" width="4.5703125" style="945" customWidth="1"/>
    <col min="11841" max="11860" width="3.28515625" style="945" customWidth="1"/>
    <col min="11861" max="11862" width="9.140625" style="945" customWidth="1"/>
    <col min="11863" max="11863" width="16.42578125" style="945" customWidth="1"/>
    <col min="11864" max="11864" width="19.7109375" style="945" customWidth="1"/>
    <col min="11865" max="11865" width="9.7109375" style="945" customWidth="1"/>
    <col min="11866" max="12035" width="0" style="945" hidden="1"/>
    <col min="12036" max="12036" width="3.42578125" style="945" customWidth="1"/>
    <col min="12037" max="12037" width="14.42578125" style="945" customWidth="1"/>
    <col min="12038" max="12038" width="3.7109375" style="945" customWidth="1"/>
    <col min="12039" max="12040" width="4.28515625" style="945" customWidth="1"/>
    <col min="12041" max="12043" width="6.7109375" style="945" customWidth="1"/>
    <col min="12044" max="12044" width="4.85546875" style="945" customWidth="1"/>
    <col min="12045" max="12085" width="3.7109375" style="945" customWidth="1"/>
    <col min="12086" max="12086" width="7" style="945" customWidth="1"/>
    <col min="12087" max="12089" width="5.7109375" style="945" customWidth="1"/>
    <col min="12090" max="12090" width="8.7109375" style="945" customWidth="1"/>
    <col min="12091" max="12094" width="3.7109375" style="945" customWidth="1"/>
    <col min="12095" max="12095" width="4.28515625" style="945" customWidth="1"/>
    <col min="12096" max="12096" width="4.5703125" style="945" customWidth="1"/>
    <col min="12097" max="12116" width="3.28515625" style="945" customWidth="1"/>
    <col min="12117" max="12118" width="9.140625" style="945" customWidth="1"/>
    <col min="12119" max="12119" width="16.42578125" style="945" customWidth="1"/>
    <col min="12120" max="12120" width="19.7109375" style="945" customWidth="1"/>
    <col min="12121" max="12121" width="9.7109375" style="945" customWidth="1"/>
    <col min="12122" max="12291" width="0" style="945" hidden="1"/>
    <col min="12292" max="12292" width="3.42578125" style="945" customWidth="1"/>
    <col min="12293" max="12293" width="14.42578125" style="945" customWidth="1"/>
    <col min="12294" max="12294" width="3.7109375" style="945" customWidth="1"/>
    <col min="12295" max="12296" width="4.28515625" style="945" customWidth="1"/>
    <col min="12297" max="12299" width="6.7109375" style="945" customWidth="1"/>
    <col min="12300" max="12300" width="4.85546875" style="945" customWidth="1"/>
    <col min="12301" max="12341" width="3.7109375" style="945" customWidth="1"/>
    <col min="12342" max="12342" width="7" style="945" customWidth="1"/>
    <col min="12343" max="12345" width="5.7109375" style="945" customWidth="1"/>
    <col min="12346" max="12346" width="8.7109375" style="945" customWidth="1"/>
    <col min="12347" max="12350" width="3.7109375" style="945" customWidth="1"/>
    <col min="12351" max="12351" width="4.28515625" style="945" customWidth="1"/>
    <col min="12352" max="12352" width="4.5703125" style="945" customWidth="1"/>
    <col min="12353" max="12372" width="3.28515625" style="945" customWidth="1"/>
    <col min="12373" max="12374" width="9.140625" style="945" customWidth="1"/>
    <col min="12375" max="12375" width="16.42578125" style="945" customWidth="1"/>
    <col min="12376" max="12376" width="19.7109375" style="945" customWidth="1"/>
    <col min="12377" max="12377" width="9.7109375" style="945" customWidth="1"/>
    <col min="12378" max="12547" width="0" style="945" hidden="1"/>
    <col min="12548" max="12548" width="3.42578125" style="945" customWidth="1"/>
    <col min="12549" max="12549" width="14.42578125" style="945" customWidth="1"/>
    <col min="12550" max="12550" width="3.7109375" style="945" customWidth="1"/>
    <col min="12551" max="12552" width="4.28515625" style="945" customWidth="1"/>
    <col min="12553" max="12555" width="6.7109375" style="945" customWidth="1"/>
    <col min="12556" max="12556" width="4.85546875" style="945" customWidth="1"/>
    <col min="12557" max="12597" width="3.7109375" style="945" customWidth="1"/>
    <col min="12598" max="12598" width="7" style="945" customWidth="1"/>
    <col min="12599" max="12601" width="5.7109375" style="945" customWidth="1"/>
    <col min="12602" max="12602" width="8.7109375" style="945" customWidth="1"/>
    <col min="12603" max="12606" width="3.7109375" style="945" customWidth="1"/>
    <col min="12607" max="12607" width="4.28515625" style="945" customWidth="1"/>
    <col min="12608" max="12608" width="4.5703125" style="945" customWidth="1"/>
    <col min="12609" max="12628" width="3.28515625" style="945" customWidth="1"/>
    <col min="12629" max="12630" width="9.140625" style="945" customWidth="1"/>
    <col min="12631" max="12631" width="16.42578125" style="945" customWidth="1"/>
    <col min="12632" max="12632" width="19.7109375" style="945" customWidth="1"/>
    <col min="12633" max="12633" width="9.7109375" style="945" customWidth="1"/>
    <col min="12634" max="12803" width="0" style="945" hidden="1"/>
    <col min="12804" max="12804" width="3.42578125" style="945" customWidth="1"/>
    <col min="12805" max="12805" width="14.42578125" style="945" customWidth="1"/>
    <col min="12806" max="12806" width="3.7109375" style="945" customWidth="1"/>
    <col min="12807" max="12808" width="4.28515625" style="945" customWidth="1"/>
    <col min="12809" max="12811" width="6.7109375" style="945" customWidth="1"/>
    <col min="12812" max="12812" width="4.85546875" style="945" customWidth="1"/>
    <col min="12813" max="12853" width="3.7109375" style="945" customWidth="1"/>
    <col min="12854" max="12854" width="7" style="945" customWidth="1"/>
    <col min="12855" max="12857" width="5.7109375" style="945" customWidth="1"/>
    <col min="12858" max="12858" width="8.7109375" style="945" customWidth="1"/>
    <col min="12859" max="12862" width="3.7109375" style="945" customWidth="1"/>
    <col min="12863" max="12863" width="4.28515625" style="945" customWidth="1"/>
    <col min="12864" max="12864" width="4.5703125" style="945" customWidth="1"/>
    <col min="12865" max="12884" width="3.28515625" style="945" customWidth="1"/>
    <col min="12885" max="12886" width="9.140625" style="945" customWidth="1"/>
    <col min="12887" max="12887" width="16.42578125" style="945" customWidth="1"/>
    <col min="12888" max="12888" width="19.7109375" style="945" customWidth="1"/>
    <col min="12889" max="12889" width="9.7109375" style="945" customWidth="1"/>
    <col min="12890" max="13059" width="0" style="945" hidden="1"/>
    <col min="13060" max="13060" width="3.42578125" style="945" customWidth="1"/>
    <col min="13061" max="13061" width="14.42578125" style="945" customWidth="1"/>
    <col min="13062" max="13062" width="3.7109375" style="945" customWidth="1"/>
    <col min="13063" max="13064" width="4.28515625" style="945" customWidth="1"/>
    <col min="13065" max="13067" width="6.7109375" style="945" customWidth="1"/>
    <col min="13068" max="13068" width="4.85546875" style="945" customWidth="1"/>
    <col min="13069" max="13109" width="3.7109375" style="945" customWidth="1"/>
    <col min="13110" max="13110" width="7" style="945" customWidth="1"/>
    <col min="13111" max="13113" width="5.7109375" style="945" customWidth="1"/>
    <col min="13114" max="13114" width="8.7109375" style="945" customWidth="1"/>
    <col min="13115" max="13118" width="3.7109375" style="945" customWidth="1"/>
    <col min="13119" max="13119" width="4.28515625" style="945" customWidth="1"/>
    <col min="13120" max="13120" width="4.5703125" style="945" customWidth="1"/>
    <col min="13121" max="13140" width="3.28515625" style="945" customWidth="1"/>
    <col min="13141" max="13142" width="9.140625" style="945" customWidth="1"/>
    <col min="13143" max="13143" width="16.42578125" style="945" customWidth="1"/>
    <col min="13144" max="13144" width="19.7109375" style="945" customWidth="1"/>
    <col min="13145" max="13145" width="9.7109375" style="945" customWidth="1"/>
    <col min="13146" max="13315" width="0" style="945" hidden="1"/>
    <col min="13316" max="13316" width="3.42578125" style="945" customWidth="1"/>
    <col min="13317" max="13317" width="14.42578125" style="945" customWidth="1"/>
    <col min="13318" max="13318" width="3.7109375" style="945" customWidth="1"/>
    <col min="13319" max="13320" width="4.28515625" style="945" customWidth="1"/>
    <col min="13321" max="13323" width="6.7109375" style="945" customWidth="1"/>
    <col min="13324" max="13324" width="4.85546875" style="945" customWidth="1"/>
    <col min="13325" max="13365" width="3.7109375" style="945" customWidth="1"/>
    <col min="13366" max="13366" width="7" style="945" customWidth="1"/>
    <col min="13367" max="13369" width="5.7109375" style="945" customWidth="1"/>
    <col min="13370" max="13370" width="8.7109375" style="945" customWidth="1"/>
    <col min="13371" max="13374" width="3.7109375" style="945" customWidth="1"/>
    <col min="13375" max="13375" width="4.28515625" style="945" customWidth="1"/>
    <col min="13376" max="13376" width="4.5703125" style="945" customWidth="1"/>
    <col min="13377" max="13396" width="3.28515625" style="945" customWidth="1"/>
    <col min="13397" max="13398" width="9.140625" style="945" customWidth="1"/>
    <col min="13399" max="13399" width="16.42578125" style="945" customWidth="1"/>
    <col min="13400" max="13400" width="19.7109375" style="945" customWidth="1"/>
    <col min="13401" max="13401" width="9.7109375" style="945" customWidth="1"/>
    <col min="13402" max="13571" width="0" style="945" hidden="1"/>
    <col min="13572" max="13572" width="3.42578125" style="945" customWidth="1"/>
    <col min="13573" max="13573" width="14.42578125" style="945" customWidth="1"/>
    <col min="13574" max="13574" width="3.7109375" style="945" customWidth="1"/>
    <col min="13575" max="13576" width="4.28515625" style="945" customWidth="1"/>
    <col min="13577" max="13579" width="6.7109375" style="945" customWidth="1"/>
    <col min="13580" max="13580" width="4.85546875" style="945" customWidth="1"/>
    <col min="13581" max="13621" width="3.7109375" style="945" customWidth="1"/>
    <col min="13622" max="13622" width="7" style="945" customWidth="1"/>
    <col min="13623" max="13625" width="5.7109375" style="945" customWidth="1"/>
    <col min="13626" max="13626" width="8.7109375" style="945" customWidth="1"/>
    <col min="13627" max="13630" width="3.7109375" style="945" customWidth="1"/>
    <col min="13631" max="13631" width="4.28515625" style="945" customWidth="1"/>
    <col min="13632" max="13632" width="4.5703125" style="945" customWidth="1"/>
    <col min="13633" max="13652" width="3.28515625" style="945" customWidth="1"/>
    <col min="13653" max="13654" width="9.140625" style="945" customWidth="1"/>
    <col min="13655" max="13655" width="16.42578125" style="945" customWidth="1"/>
    <col min="13656" max="13656" width="19.7109375" style="945" customWidth="1"/>
    <col min="13657" max="13657" width="9.7109375" style="945" customWidth="1"/>
    <col min="13658" max="13827" width="0" style="945" hidden="1"/>
    <col min="13828" max="13828" width="3.42578125" style="945" customWidth="1"/>
    <col min="13829" max="13829" width="14.42578125" style="945" customWidth="1"/>
    <col min="13830" max="13830" width="3.7109375" style="945" customWidth="1"/>
    <col min="13831" max="13832" width="4.28515625" style="945" customWidth="1"/>
    <col min="13833" max="13835" width="6.7109375" style="945" customWidth="1"/>
    <col min="13836" max="13836" width="4.85546875" style="945" customWidth="1"/>
    <col min="13837" max="13877" width="3.7109375" style="945" customWidth="1"/>
    <col min="13878" max="13878" width="7" style="945" customWidth="1"/>
    <col min="13879" max="13881" width="5.7109375" style="945" customWidth="1"/>
    <col min="13882" max="13882" width="8.7109375" style="945" customWidth="1"/>
    <col min="13883" max="13886" width="3.7109375" style="945" customWidth="1"/>
    <col min="13887" max="13887" width="4.28515625" style="945" customWidth="1"/>
    <col min="13888" max="13888" width="4.5703125" style="945" customWidth="1"/>
    <col min="13889" max="13908" width="3.28515625" style="945" customWidth="1"/>
    <col min="13909" max="13910" width="9.140625" style="945" customWidth="1"/>
    <col min="13911" max="13911" width="16.42578125" style="945" customWidth="1"/>
    <col min="13912" max="13912" width="19.7109375" style="945" customWidth="1"/>
    <col min="13913" max="13913" width="9.7109375" style="945" customWidth="1"/>
    <col min="13914" max="14083" width="0" style="945" hidden="1"/>
    <col min="14084" max="14084" width="3.42578125" style="945" customWidth="1"/>
    <col min="14085" max="14085" width="14.42578125" style="945" customWidth="1"/>
    <col min="14086" max="14086" width="3.7109375" style="945" customWidth="1"/>
    <col min="14087" max="14088" width="4.28515625" style="945" customWidth="1"/>
    <col min="14089" max="14091" width="6.7109375" style="945" customWidth="1"/>
    <col min="14092" max="14092" width="4.85546875" style="945" customWidth="1"/>
    <col min="14093" max="14133" width="3.7109375" style="945" customWidth="1"/>
    <col min="14134" max="14134" width="7" style="945" customWidth="1"/>
    <col min="14135" max="14137" width="5.7109375" style="945" customWidth="1"/>
    <col min="14138" max="14138" width="8.7109375" style="945" customWidth="1"/>
    <col min="14139" max="14142" width="3.7109375" style="945" customWidth="1"/>
    <col min="14143" max="14143" width="4.28515625" style="945" customWidth="1"/>
    <col min="14144" max="14144" width="4.5703125" style="945" customWidth="1"/>
    <col min="14145" max="14164" width="3.28515625" style="945" customWidth="1"/>
    <col min="14165" max="14166" width="9.140625" style="945" customWidth="1"/>
    <col min="14167" max="14167" width="16.42578125" style="945" customWidth="1"/>
    <col min="14168" max="14168" width="19.7109375" style="945" customWidth="1"/>
    <col min="14169" max="14169" width="9.7109375" style="945" customWidth="1"/>
    <col min="14170" max="14339" width="0" style="945" hidden="1"/>
    <col min="14340" max="14340" width="3.42578125" style="945" customWidth="1"/>
    <col min="14341" max="14341" width="14.42578125" style="945" customWidth="1"/>
    <col min="14342" max="14342" width="3.7109375" style="945" customWidth="1"/>
    <col min="14343" max="14344" width="4.28515625" style="945" customWidth="1"/>
    <col min="14345" max="14347" width="6.7109375" style="945" customWidth="1"/>
    <col min="14348" max="14348" width="4.85546875" style="945" customWidth="1"/>
    <col min="14349" max="14389" width="3.7109375" style="945" customWidth="1"/>
    <col min="14390" max="14390" width="7" style="945" customWidth="1"/>
    <col min="14391" max="14393" width="5.7109375" style="945" customWidth="1"/>
    <col min="14394" max="14394" width="8.7109375" style="945" customWidth="1"/>
    <col min="14395" max="14398" width="3.7109375" style="945" customWidth="1"/>
    <col min="14399" max="14399" width="4.28515625" style="945" customWidth="1"/>
    <col min="14400" max="14400" width="4.5703125" style="945" customWidth="1"/>
    <col min="14401" max="14420" width="3.28515625" style="945" customWidth="1"/>
    <col min="14421" max="14422" width="9.140625" style="945" customWidth="1"/>
    <col min="14423" max="14423" width="16.42578125" style="945" customWidth="1"/>
    <col min="14424" max="14424" width="19.7109375" style="945" customWidth="1"/>
    <col min="14425" max="14425" width="9.7109375" style="945" customWidth="1"/>
    <col min="14426" max="14595" width="0" style="945" hidden="1"/>
    <col min="14596" max="14596" width="3.42578125" style="945" customWidth="1"/>
    <col min="14597" max="14597" width="14.42578125" style="945" customWidth="1"/>
    <col min="14598" max="14598" width="3.7109375" style="945" customWidth="1"/>
    <col min="14599" max="14600" width="4.28515625" style="945" customWidth="1"/>
    <col min="14601" max="14603" width="6.7109375" style="945" customWidth="1"/>
    <col min="14604" max="14604" width="4.85546875" style="945" customWidth="1"/>
    <col min="14605" max="14645" width="3.7109375" style="945" customWidth="1"/>
    <col min="14646" max="14646" width="7" style="945" customWidth="1"/>
    <col min="14647" max="14649" width="5.7109375" style="945" customWidth="1"/>
    <col min="14650" max="14650" width="8.7109375" style="945" customWidth="1"/>
    <col min="14651" max="14654" width="3.7109375" style="945" customWidth="1"/>
    <col min="14655" max="14655" width="4.28515625" style="945" customWidth="1"/>
    <col min="14656" max="14656" width="4.5703125" style="945" customWidth="1"/>
    <col min="14657" max="14676" width="3.28515625" style="945" customWidth="1"/>
    <col min="14677" max="14678" width="9.140625" style="945" customWidth="1"/>
    <col min="14679" max="14679" width="16.42578125" style="945" customWidth="1"/>
    <col min="14680" max="14680" width="19.7109375" style="945" customWidth="1"/>
    <col min="14681" max="14681" width="9.7109375" style="945" customWidth="1"/>
    <col min="14682" max="14851" width="0" style="945" hidden="1"/>
    <col min="14852" max="14852" width="3.42578125" style="945" customWidth="1"/>
    <col min="14853" max="14853" width="14.42578125" style="945" customWidth="1"/>
    <col min="14854" max="14854" width="3.7109375" style="945" customWidth="1"/>
    <col min="14855" max="14856" width="4.28515625" style="945" customWidth="1"/>
    <col min="14857" max="14859" width="6.7109375" style="945" customWidth="1"/>
    <col min="14860" max="14860" width="4.85546875" style="945" customWidth="1"/>
    <col min="14861" max="14901" width="3.7109375" style="945" customWidth="1"/>
    <col min="14902" max="14902" width="7" style="945" customWidth="1"/>
    <col min="14903" max="14905" width="5.7109375" style="945" customWidth="1"/>
    <col min="14906" max="14906" width="8.7109375" style="945" customWidth="1"/>
    <col min="14907" max="14910" width="3.7109375" style="945" customWidth="1"/>
    <col min="14911" max="14911" width="4.28515625" style="945" customWidth="1"/>
    <col min="14912" max="14912" width="4.5703125" style="945" customWidth="1"/>
    <col min="14913" max="14932" width="3.28515625" style="945" customWidth="1"/>
    <col min="14933" max="14934" width="9.140625" style="945" customWidth="1"/>
    <col min="14935" max="14935" width="16.42578125" style="945" customWidth="1"/>
    <col min="14936" max="14936" width="19.7109375" style="945" customWidth="1"/>
    <col min="14937" max="14937" width="9.7109375" style="945" customWidth="1"/>
    <col min="14938" max="15107" width="0" style="945" hidden="1"/>
    <col min="15108" max="15108" width="3.42578125" style="945" customWidth="1"/>
    <col min="15109" max="15109" width="14.42578125" style="945" customWidth="1"/>
    <col min="15110" max="15110" width="3.7109375" style="945" customWidth="1"/>
    <col min="15111" max="15112" width="4.28515625" style="945" customWidth="1"/>
    <col min="15113" max="15115" width="6.7109375" style="945" customWidth="1"/>
    <col min="15116" max="15116" width="4.85546875" style="945" customWidth="1"/>
    <col min="15117" max="15157" width="3.7109375" style="945" customWidth="1"/>
    <col min="15158" max="15158" width="7" style="945" customWidth="1"/>
    <col min="15159" max="15161" width="5.7109375" style="945" customWidth="1"/>
    <col min="15162" max="15162" width="8.7109375" style="945" customWidth="1"/>
    <col min="15163" max="15166" width="3.7109375" style="945" customWidth="1"/>
    <col min="15167" max="15167" width="4.28515625" style="945" customWidth="1"/>
    <col min="15168" max="15168" width="4.5703125" style="945" customWidth="1"/>
    <col min="15169" max="15188" width="3.28515625" style="945" customWidth="1"/>
    <col min="15189" max="15190" width="9.140625" style="945" customWidth="1"/>
    <col min="15191" max="15191" width="16.42578125" style="945" customWidth="1"/>
    <col min="15192" max="15192" width="19.7109375" style="945" customWidth="1"/>
    <col min="15193" max="15193" width="9.7109375" style="945" customWidth="1"/>
    <col min="15194" max="15363" width="0" style="945" hidden="1"/>
    <col min="15364" max="15364" width="3.42578125" style="945" customWidth="1"/>
    <col min="15365" max="15365" width="14.42578125" style="945" customWidth="1"/>
    <col min="15366" max="15366" width="3.7109375" style="945" customWidth="1"/>
    <col min="15367" max="15368" width="4.28515625" style="945" customWidth="1"/>
    <col min="15369" max="15371" width="6.7109375" style="945" customWidth="1"/>
    <col min="15372" max="15372" width="4.85546875" style="945" customWidth="1"/>
    <col min="15373" max="15413" width="3.7109375" style="945" customWidth="1"/>
    <col min="15414" max="15414" width="7" style="945" customWidth="1"/>
    <col min="15415" max="15417" width="5.7109375" style="945" customWidth="1"/>
    <col min="15418" max="15418" width="8.7109375" style="945" customWidth="1"/>
    <col min="15419" max="15422" width="3.7109375" style="945" customWidth="1"/>
    <col min="15423" max="15423" width="4.28515625" style="945" customWidth="1"/>
    <col min="15424" max="15424" width="4.5703125" style="945" customWidth="1"/>
    <col min="15425" max="15444" width="3.28515625" style="945" customWidth="1"/>
    <col min="15445" max="15446" width="9.140625" style="945" customWidth="1"/>
    <col min="15447" max="15447" width="16.42578125" style="945" customWidth="1"/>
    <col min="15448" max="15448" width="19.7109375" style="945" customWidth="1"/>
    <col min="15449" max="15449" width="9.7109375" style="945" customWidth="1"/>
    <col min="15450" max="15619" width="0" style="945" hidden="1"/>
    <col min="15620" max="15620" width="3.42578125" style="945" customWidth="1"/>
    <col min="15621" max="15621" width="14.42578125" style="945" customWidth="1"/>
    <col min="15622" max="15622" width="3.7109375" style="945" customWidth="1"/>
    <col min="15623" max="15624" width="4.28515625" style="945" customWidth="1"/>
    <col min="15625" max="15627" width="6.7109375" style="945" customWidth="1"/>
    <col min="15628" max="15628" width="4.85546875" style="945" customWidth="1"/>
    <col min="15629" max="15669" width="3.7109375" style="945" customWidth="1"/>
    <col min="15670" max="15670" width="7" style="945" customWidth="1"/>
    <col min="15671" max="15673" width="5.7109375" style="945" customWidth="1"/>
    <col min="15674" max="15674" width="8.7109375" style="945" customWidth="1"/>
    <col min="15675" max="15678" width="3.7109375" style="945" customWidth="1"/>
    <col min="15679" max="15679" width="4.28515625" style="945" customWidth="1"/>
    <col min="15680" max="15680" width="4.5703125" style="945" customWidth="1"/>
    <col min="15681" max="15700" width="3.28515625" style="945" customWidth="1"/>
    <col min="15701" max="15702" width="9.140625" style="945" customWidth="1"/>
    <col min="15703" max="15703" width="16.42578125" style="945" customWidth="1"/>
    <col min="15704" max="15704" width="19.7109375" style="945" customWidth="1"/>
    <col min="15705" max="15705" width="9.7109375" style="945" customWidth="1"/>
    <col min="15706" max="15875" width="0" style="945" hidden="1"/>
    <col min="15876" max="15876" width="3.42578125" style="945" customWidth="1"/>
    <col min="15877" max="15877" width="14.42578125" style="945" customWidth="1"/>
    <col min="15878" max="15878" width="3.7109375" style="945" customWidth="1"/>
    <col min="15879" max="15880" width="4.28515625" style="945" customWidth="1"/>
    <col min="15881" max="15883" width="6.7109375" style="945" customWidth="1"/>
    <col min="15884" max="15884" width="4.85546875" style="945" customWidth="1"/>
    <col min="15885" max="15925" width="3.7109375" style="945" customWidth="1"/>
    <col min="15926" max="15926" width="7" style="945" customWidth="1"/>
    <col min="15927" max="15929" width="5.7109375" style="945" customWidth="1"/>
    <col min="15930" max="15930" width="8.7109375" style="945" customWidth="1"/>
    <col min="15931" max="15934" width="3.7109375" style="945" customWidth="1"/>
    <col min="15935" max="15935" width="4.28515625" style="945" customWidth="1"/>
    <col min="15936" max="15936" width="4.5703125" style="945" customWidth="1"/>
    <col min="15937" max="15956" width="3.28515625" style="945" customWidth="1"/>
    <col min="15957" max="15958" width="9.140625" style="945" customWidth="1"/>
    <col min="15959" max="15959" width="16.42578125" style="945" customWidth="1"/>
    <col min="15960" max="15960" width="19.7109375" style="945" customWidth="1"/>
    <col min="15961" max="15961" width="9.7109375" style="945" customWidth="1"/>
    <col min="15962" max="16131" width="0" style="945" hidden="1"/>
    <col min="16132" max="16132" width="3.42578125" style="945" customWidth="1"/>
    <col min="16133" max="16133" width="14.42578125" style="945" customWidth="1"/>
    <col min="16134" max="16134" width="3.7109375" style="945" customWidth="1"/>
    <col min="16135" max="16136" width="4.28515625" style="945" customWidth="1"/>
    <col min="16137" max="16139" width="6.7109375" style="945" customWidth="1"/>
    <col min="16140" max="16140" width="4.85546875" style="945" customWidth="1"/>
    <col min="16141" max="16181" width="3.7109375" style="945" customWidth="1"/>
    <col min="16182" max="16182" width="7" style="945" customWidth="1"/>
    <col min="16183" max="16185" width="5.7109375" style="945" customWidth="1"/>
    <col min="16186" max="16186" width="8.7109375" style="945" customWidth="1"/>
    <col min="16187" max="16190" width="3.7109375" style="945" customWidth="1"/>
    <col min="16191" max="16191" width="4.28515625" style="945" customWidth="1"/>
    <col min="16192" max="16192" width="4.5703125" style="945" customWidth="1"/>
    <col min="16193" max="16212" width="3.28515625" style="945" customWidth="1"/>
    <col min="16213" max="16214" width="9.140625" style="945" customWidth="1"/>
    <col min="16215" max="16215" width="16.42578125" style="945" customWidth="1"/>
    <col min="16216" max="16216" width="19.7109375" style="945" customWidth="1"/>
    <col min="16217" max="16217" width="9.7109375" style="945" customWidth="1"/>
    <col min="16218" max="16384" width="0" style="945" hidden="1"/>
  </cols>
  <sheetData>
    <row r="1" spans="1:88" ht="24.75" customHeight="1" thickTop="1" x14ac:dyDescent="0.4">
      <c r="B1" s="946"/>
      <c r="C1" s="947" t="s">
        <v>0</v>
      </c>
      <c r="D1" s="948"/>
      <c r="E1" s="949"/>
      <c r="F1" s="949"/>
      <c r="G1" s="949" t="s">
        <v>197</v>
      </c>
      <c r="H1" s="949"/>
      <c r="I1" s="949"/>
      <c r="J1" s="949"/>
      <c r="K1" s="949"/>
      <c r="L1" s="949"/>
      <c r="M1" s="947"/>
      <c r="N1" s="947"/>
      <c r="O1" s="947"/>
      <c r="P1" s="947"/>
      <c r="Q1" s="947"/>
      <c r="R1" s="947" t="s">
        <v>1</v>
      </c>
      <c r="S1" s="2437">
        <v>41851</v>
      </c>
      <c r="T1" s="2438"/>
      <c r="U1" s="2438"/>
      <c r="V1" s="2438"/>
      <c r="W1" s="950"/>
      <c r="X1" s="951"/>
      <c r="Y1" s="952"/>
      <c r="Z1" s="952"/>
      <c r="AA1" s="952"/>
      <c r="AB1" s="952"/>
      <c r="AC1" s="952"/>
      <c r="AD1" s="952"/>
      <c r="AE1" s="952"/>
      <c r="AF1" s="952"/>
      <c r="AG1" s="952"/>
      <c r="AH1" s="952"/>
      <c r="AI1" s="952"/>
      <c r="AJ1" s="952"/>
      <c r="AK1" s="952"/>
      <c r="AL1" s="952"/>
      <c r="AM1" s="952"/>
      <c r="AN1" s="952"/>
      <c r="AO1" s="952"/>
      <c r="AP1" s="952"/>
      <c r="AQ1" s="952"/>
      <c r="AR1" s="952"/>
      <c r="AS1" s="952"/>
      <c r="AT1" s="952"/>
      <c r="AU1" s="952"/>
      <c r="AV1" s="952"/>
      <c r="AW1" s="952"/>
      <c r="AX1" s="952"/>
      <c r="AY1" s="952"/>
      <c r="AZ1" s="952"/>
      <c r="BA1" s="952"/>
      <c r="BB1" s="952"/>
      <c r="BC1" s="952"/>
      <c r="BD1" s="952"/>
      <c r="BE1" s="952"/>
      <c r="BF1" s="952"/>
      <c r="BG1" s="952"/>
      <c r="BH1" s="952"/>
      <c r="BI1" s="952"/>
      <c r="BJ1" s="952"/>
      <c r="BK1" s="952"/>
      <c r="BL1" s="952"/>
      <c r="BM1" s="952"/>
      <c r="BN1" s="952"/>
      <c r="BO1" s="952"/>
      <c r="BP1" s="952"/>
      <c r="BQ1" s="952"/>
      <c r="BR1" s="952"/>
      <c r="BS1" s="952"/>
      <c r="BT1" s="952"/>
      <c r="BU1" s="952"/>
      <c r="BV1" s="952"/>
      <c r="BW1" s="952"/>
      <c r="BX1" s="952"/>
      <c r="BY1" s="2284"/>
      <c r="BZ1" s="952"/>
      <c r="CA1" s="952"/>
      <c r="CB1" s="952"/>
      <c r="CC1" s="952"/>
      <c r="CD1" s="952"/>
      <c r="CE1" s="952"/>
      <c r="CF1" s="953"/>
      <c r="CG1" s="2439" t="s">
        <v>2</v>
      </c>
      <c r="CH1" s="2440"/>
      <c r="CI1" s="2441"/>
      <c r="CJ1" s="954" t="s">
        <v>3</v>
      </c>
    </row>
    <row r="2" spans="1:88" ht="30.75" thickBot="1" x14ac:dyDescent="0.45">
      <c r="B2" s="955"/>
      <c r="C2" s="956" t="s">
        <v>4</v>
      </c>
      <c r="D2" s="957"/>
      <c r="E2" s="958"/>
      <c r="F2" s="958"/>
      <c r="G2" s="958" t="s">
        <v>953</v>
      </c>
      <c r="H2" s="958"/>
      <c r="I2" s="958"/>
      <c r="J2" s="958"/>
      <c r="K2" s="958"/>
      <c r="L2" s="958"/>
      <c r="M2" s="959"/>
      <c r="N2" s="959"/>
      <c r="O2" s="959"/>
      <c r="P2" s="959"/>
      <c r="Q2" s="959"/>
      <c r="R2" s="959" t="s">
        <v>1</v>
      </c>
      <c r="S2" s="2442">
        <v>41949</v>
      </c>
      <c r="T2" s="2443"/>
      <c r="U2" s="2443"/>
      <c r="V2" s="2443"/>
      <c r="W2" s="960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961"/>
      <c r="BW2" s="961"/>
      <c r="BX2" s="961"/>
      <c r="BY2" s="2280"/>
      <c r="BZ2" s="961"/>
      <c r="CA2" s="961"/>
      <c r="CB2" s="961"/>
      <c r="CC2" s="961"/>
      <c r="CD2" s="961"/>
      <c r="CE2" s="961"/>
      <c r="CF2" s="962"/>
      <c r="CG2" s="2446" t="s">
        <v>198</v>
      </c>
      <c r="CH2" s="2447"/>
      <c r="CI2" s="2448"/>
      <c r="CJ2" s="963" t="s">
        <v>625</v>
      </c>
    </row>
    <row r="3" spans="1:88" ht="13.5" customHeight="1" thickBot="1" x14ac:dyDescent="0.25">
      <c r="B3" s="964"/>
      <c r="C3" s="965"/>
      <c r="D3" s="965"/>
      <c r="E3" s="965"/>
      <c r="F3" s="965"/>
      <c r="G3" s="965"/>
      <c r="H3" s="965"/>
      <c r="I3" s="966"/>
      <c r="J3" s="967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8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969"/>
      <c r="CH3" s="970"/>
      <c r="CI3" s="970"/>
      <c r="CJ3" s="971"/>
    </row>
    <row r="4" spans="1:88" ht="44.25" x14ac:dyDescent="0.55000000000000004">
      <c r="A4" s="972" t="s">
        <v>7</v>
      </c>
      <c r="B4" s="973"/>
      <c r="C4" s="970"/>
      <c r="D4" s="970"/>
      <c r="E4" s="970"/>
      <c r="F4" s="970"/>
      <c r="G4" s="970"/>
      <c r="H4" s="970"/>
      <c r="I4" s="974"/>
      <c r="J4" s="975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69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976"/>
      <c r="BW4" s="976"/>
      <c r="BX4" s="976"/>
      <c r="BY4" s="2285"/>
      <c r="BZ4" s="976"/>
      <c r="CA4" s="976"/>
      <c r="CB4" s="976"/>
      <c r="CC4" s="976"/>
      <c r="CD4" s="976"/>
      <c r="CE4" s="976"/>
      <c r="CF4" s="976"/>
      <c r="CG4" s="970"/>
      <c r="CH4" s="970"/>
      <c r="CI4" s="970"/>
      <c r="CJ4" s="971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977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977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977" customFormat="1" ht="12.75" customHeight="1" thickBot="1" x14ac:dyDescent="0.3">
      <c r="B9" s="978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977" customFormat="1" ht="12.75" customHeight="1" thickBot="1" x14ac:dyDescent="0.3">
      <c r="B10" s="979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977" customFormat="1" ht="12.75" customHeight="1" x14ac:dyDescent="0.25">
      <c r="B11" s="980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977" customFormat="1" ht="12.75" customHeight="1" thickBot="1" x14ac:dyDescent="0.3">
      <c r="B12" s="981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977" customFormat="1" ht="64.5" customHeight="1" thickBot="1" x14ac:dyDescent="0.3">
      <c r="B13" s="982" t="s">
        <v>56</v>
      </c>
      <c r="C13" s="2458"/>
      <c r="D13" s="2395" t="s">
        <v>57</v>
      </c>
      <c r="E13" s="2395" t="s">
        <v>58</v>
      </c>
      <c r="F13" s="983"/>
      <c r="G13" s="983"/>
      <c r="H13" s="983"/>
      <c r="I13" s="983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984" customFormat="1" ht="20.100000000000001" customHeight="1" thickBot="1" x14ac:dyDescent="0.25">
      <c r="B14" s="985"/>
      <c r="C14" s="2396"/>
      <c r="D14" s="2396"/>
      <c r="E14" s="2396"/>
      <c r="F14" s="986"/>
      <c r="G14" s="986"/>
      <c r="H14" s="986"/>
      <c r="I14" s="986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987" t="s">
        <v>64</v>
      </c>
      <c r="BE14" s="988" t="s">
        <v>65</v>
      </c>
      <c r="BF14" s="989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A15" s="1145"/>
      <c r="B15" s="1193" t="s">
        <v>316</v>
      </c>
      <c r="C15" s="1191" t="s">
        <v>203</v>
      </c>
      <c r="D15" s="1191">
        <v>1010</v>
      </c>
      <c r="E15" s="1192"/>
      <c r="F15" s="1194">
        <v>414.01</v>
      </c>
      <c r="G15" s="1194">
        <v>400.36</v>
      </c>
      <c r="H15" s="1194"/>
      <c r="I15" s="1195"/>
      <c r="J15" s="1190"/>
      <c r="K15" s="1191"/>
      <c r="L15" s="1191"/>
      <c r="M15" s="1191"/>
      <c r="N15" s="1191"/>
      <c r="O15" s="1191"/>
      <c r="P15" s="1191"/>
      <c r="Q15" s="1191"/>
      <c r="R15" s="1187"/>
      <c r="S15" s="1187"/>
      <c r="T15" s="1187"/>
      <c r="U15" s="1188"/>
      <c r="V15" s="1196"/>
      <c r="W15" s="1191"/>
      <c r="X15" s="1191"/>
      <c r="Y15" s="1191"/>
      <c r="Z15" s="1191"/>
      <c r="AA15" s="1191"/>
      <c r="AB15" s="1191"/>
      <c r="AC15" s="1198"/>
      <c r="AD15" s="1196"/>
      <c r="AE15" s="1197"/>
      <c r="AF15" s="1197"/>
      <c r="AG15" s="1197"/>
      <c r="AH15" s="1197"/>
      <c r="AI15" s="1197"/>
      <c r="AJ15" s="1197"/>
      <c r="AK15" s="1199"/>
      <c r="AL15" s="1196"/>
      <c r="AM15" s="1191"/>
      <c r="AN15" s="1191"/>
      <c r="AO15" s="1191"/>
      <c r="AP15" s="1191"/>
      <c r="AQ15" s="1191"/>
      <c r="AR15" s="1191"/>
      <c r="AS15" s="1192"/>
      <c r="AT15" s="1187"/>
      <c r="AU15" s="1189"/>
      <c r="AV15" s="1189"/>
      <c r="AW15" s="1188"/>
      <c r="AX15" s="1196"/>
      <c r="AY15" s="1192"/>
      <c r="AZ15" s="1196">
        <v>1</v>
      </c>
      <c r="BA15" s="1191" t="s">
        <v>225</v>
      </c>
      <c r="BB15" s="1192" t="s">
        <v>225</v>
      </c>
      <c r="BC15" s="1201" t="s">
        <v>225</v>
      </c>
      <c r="BD15" s="1196" t="s">
        <v>225</v>
      </c>
      <c r="BE15" s="1191" t="s">
        <v>225</v>
      </c>
      <c r="BF15" s="1192" t="s">
        <v>225</v>
      </c>
      <c r="BG15" s="1197"/>
      <c r="BH15" s="1191"/>
      <c r="BI15" s="1191" t="s">
        <v>225</v>
      </c>
      <c r="BJ15" s="1191" t="s">
        <v>225</v>
      </c>
      <c r="BK15" s="1191" t="s">
        <v>225</v>
      </c>
      <c r="BL15" s="1191">
        <v>1</v>
      </c>
      <c r="BM15" s="1191" t="s">
        <v>225</v>
      </c>
      <c r="BN15" s="1191">
        <v>1</v>
      </c>
      <c r="BO15" s="1191"/>
      <c r="BP15" s="1191"/>
      <c r="BQ15" s="1191" t="s">
        <v>225</v>
      </c>
      <c r="BR15" s="1191" t="s">
        <v>225</v>
      </c>
      <c r="BS15" s="1191" t="s">
        <v>225</v>
      </c>
      <c r="BT15" s="1191" t="s">
        <v>225</v>
      </c>
      <c r="BU15" s="1191" t="s">
        <v>225</v>
      </c>
      <c r="BV15" s="1198" t="s">
        <v>225</v>
      </c>
      <c r="BW15" s="1198"/>
      <c r="BX15" s="1198"/>
      <c r="BY15" s="2190"/>
      <c r="BZ15" s="1198"/>
      <c r="CA15" s="1198"/>
      <c r="CB15" s="1198"/>
      <c r="CC15" s="1201"/>
      <c r="CD15" s="1200"/>
      <c r="CE15" s="1202"/>
      <c r="CF15" s="1199"/>
      <c r="CG15" s="1201" t="s">
        <v>225</v>
      </c>
      <c r="CH15" s="1201"/>
      <c r="CI15" s="2323" t="s">
        <v>232</v>
      </c>
      <c r="CJ15" s="2324" t="s">
        <v>225</v>
      </c>
    </row>
    <row r="16" spans="1:88" ht="15.95" customHeight="1" thickBot="1" x14ac:dyDescent="0.25">
      <c r="A16" s="1145"/>
      <c r="B16" s="1193"/>
      <c r="C16" s="1191"/>
      <c r="D16" s="1191">
        <v>1010</v>
      </c>
      <c r="E16" s="1192">
        <v>1001</v>
      </c>
      <c r="F16" s="1194"/>
      <c r="G16" s="1194">
        <v>400.36</v>
      </c>
      <c r="H16" s="1194">
        <v>398.37</v>
      </c>
      <c r="I16" s="1195"/>
      <c r="J16" s="1190"/>
      <c r="K16" s="1191"/>
      <c r="L16" s="1191"/>
      <c r="M16" s="1191"/>
      <c r="N16" s="1191"/>
      <c r="O16" s="1191"/>
      <c r="P16" s="1191"/>
      <c r="Q16" s="1191"/>
      <c r="R16" s="1218"/>
      <c r="S16" s="1218"/>
      <c r="T16" s="1218"/>
      <c r="U16" s="1219"/>
      <c r="V16" s="1196" t="s">
        <v>225</v>
      </c>
      <c r="W16" s="1191">
        <v>48</v>
      </c>
      <c r="X16" s="1191" t="s">
        <v>225</v>
      </c>
      <c r="Y16" s="1191" t="s">
        <v>225</v>
      </c>
      <c r="Z16" s="1191" t="s">
        <v>225</v>
      </c>
      <c r="AA16" s="1191" t="s">
        <v>225</v>
      </c>
      <c r="AB16" s="1191" t="s">
        <v>225</v>
      </c>
      <c r="AC16" s="1198" t="s">
        <v>225</v>
      </c>
      <c r="AD16" s="1196" t="s">
        <v>225</v>
      </c>
      <c r="AE16" s="1197"/>
      <c r="AF16" s="1197" t="s">
        <v>225</v>
      </c>
      <c r="AG16" s="1197"/>
      <c r="AH16" s="1197" t="s">
        <v>225</v>
      </c>
      <c r="AI16" s="1197" t="s">
        <v>225</v>
      </c>
      <c r="AJ16" s="1197" t="s">
        <v>225</v>
      </c>
      <c r="AK16" s="1199" t="s">
        <v>225</v>
      </c>
      <c r="AL16" s="1196" t="s">
        <v>225</v>
      </c>
      <c r="AM16" s="1191" t="s">
        <v>225</v>
      </c>
      <c r="AN16" s="1191" t="s">
        <v>225</v>
      </c>
      <c r="AO16" s="1191" t="s">
        <v>225</v>
      </c>
      <c r="AP16" s="1191" t="s">
        <v>225</v>
      </c>
      <c r="AQ16" s="1191" t="s">
        <v>225</v>
      </c>
      <c r="AR16" s="1191" t="s">
        <v>225</v>
      </c>
      <c r="AS16" s="1192" t="s">
        <v>225</v>
      </c>
      <c r="AT16" s="1187"/>
      <c r="AU16" s="1189"/>
      <c r="AV16" s="1189"/>
      <c r="AW16" s="1188"/>
      <c r="AX16" s="1196" t="s">
        <v>225</v>
      </c>
      <c r="AY16" s="1192" t="s">
        <v>225</v>
      </c>
      <c r="AZ16" s="1196"/>
      <c r="BA16" s="1191"/>
      <c r="BB16" s="1192"/>
      <c r="BC16" s="1201" t="s">
        <v>225</v>
      </c>
      <c r="BD16" s="1196"/>
      <c r="BE16" s="1191"/>
      <c r="BF16" s="1192"/>
      <c r="BG16" s="1197"/>
      <c r="BH16" s="1191"/>
      <c r="BI16" s="1191"/>
      <c r="BJ16" s="1191" t="s">
        <v>225</v>
      </c>
      <c r="BK16" s="1191"/>
      <c r="BL16" s="1191"/>
      <c r="BM16" s="1191"/>
      <c r="BN16" s="1191"/>
      <c r="BO16" s="1191"/>
      <c r="BP16" s="1191"/>
      <c r="BQ16" s="1191"/>
      <c r="BR16" s="1191"/>
      <c r="BS16" s="1191"/>
      <c r="BT16" s="1191"/>
      <c r="BU16" s="1191"/>
      <c r="BV16" s="1198"/>
      <c r="BW16" s="1198"/>
      <c r="BX16" s="1198"/>
      <c r="BY16" s="2190"/>
      <c r="BZ16" s="1198"/>
      <c r="CA16" s="1198"/>
      <c r="CB16" s="1198"/>
      <c r="CC16" s="1201" t="s">
        <v>263</v>
      </c>
      <c r="CD16" s="1200"/>
      <c r="CE16" s="1202"/>
      <c r="CF16" s="1199"/>
      <c r="CG16" s="1329"/>
      <c r="CH16" s="1201">
        <v>31</v>
      </c>
      <c r="CI16" s="2323"/>
      <c r="CJ16" s="2324"/>
    </row>
    <row r="17" spans="1:88" ht="15.95" customHeight="1" x14ac:dyDescent="0.25">
      <c r="A17" s="1205"/>
      <c r="B17" s="1233" t="s">
        <v>317</v>
      </c>
      <c r="C17" s="1223" t="s">
        <v>200</v>
      </c>
      <c r="D17" s="1223">
        <v>1011</v>
      </c>
      <c r="E17" s="1224"/>
      <c r="F17" s="1234">
        <v>426.72</v>
      </c>
      <c r="G17" s="1234">
        <v>423.97</v>
      </c>
      <c r="H17" s="1234"/>
      <c r="I17" s="1239"/>
      <c r="J17" s="1222"/>
      <c r="K17" s="1223"/>
      <c r="L17" s="1223"/>
      <c r="M17" s="1223"/>
      <c r="N17" s="1223"/>
      <c r="O17" s="1223"/>
      <c r="P17" s="1223"/>
      <c r="Q17" s="1223"/>
      <c r="R17" s="1208"/>
      <c r="S17" s="1208"/>
      <c r="T17" s="1208"/>
      <c r="U17" s="1209"/>
      <c r="V17" s="1242"/>
      <c r="W17" s="1223"/>
      <c r="X17" s="1223"/>
      <c r="Y17" s="1223"/>
      <c r="Z17" s="1223"/>
      <c r="AA17" s="1223"/>
      <c r="AB17" s="1223"/>
      <c r="AC17" s="1244"/>
      <c r="AD17" s="1242"/>
      <c r="AE17" s="1243"/>
      <c r="AF17" s="1243"/>
      <c r="AG17" s="1243"/>
      <c r="AH17" s="1243"/>
      <c r="AI17" s="1243"/>
      <c r="AJ17" s="1243"/>
      <c r="AK17" s="1245"/>
      <c r="AL17" s="1242"/>
      <c r="AM17" s="1223"/>
      <c r="AN17" s="1223"/>
      <c r="AO17" s="1223"/>
      <c r="AP17" s="1223"/>
      <c r="AQ17" s="1223"/>
      <c r="AR17" s="1223"/>
      <c r="AS17" s="1224"/>
      <c r="AT17" s="1206"/>
      <c r="AU17" s="1210"/>
      <c r="AV17" s="1210"/>
      <c r="AW17" s="1207"/>
      <c r="AX17" s="1242"/>
      <c r="AY17" s="1224"/>
      <c r="AZ17" s="1242">
        <v>1</v>
      </c>
      <c r="BA17" s="1223" t="s">
        <v>225</v>
      </c>
      <c r="BB17" s="1224" t="s">
        <v>225</v>
      </c>
      <c r="BC17" s="1254" t="s">
        <v>225</v>
      </c>
      <c r="BD17" s="1242" t="s">
        <v>225</v>
      </c>
      <c r="BE17" s="1223" t="s">
        <v>225</v>
      </c>
      <c r="BF17" s="1224" t="s">
        <v>225</v>
      </c>
      <c r="BG17" s="1243"/>
      <c r="BH17" s="1223"/>
      <c r="BI17" s="1223" t="s">
        <v>225</v>
      </c>
      <c r="BJ17" s="1223" t="s">
        <v>225</v>
      </c>
      <c r="BK17" s="1223" t="s">
        <v>225</v>
      </c>
      <c r="BL17" s="1223">
        <v>1</v>
      </c>
      <c r="BM17" s="1223" t="s">
        <v>225</v>
      </c>
      <c r="BN17" s="1223">
        <v>1</v>
      </c>
      <c r="BO17" s="1223" t="s">
        <v>225</v>
      </c>
      <c r="BP17" s="1223"/>
      <c r="BQ17" s="1223" t="s">
        <v>225</v>
      </c>
      <c r="BR17" s="1223" t="s">
        <v>225</v>
      </c>
      <c r="BS17" s="1223" t="s">
        <v>225</v>
      </c>
      <c r="BT17" s="1223" t="s">
        <v>225</v>
      </c>
      <c r="BU17" s="1223" t="s">
        <v>225</v>
      </c>
      <c r="BV17" s="1244" t="s">
        <v>225</v>
      </c>
      <c r="BW17" s="1244"/>
      <c r="BX17" s="1244"/>
      <c r="BY17" s="2187"/>
      <c r="BZ17" s="1244"/>
      <c r="CA17" s="1244"/>
      <c r="CB17" s="1244"/>
      <c r="CC17" s="1254"/>
      <c r="CD17" s="1255"/>
      <c r="CE17" s="1256"/>
      <c r="CF17" s="1245"/>
      <c r="CG17" s="1261" t="s">
        <v>225</v>
      </c>
      <c r="CH17" s="1254"/>
      <c r="CI17" s="2321" t="s">
        <v>232</v>
      </c>
      <c r="CJ17" s="2322" t="s">
        <v>225</v>
      </c>
    </row>
    <row r="18" spans="1:88" ht="15.95" customHeight="1" x14ac:dyDescent="0.25">
      <c r="A18" s="1205"/>
      <c r="B18" s="1232"/>
      <c r="C18" s="1226"/>
      <c r="D18" s="1226">
        <v>1011</v>
      </c>
      <c r="E18" s="1227">
        <v>1019</v>
      </c>
      <c r="F18" s="1235"/>
      <c r="G18" s="1235">
        <v>423.97</v>
      </c>
      <c r="H18" s="1235">
        <v>423.72</v>
      </c>
      <c r="I18" s="1236"/>
      <c r="J18" s="1225"/>
      <c r="K18" s="1226"/>
      <c r="L18" s="1226"/>
      <c r="M18" s="1226"/>
      <c r="N18" s="1226"/>
      <c r="O18" s="1226"/>
      <c r="P18" s="1226"/>
      <c r="Q18" s="1226"/>
      <c r="R18" s="1213"/>
      <c r="S18" s="1213"/>
      <c r="T18" s="1213"/>
      <c r="U18" s="1214"/>
      <c r="V18" s="1240" t="s">
        <v>225</v>
      </c>
      <c r="W18" s="1226" t="s">
        <v>225</v>
      </c>
      <c r="X18" s="1226" t="s">
        <v>225</v>
      </c>
      <c r="Y18" s="1226" t="s">
        <v>225</v>
      </c>
      <c r="Z18" s="1226" t="s">
        <v>225</v>
      </c>
      <c r="AA18" s="1226" t="s">
        <v>225</v>
      </c>
      <c r="AB18" s="1226" t="s">
        <v>225</v>
      </c>
      <c r="AC18" s="1247" t="s">
        <v>225</v>
      </c>
      <c r="AD18" s="1240" t="s">
        <v>225</v>
      </c>
      <c r="AE18" s="1246">
        <v>84</v>
      </c>
      <c r="AF18" s="1246" t="s">
        <v>225</v>
      </c>
      <c r="AG18" s="1246" t="s">
        <v>225</v>
      </c>
      <c r="AH18" s="1246" t="s">
        <v>225</v>
      </c>
      <c r="AI18" s="1246" t="s">
        <v>225</v>
      </c>
      <c r="AJ18" s="1246" t="s">
        <v>225</v>
      </c>
      <c r="AK18" s="1248" t="s">
        <v>225</v>
      </c>
      <c r="AL18" s="1240" t="s">
        <v>225</v>
      </c>
      <c r="AM18" s="1226" t="s">
        <v>225</v>
      </c>
      <c r="AN18" s="1226" t="s">
        <v>225</v>
      </c>
      <c r="AO18" s="1226" t="s">
        <v>225</v>
      </c>
      <c r="AP18" s="1226" t="s">
        <v>225</v>
      </c>
      <c r="AQ18" s="1226" t="s">
        <v>225</v>
      </c>
      <c r="AR18" s="1226" t="s">
        <v>225</v>
      </c>
      <c r="AS18" s="1227" t="s">
        <v>225</v>
      </c>
      <c r="AT18" s="1211"/>
      <c r="AU18" s="1215"/>
      <c r="AV18" s="1215"/>
      <c r="AW18" s="1212"/>
      <c r="AX18" s="1240" t="s">
        <v>225</v>
      </c>
      <c r="AY18" s="1227" t="s">
        <v>225</v>
      </c>
      <c r="AZ18" s="1240"/>
      <c r="BA18" s="1226"/>
      <c r="BB18" s="1227"/>
      <c r="BC18" s="1257" t="s">
        <v>225</v>
      </c>
      <c r="BD18" s="1240"/>
      <c r="BE18" s="1226"/>
      <c r="BF18" s="1227"/>
      <c r="BG18" s="1246"/>
      <c r="BH18" s="1226"/>
      <c r="BI18" s="1226"/>
      <c r="BJ18" s="1226" t="s">
        <v>225</v>
      </c>
      <c r="BK18" s="1226"/>
      <c r="BL18" s="1226"/>
      <c r="BM18" s="1226"/>
      <c r="BN18" s="1226"/>
      <c r="BO18" s="1226"/>
      <c r="BP18" s="1226"/>
      <c r="BQ18" s="1226"/>
      <c r="BR18" s="1226"/>
      <c r="BS18" s="1226"/>
      <c r="BT18" s="1226"/>
      <c r="BU18" s="1226"/>
      <c r="BV18" s="1247"/>
      <c r="BW18" s="1247"/>
      <c r="BX18" s="1247"/>
      <c r="BY18" s="2190"/>
      <c r="BZ18" s="1247"/>
      <c r="CA18" s="1247"/>
      <c r="CB18" s="1247"/>
      <c r="CC18" s="1257" t="s">
        <v>225</v>
      </c>
      <c r="CD18" s="1253"/>
      <c r="CE18" s="1258"/>
      <c r="CF18" s="1248"/>
      <c r="CG18" s="1257"/>
      <c r="CH18" s="1257"/>
      <c r="CI18" s="2323" t="s">
        <v>225</v>
      </c>
      <c r="CJ18" s="2324"/>
    </row>
    <row r="19" spans="1:88" ht="15.95" customHeight="1" x14ac:dyDescent="0.2">
      <c r="A19" s="1203"/>
      <c r="B19" s="1232" t="s">
        <v>318</v>
      </c>
      <c r="C19" s="1226" t="s">
        <v>203</v>
      </c>
      <c r="D19" s="1226">
        <v>1013</v>
      </c>
      <c r="E19" s="1227"/>
      <c r="F19" s="1235">
        <v>427.99</v>
      </c>
      <c r="G19" s="1235">
        <v>422.38</v>
      </c>
      <c r="H19" s="1235"/>
      <c r="I19" s="1236"/>
      <c r="J19" s="1225"/>
      <c r="K19" s="1226"/>
      <c r="L19" s="1226"/>
      <c r="M19" s="1226"/>
      <c r="N19" s="1226"/>
      <c r="O19" s="1226"/>
      <c r="P19" s="1226"/>
      <c r="Q19" s="1226"/>
      <c r="R19" s="1213"/>
      <c r="S19" s="1213"/>
      <c r="T19" s="1213"/>
      <c r="U19" s="1214"/>
      <c r="V19" s="1240"/>
      <c r="W19" s="1226"/>
      <c r="X19" s="1226"/>
      <c r="Y19" s="1226"/>
      <c r="Z19" s="1226"/>
      <c r="AA19" s="1226"/>
      <c r="AB19" s="1226"/>
      <c r="AC19" s="1247"/>
      <c r="AD19" s="1240"/>
      <c r="AE19" s="1246"/>
      <c r="AF19" s="1246"/>
      <c r="AG19" s="1246"/>
      <c r="AH19" s="1246"/>
      <c r="AI19" s="1246"/>
      <c r="AJ19" s="1246"/>
      <c r="AK19" s="1248"/>
      <c r="AL19" s="1240"/>
      <c r="AM19" s="1226"/>
      <c r="AN19" s="1226"/>
      <c r="AO19" s="1226"/>
      <c r="AP19" s="1226"/>
      <c r="AQ19" s="1226"/>
      <c r="AR19" s="1226"/>
      <c r="AS19" s="1227"/>
      <c r="AT19" s="1211"/>
      <c r="AU19" s="1215"/>
      <c r="AV19" s="1215"/>
      <c r="AW19" s="1212"/>
      <c r="AX19" s="1240"/>
      <c r="AY19" s="1227"/>
      <c r="AZ19" s="1240">
        <v>1</v>
      </c>
      <c r="BA19" s="1226">
        <v>0.61000000000000032</v>
      </c>
      <c r="BB19" s="1227" t="s">
        <v>225</v>
      </c>
      <c r="BC19" s="1257" t="s">
        <v>225</v>
      </c>
      <c r="BD19" s="1240" t="s">
        <v>225</v>
      </c>
      <c r="BE19" s="1226" t="s">
        <v>225</v>
      </c>
      <c r="BF19" s="1227" t="s">
        <v>225</v>
      </c>
      <c r="BG19" s="1246"/>
      <c r="BH19" s="1226"/>
      <c r="BI19" s="1226" t="s">
        <v>225</v>
      </c>
      <c r="BJ19" s="1226" t="s">
        <v>225</v>
      </c>
      <c r="BK19" s="1226" t="s">
        <v>225</v>
      </c>
      <c r="BL19" s="1226">
        <v>1</v>
      </c>
      <c r="BM19" s="1226" t="s">
        <v>225</v>
      </c>
      <c r="BN19" s="1226">
        <v>1</v>
      </c>
      <c r="BO19" s="1226" t="s">
        <v>225</v>
      </c>
      <c r="BP19" s="1226"/>
      <c r="BQ19" s="1226" t="s">
        <v>225</v>
      </c>
      <c r="BR19" s="1226" t="s">
        <v>225</v>
      </c>
      <c r="BS19" s="1226" t="s">
        <v>225</v>
      </c>
      <c r="BT19" s="1226" t="s">
        <v>225</v>
      </c>
      <c r="BU19" s="1226" t="s">
        <v>225</v>
      </c>
      <c r="BV19" s="1247" t="s">
        <v>225</v>
      </c>
      <c r="BW19" s="1247"/>
      <c r="BX19" s="1247"/>
      <c r="BY19" s="2190"/>
      <c r="BZ19" s="1247"/>
      <c r="CA19" s="1247"/>
      <c r="CB19" s="1247"/>
      <c r="CC19" s="1257"/>
      <c r="CD19" s="1253"/>
      <c r="CE19" s="1258"/>
      <c r="CF19" s="1248"/>
      <c r="CG19" s="1257" t="s">
        <v>225</v>
      </c>
      <c r="CH19" s="1257"/>
      <c r="CI19" s="2323" t="s">
        <v>232</v>
      </c>
      <c r="CJ19" s="2324" t="s">
        <v>225</v>
      </c>
    </row>
    <row r="20" spans="1:88" ht="15.95" customHeight="1" x14ac:dyDescent="0.2">
      <c r="A20" s="1203"/>
      <c r="B20" s="1232"/>
      <c r="C20" s="1226"/>
      <c r="D20" s="1226">
        <v>1013</v>
      </c>
      <c r="E20" s="1227">
        <v>1018</v>
      </c>
      <c r="F20" s="1235"/>
      <c r="G20" s="1235">
        <v>422.38</v>
      </c>
      <c r="H20" s="1235">
        <v>422.26</v>
      </c>
      <c r="I20" s="1236"/>
      <c r="J20" s="1225"/>
      <c r="K20" s="1226"/>
      <c r="L20" s="1226"/>
      <c r="M20" s="1226"/>
      <c r="N20" s="1226"/>
      <c r="O20" s="1226"/>
      <c r="P20" s="1226"/>
      <c r="Q20" s="1226"/>
      <c r="R20" s="1216"/>
      <c r="S20" s="1216"/>
      <c r="T20" s="1216"/>
      <c r="U20" s="1217"/>
      <c r="V20" s="1240" t="s">
        <v>225</v>
      </c>
      <c r="W20" s="1226" t="s">
        <v>225</v>
      </c>
      <c r="X20" s="1226" t="s">
        <v>225</v>
      </c>
      <c r="Y20" s="1226" t="s">
        <v>225</v>
      </c>
      <c r="Z20" s="1226" t="s">
        <v>225</v>
      </c>
      <c r="AA20" s="1226" t="s">
        <v>225</v>
      </c>
      <c r="AB20" s="1226" t="s">
        <v>225</v>
      </c>
      <c r="AC20" s="1247" t="s">
        <v>225</v>
      </c>
      <c r="AD20" s="1240" t="s">
        <v>225</v>
      </c>
      <c r="AE20" s="1246">
        <v>40</v>
      </c>
      <c r="AF20" s="1246" t="s">
        <v>225</v>
      </c>
      <c r="AG20" s="1246" t="s">
        <v>225</v>
      </c>
      <c r="AH20" s="1246" t="s">
        <v>225</v>
      </c>
      <c r="AI20" s="1246" t="s">
        <v>225</v>
      </c>
      <c r="AJ20" s="1246" t="s">
        <v>225</v>
      </c>
      <c r="AK20" s="1248" t="s">
        <v>225</v>
      </c>
      <c r="AL20" s="1240" t="s">
        <v>225</v>
      </c>
      <c r="AM20" s="1226" t="s">
        <v>225</v>
      </c>
      <c r="AN20" s="1226" t="s">
        <v>225</v>
      </c>
      <c r="AO20" s="1226" t="s">
        <v>225</v>
      </c>
      <c r="AP20" s="1226" t="s">
        <v>225</v>
      </c>
      <c r="AQ20" s="1226" t="s">
        <v>225</v>
      </c>
      <c r="AR20" s="1226" t="s">
        <v>225</v>
      </c>
      <c r="AS20" s="1227" t="s">
        <v>225</v>
      </c>
      <c r="AT20" s="1211"/>
      <c r="AU20" s="1215"/>
      <c r="AV20" s="1215"/>
      <c r="AW20" s="1212"/>
      <c r="AX20" s="1240" t="s">
        <v>225</v>
      </c>
      <c r="AY20" s="1227" t="s">
        <v>225</v>
      </c>
      <c r="AZ20" s="1240"/>
      <c r="BA20" s="1226"/>
      <c r="BB20" s="1227"/>
      <c r="BC20" s="1257" t="s">
        <v>225</v>
      </c>
      <c r="BD20" s="1240"/>
      <c r="BE20" s="1226"/>
      <c r="BF20" s="1227"/>
      <c r="BG20" s="1246"/>
      <c r="BH20" s="1226"/>
      <c r="BI20" s="1226"/>
      <c r="BJ20" s="1226" t="s">
        <v>225</v>
      </c>
      <c r="BK20" s="1226"/>
      <c r="BL20" s="1226"/>
      <c r="BM20" s="1226"/>
      <c r="BN20" s="1226"/>
      <c r="BO20" s="1226"/>
      <c r="BP20" s="1226"/>
      <c r="BQ20" s="1226"/>
      <c r="BR20" s="1226"/>
      <c r="BS20" s="1226"/>
      <c r="BT20" s="1226"/>
      <c r="BU20" s="1226"/>
      <c r="BV20" s="1247"/>
      <c r="BW20" s="1247"/>
      <c r="BX20" s="1247"/>
      <c r="BY20" s="2190"/>
      <c r="BZ20" s="1247"/>
      <c r="CA20" s="1247"/>
      <c r="CB20" s="1247"/>
      <c r="CC20" s="1257" t="s">
        <v>225</v>
      </c>
      <c r="CD20" s="1253"/>
      <c r="CE20" s="1258"/>
      <c r="CF20" s="1248"/>
      <c r="CG20" s="1257"/>
      <c r="CH20" s="1257"/>
      <c r="CI20" s="2323" t="s">
        <v>225</v>
      </c>
      <c r="CJ20" s="2324"/>
    </row>
    <row r="21" spans="1:88" ht="15.95" customHeight="1" thickBot="1" x14ac:dyDescent="0.25">
      <c r="A21" s="1203"/>
      <c r="B21" s="1231" t="s">
        <v>675</v>
      </c>
      <c r="C21" s="1229" t="s">
        <v>200</v>
      </c>
      <c r="D21" s="1229">
        <v>1016</v>
      </c>
      <c r="E21" s="1230"/>
      <c r="F21" s="1237">
        <v>413.24</v>
      </c>
      <c r="G21" s="1237">
        <v>408.99</v>
      </c>
      <c r="H21" s="1237"/>
      <c r="I21" s="1238"/>
      <c r="J21" s="1228"/>
      <c r="K21" s="1229"/>
      <c r="L21" s="1229"/>
      <c r="M21" s="1229"/>
      <c r="N21" s="1229"/>
      <c r="O21" s="1229"/>
      <c r="P21" s="1229"/>
      <c r="Q21" s="1229"/>
      <c r="R21" s="1218"/>
      <c r="S21" s="1218"/>
      <c r="T21" s="1218"/>
      <c r="U21" s="1219"/>
      <c r="V21" s="1241"/>
      <c r="W21" s="1229"/>
      <c r="X21" s="1229"/>
      <c r="Y21" s="1229"/>
      <c r="Z21" s="1229"/>
      <c r="AA21" s="1229"/>
      <c r="AB21" s="1229"/>
      <c r="AC21" s="1250"/>
      <c r="AD21" s="1241"/>
      <c r="AE21" s="1249"/>
      <c r="AF21" s="1249"/>
      <c r="AG21" s="1249"/>
      <c r="AH21" s="1249"/>
      <c r="AI21" s="1249"/>
      <c r="AJ21" s="1249"/>
      <c r="AK21" s="1251"/>
      <c r="AL21" s="1241"/>
      <c r="AM21" s="1229"/>
      <c r="AN21" s="1229"/>
      <c r="AO21" s="1229"/>
      <c r="AP21" s="1229"/>
      <c r="AQ21" s="1229"/>
      <c r="AR21" s="1229"/>
      <c r="AS21" s="1230"/>
      <c r="AT21" s="1218"/>
      <c r="AU21" s="1220"/>
      <c r="AV21" s="1220"/>
      <c r="AW21" s="1219"/>
      <c r="AX21" s="1241"/>
      <c r="AY21" s="1230"/>
      <c r="AZ21" s="1241">
        <v>1</v>
      </c>
      <c r="BA21" s="1229" t="s">
        <v>225</v>
      </c>
      <c r="BB21" s="1230" t="s">
        <v>225</v>
      </c>
      <c r="BC21" s="1259" t="s">
        <v>225</v>
      </c>
      <c r="BD21" s="1241" t="s">
        <v>225</v>
      </c>
      <c r="BE21" s="1229" t="s">
        <v>225</v>
      </c>
      <c r="BF21" s="1230" t="s">
        <v>225</v>
      </c>
      <c r="BG21" s="1249"/>
      <c r="BH21" s="1229"/>
      <c r="BI21" s="1229" t="s">
        <v>225</v>
      </c>
      <c r="BJ21" s="1229" t="s">
        <v>225</v>
      </c>
      <c r="BK21" s="1229" t="s">
        <v>225</v>
      </c>
      <c r="BL21" s="1229">
        <v>1</v>
      </c>
      <c r="BM21" s="1229" t="s">
        <v>225</v>
      </c>
      <c r="BN21" s="1229">
        <v>1</v>
      </c>
      <c r="BO21" s="1229" t="s">
        <v>225</v>
      </c>
      <c r="BP21" s="1229"/>
      <c r="BQ21" s="1229" t="s">
        <v>225</v>
      </c>
      <c r="BR21" s="1229" t="s">
        <v>225</v>
      </c>
      <c r="BS21" s="1229" t="s">
        <v>225</v>
      </c>
      <c r="BT21" s="1229" t="s">
        <v>225</v>
      </c>
      <c r="BU21" s="1229" t="s">
        <v>225</v>
      </c>
      <c r="BV21" s="1250" t="s">
        <v>225</v>
      </c>
      <c r="BW21" s="1250"/>
      <c r="BX21" s="1250"/>
      <c r="BY21" s="2193"/>
      <c r="BZ21" s="1250"/>
      <c r="CA21" s="1250"/>
      <c r="CB21" s="1250"/>
      <c r="CC21" s="1259"/>
      <c r="CD21" s="1252"/>
      <c r="CE21" s="1260"/>
      <c r="CF21" s="1251"/>
      <c r="CG21" s="1259" t="s">
        <v>225</v>
      </c>
      <c r="CH21" s="1259"/>
      <c r="CI21" s="2333" t="s">
        <v>232</v>
      </c>
      <c r="CJ21" s="2334" t="s">
        <v>225</v>
      </c>
    </row>
    <row r="22" spans="1:88" ht="15.95" customHeight="1" x14ac:dyDescent="0.2">
      <c r="A22" s="1203"/>
      <c r="B22" s="1232"/>
      <c r="C22" s="1226"/>
      <c r="D22" s="1226">
        <v>1016</v>
      </c>
      <c r="E22" s="1227">
        <v>1017</v>
      </c>
      <c r="F22" s="1235"/>
      <c r="G22" s="1235">
        <v>408.99</v>
      </c>
      <c r="H22" s="1235">
        <v>408.97</v>
      </c>
      <c r="I22" s="1236"/>
      <c r="J22" s="1225"/>
      <c r="K22" s="1226"/>
      <c r="L22" s="1226"/>
      <c r="M22" s="1226"/>
      <c r="N22" s="1226"/>
      <c r="O22" s="1226"/>
      <c r="P22" s="1226"/>
      <c r="Q22" s="1226"/>
      <c r="R22" s="1206"/>
      <c r="S22" s="1206"/>
      <c r="T22" s="1206"/>
      <c r="U22" s="1207"/>
      <c r="V22" s="1242" t="s">
        <v>225</v>
      </c>
      <c r="W22" s="1223" t="s">
        <v>225</v>
      </c>
      <c r="X22" s="1223" t="s">
        <v>225</v>
      </c>
      <c r="Y22" s="1223" t="s">
        <v>225</v>
      </c>
      <c r="Z22" s="1223" t="s">
        <v>225</v>
      </c>
      <c r="AA22" s="1223" t="s">
        <v>225</v>
      </c>
      <c r="AB22" s="1223" t="s">
        <v>225</v>
      </c>
      <c r="AC22" s="1244" t="s">
        <v>225</v>
      </c>
      <c r="AD22" s="1242" t="s">
        <v>225</v>
      </c>
      <c r="AE22" s="1243">
        <v>8</v>
      </c>
      <c r="AF22" s="1243" t="s">
        <v>225</v>
      </c>
      <c r="AG22" s="1243" t="s">
        <v>225</v>
      </c>
      <c r="AH22" s="1243" t="s">
        <v>225</v>
      </c>
      <c r="AI22" s="1246" t="s">
        <v>225</v>
      </c>
      <c r="AJ22" s="1243" t="s">
        <v>225</v>
      </c>
      <c r="AK22" s="1245" t="s">
        <v>225</v>
      </c>
      <c r="AL22" s="1242" t="s">
        <v>225</v>
      </c>
      <c r="AM22" s="1223" t="s">
        <v>225</v>
      </c>
      <c r="AN22" s="1223" t="s">
        <v>225</v>
      </c>
      <c r="AO22" s="1223" t="s">
        <v>225</v>
      </c>
      <c r="AP22" s="1223" t="s">
        <v>225</v>
      </c>
      <c r="AQ22" s="1223" t="s">
        <v>225</v>
      </c>
      <c r="AR22" s="1223" t="s">
        <v>225</v>
      </c>
      <c r="AS22" s="1224" t="s">
        <v>225</v>
      </c>
      <c r="AT22" s="1206"/>
      <c r="AU22" s="1210"/>
      <c r="AV22" s="1210"/>
      <c r="AW22" s="1207"/>
      <c r="AX22" s="1240" t="s">
        <v>225</v>
      </c>
      <c r="AY22" s="1227" t="s">
        <v>225</v>
      </c>
      <c r="AZ22" s="1240"/>
      <c r="BA22" s="1226"/>
      <c r="BB22" s="1227"/>
      <c r="BC22" s="1257" t="s">
        <v>225</v>
      </c>
      <c r="BD22" s="1240"/>
      <c r="BE22" s="1226"/>
      <c r="BF22" s="1227"/>
      <c r="BG22" s="1246"/>
      <c r="BH22" s="1226"/>
      <c r="BI22" s="1226"/>
      <c r="BJ22" s="1226" t="s">
        <v>225</v>
      </c>
      <c r="BK22" s="1226"/>
      <c r="BL22" s="1226"/>
      <c r="BM22" s="1226"/>
      <c r="BN22" s="1226"/>
      <c r="BO22" s="1226"/>
      <c r="BP22" s="1226"/>
      <c r="BQ22" s="1226"/>
      <c r="BR22" s="1226"/>
      <c r="BS22" s="1226"/>
      <c r="BT22" s="1226"/>
      <c r="BU22" s="1226"/>
      <c r="BV22" s="1247"/>
      <c r="BW22" s="1247"/>
      <c r="BX22" s="1247"/>
      <c r="BY22" s="2190"/>
      <c r="BZ22" s="1247"/>
      <c r="CA22" s="1247"/>
      <c r="CB22" s="1247"/>
      <c r="CC22" s="1257" t="s">
        <v>225</v>
      </c>
      <c r="CD22" s="1253"/>
      <c r="CE22" s="1258"/>
      <c r="CF22" s="1248"/>
      <c r="CG22" s="1257"/>
      <c r="CH22" s="1257"/>
      <c r="CI22" s="2323" t="s">
        <v>225</v>
      </c>
      <c r="CJ22" s="2324"/>
    </row>
    <row r="23" spans="1:88" ht="15.95" customHeight="1" x14ac:dyDescent="0.2">
      <c r="A23" s="1203"/>
      <c r="B23" s="1232" t="s">
        <v>674</v>
      </c>
      <c r="C23" s="1226" t="s">
        <v>200</v>
      </c>
      <c r="D23" s="1226">
        <v>1017</v>
      </c>
      <c r="E23" s="1227"/>
      <c r="F23" s="1235">
        <v>413.25</v>
      </c>
      <c r="G23" s="1235">
        <v>408.97</v>
      </c>
      <c r="H23" s="1235"/>
      <c r="I23" s="1236"/>
      <c r="J23" s="1225"/>
      <c r="K23" s="1226"/>
      <c r="L23" s="1226"/>
      <c r="M23" s="1226"/>
      <c r="N23" s="1226"/>
      <c r="O23" s="1226"/>
      <c r="P23" s="1226"/>
      <c r="Q23" s="1226"/>
      <c r="R23" s="1211"/>
      <c r="S23" s="1211"/>
      <c r="T23" s="1211"/>
      <c r="U23" s="1212"/>
      <c r="V23" s="1240"/>
      <c r="W23" s="1226"/>
      <c r="X23" s="1226"/>
      <c r="Y23" s="1226"/>
      <c r="Z23" s="1226"/>
      <c r="AA23" s="1226"/>
      <c r="AB23" s="1226"/>
      <c r="AC23" s="1247"/>
      <c r="AD23" s="1240"/>
      <c r="AE23" s="1246"/>
      <c r="AF23" s="1246"/>
      <c r="AG23" s="1246"/>
      <c r="AH23" s="1246"/>
      <c r="AI23" s="1246"/>
      <c r="AJ23" s="1246"/>
      <c r="AK23" s="1248"/>
      <c r="AL23" s="1240"/>
      <c r="AM23" s="1226"/>
      <c r="AN23" s="1226"/>
      <c r="AO23" s="1226"/>
      <c r="AP23" s="1226"/>
      <c r="AQ23" s="1226"/>
      <c r="AR23" s="1226"/>
      <c r="AS23" s="1227"/>
      <c r="AT23" s="1211"/>
      <c r="AU23" s="1215"/>
      <c r="AV23" s="1215"/>
      <c r="AW23" s="1212"/>
      <c r="AX23" s="1240"/>
      <c r="AY23" s="1227"/>
      <c r="AZ23" s="1240">
        <v>1</v>
      </c>
      <c r="BA23" s="1226" t="s">
        <v>225</v>
      </c>
      <c r="BB23" s="1227" t="s">
        <v>225</v>
      </c>
      <c r="BC23" s="1257" t="s">
        <v>225</v>
      </c>
      <c r="BD23" s="1240" t="s">
        <v>225</v>
      </c>
      <c r="BE23" s="1226" t="s">
        <v>225</v>
      </c>
      <c r="BF23" s="1227" t="s">
        <v>225</v>
      </c>
      <c r="BG23" s="1246"/>
      <c r="BH23" s="1226"/>
      <c r="BI23" s="1226" t="s">
        <v>225</v>
      </c>
      <c r="BJ23" s="1226" t="s">
        <v>225</v>
      </c>
      <c r="BK23" s="1226" t="s">
        <v>225</v>
      </c>
      <c r="BL23" s="1226">
        <v>1</v>
      </c>
      <c r="BM23" s="1226" t="s">
        <v>225</v>
      </c>
      <c r="BN23" s="1226">
        <v>1</v>
      </c>
      <c r="BO23" s="1226" t="s">
        <v>225</v>
      </c>
      <c r="BP23" s="1226"/>
      <c r="BQ23" s="1226" t="s">
        <v>225</v>
      </c>
      <c r="BR23" s="1226" t="s">
        <v>225</v>
      </c>
      <c r="BS23" s="1226" t="s">
        <v>225</v>
      </c>
      <c r="BT23" s="1226" t="s">
        <v>225</v>
      </c>
      <c r="BU23" s="1226" t="s">
        <v>225</v>
      </c>
      <c r="BV23" s="1247" t="s">
        <v>225</v>
      </c>
      <c r="BW23" s="1247"/>
      <c r="BX23" s="1247"/>
      <c r="BY23" s="2190"/>
      <c r="BZ23" s="1247"/>
      <c r="CA23" s="1247"/>
      <c r="CB23" s="1247"/>
      <c r="CC23" s="1257"/>
      <c r="CD23" s="1253"/>
      <c r="CE23" s="1258"/>
      <c r="CF23" s="1248"/>
      <c r="CG23" s="1257" t="s">
        <v>225</v>
      </c>
      <c r="CH23" s="1257"/>
      <c r="CI23" s="2323" t="s">
        <v>232</v>
      </c>
      <c r="CJ23" s="2324" t="s">
        <v>225</v>
      </c>
    </row>
    <row r="24" spans="1:88" ht="15.95" customHeight="1" x14ac:dyDescent="0.2">
      <c r="A24" s="1203"/>
      <c r="B24" s="1232"/>
      <c r="C24" s="1226"/>
      <c r="D24" s="1226">
        <v>1017</v>
      </c>
      <c r="E24" s="1227">
        <v>1015</v>
      </c>
      <c r="F24" s="1235"/>
      <c r="G24" s="1235">
        <v>408.97</v>
      </c>
      <c r="H24" s="1235">
        <v>386.4</v>
      </c>
      <c r="I24" s="1236"/>
      <c r="J24" s="1225"/>
      <c r="K24" s="1226"/>
      <c r="L24" s="1226"/>
      <c r="M24" s="1226"/>
      <c r="N24" s="1226"/>
      <c r="O24" s="1226"/>
      <c r="P24" s="1226"/>
      <c r="Q24" s="1226"/>
      <c r="R24" s="1221"/>
      <c r="S24" s="1211"/>
      <c r="T24" s="1211"/>
      <c r="U24" s="1212"/>
      <c r="V24" s="1240" t="s">
        <v>225</v>
      </c>
      <c r="W24" s="1226">
        <v>56</v>
      </c>
      <c r="X24" s="1226" t="s">
        <v>225</v>
      </c>
      <c r="Y24" s="1226" t="s">
        <v>225</v>
      </c>
      <c r="Z24" s="1226" t="s">
        <v>225</v>
      </c>
      <c r="AA24" s="1226" t="s">
        <v>225</v>
      </c>
      <c r="AB24" s="1226" t="s">
        <v>225</v>
      </c>
      <c r="AC24" s="1247" t="s">
        <v>225</v>
      </c>
      <c r="AD24" s="1240" t="s">
        <v>225</v>
      </c>
      <c r="AE24" s="1246" t="s">
        <v>225</v>
      </c>
      <c r="AF24" s="1246" t="s">
        <v>225</v>
      </c>
      <c r="AG24" s="1246" t="s">
        <v>225</v>
      </c>
      <c r="AH24" s="1246" t="s">
        <v>225</v>
      </c>
      <c r="AI24" s="1246" t="s">
        <v>225</v>
      </c>
      <c r="AJ24" s="1246" t="s">
        <v>225</v>
      </c>
      <c r="AK24" s="1248" t="s">
        <v>225</v>
      </c>
      <c r="AL24" s="1240" t="s">
        <v>225</v>
      </c>
      <c r="AM24" s="1226" t="s">
        <v>225</v>
      </c>
      <c r="AN24" s="1226" t="s">
        <v>225</v>
      </c>
      <c r="AO24" s="1226" t="s">
        <v>225</v>
      </c>
      <c r="AP24" s="1226" t="s">
        <v>225</v>
      </c>
      <c r="AQ24" s="1226" t="s">
        <v>225</v>
      </c>
      <c r="AR24" s="1226" t="s">
        <v>225</v>
      </c>
      <c r="AS24" s="1227" t="s">
        <v>225</v>
      </c>
      <c r="AT24" s="1211"/>
      <c r="AU24" s="1215"/>
      <c r="AV24" s="1215"/>
      <c r="AW24" s="1212"/>
      <c r="AX24" s="1240" t="s">
        <v>225</v>
      </c>
      <c r="AY24" s="1227" t="s">
        <v>225</v>
      </c>
      <c r="AZ24" s="1240"/>
      <c r="BA24" s="1226"/>
      <c r="BB24" s="1227"/>
      <c r="BC24" s="1257" t="s">
        <v>225</v>
      </c>
      <c r="BD24" s="1240"/>
      <c r="BE24" s="1226"/>
      <c r="BF24" s="1227"/>
      <c r="BG24" s="1246"/>
      <c r="BH24" s="1226"/>
      <c r="BI24" s="1226"/>
      <c r="BJ24" s="1226" t="s">
        <v>225</v>
      </c>
      <c r="BK24" s="1226"/>
      <c r="BL24" s="1226"/>
      <c r="BM24" s="1226"/>
      <c r="BN24" s="1226"/>
      <c r="BO24" s="1226"/>
      <c r="BP24" s="1226"/>
      <c r="BQ24" s="1226"/>
      <c r="BR24" s="1226"/>
      <c r="BS24" s="1226"/>
      <c r="BT24" s="1226"/>
      <c r="BU24" s="1226"/>
      <c r="BV24" s="1247"/>
      <c r="BW24" s="1247"/>
      <c r="BX24" s="1247"/>
      <c r="BY24" s="2190"/>
      <c r="BZ24" s="1247"/>
      <c r="CA24" s="1247"/>
      <c r="CB24" s="1247"/>
      <c r="CC24" s="1257" t="s">
        <v>263</v>
      </c>
      <c r="CD24" s="1253"/>
      <c r="CE24" s="1258"/>
      <c r="CF24" s="1248"/>
      <c r="CG24" s="1257"/>
      <c r="CH24" s="1257"/>
      <c r="CI24" s="2323" t="s">
        <v>225</v>
      </c>
      <c r="CJ24" s="2324"/>
    </row>
    <row r="25" spans="1:88" ht="15.95" customHeight="1" x14ac:dyDescent="0.2">
      <c r="A25" s="1203"/>
      <c r="B25" s="1232" t="s">
        <v>319</v>
      </c>
      <c r="C25" s="1226" t="s">
        <v>203</v>
      </c>
      <c r="D25" s="1226">
        <v>1018</v>
      </c>
      <c r="E25" s="1227"/>
      <c r="F25" s="1235">
        <v>428.78</v>
      </c>
      <c r="G25" s="1235">
        <v>422.26</v>
      </c>
      <c r="H25" s="1235"/>
      <c r="I25" s="1236"/>
      <c r="J25" s="1225"/>
      <c r="K25" s="1226"/>
      <c r="L25" s="1226"/>
      <c r="M25" s="1226"/>
      <c r="N25" s="1226"/>
      <c r="O25" s="1226"/>
      <c r="P25" s="1226"/>
      <c r="Q25" s="1226"/>
      <c r="R25" s="1211"/>
      <c r="S25" s="1211"/>
      <c r="T25" s="1211"/>
      <c r="U25" s="1212"/>
      <c r="V25" s="1240"/>
      <c r="W25" s="1226"/>
      <c r="X25" s="1226"/>
      <c r="Y25" s="1226"/>
      <c r="Z25" s="1226"/>
      <c r="AA25" s="1226"/>
      <c r="AB25" s="1226"/>
      <c r="AC25" s="1247"/>
      <c r="AD25" s="1240"/>
      <c r="AE25" s="1246"/>
      <c r="AF25" s="1246"/>
      <c r="AG25" s="1246"/>
      <c r="AH25" s="1246"/>
      <c r="AI25" s="1246"/>
      <c r="AJ25" s="1246"/>
      <c r="AK25" s="1248"/>
      <c r="AL25" s="1240"/>
      <c r="AM25" s="1226"/>
      <c r="AN25" s="1226"/>
      <c r="AO25" s="1226"/>
      <c r="AP25" s="1226"/>
      <c r="AQ25" s="1226"/>
      <c r="AR25" s="1226"/>
      <c r="AS25" s="1227"/>
      <c r="AT25" s="1211"/>
      <c r="AU25" s="1215"/>
      <c r="AV25" s="1215"/>
      <c r="AW25" s="1212"/>
      <c r="AX25" s="1240"/>
      <c r="AY25" s="1227"/>
      <c r="AZ25" s="1240">
        <v>1</v>
      </c>
      <c r="BA25" s="1226">
        <v>1.5199999999999996</v>
      </c>
      <c r="BB25" s="1227" t="s">
        <v>225</v>
      </c>
      <c r="BC25" s="1257" t="s">
        <v>225</v>
      </c>
      <c r="BD25" s="1240" t="s">
        <v>225</v>
      </c>
      <c r="BE25" s="1226" t="s">
        <v>225</v>
      </c>
      <c r="BF25" s="1227" t="s">
        <v>225</v>
      </c>
      <c r="BG25" s="1246"/>
      <c r="BH25" s="1226"/>
      <c r="BI25" s="1226" t="s">
        <v>225</v>
      </c>
      <c r="BJ25" s="1226" t="s">
        <v>225</v>
      </c>
      <c r="BK25" s="1226" t="s">
        <v>225</v>
      </c>
      <c r="BL25" s="1226">
        <v>1</v>
      </c>
      <c r="BM25" s="1226" t="s">
        <v>225</v>
      </c>
      <c r="BN25" s="1226">
        <v>1</v>
      </c>
      <c r="BO25" s="1226" t="s">
        <v>225</v>
      </c>
      <c r="BP25" s="1226"/>
      <c r="BQ25" s="1226" t="s">
        <v>225</v>
      </c>
      <c r="BR25" s="1226" t="s">
        <v>225</v>
      </c>
      <c r="BS25" s="1226" t="s">
        <v>225</v>
      </c>
      <c r="BT25" s="1226" t="s">
        <v>225</v>
      </c>
      <c r="BU25" s="1226" t="s">
        <v>225</v>
      </c>
      <c r="BV25" s="1247" t="s">
        <v>225</v>
      </c>
      <c r="BW25" s="1247"/>
      <c r="BX25" s="1247"/>
      <c r="BY25" s="2190"/>
      <c r="BZ25" s="1247"/>
      <c r="CA25" s="1247"/>
      <c r="CB25" s="1247"/>
      <c r="CC25" s="1257"/>
      <c r="CD25" s="1253"/>
      <c r="CE25" s="1258"/>
      <c r="CF25" s="1248"/>
      <c r="CG25" s="1257" t="s">
        <v>225</v>
      </c>
      <c r="CH25" s="1257"/>
      <c r="CI25" s="2323" t="s">
        <v>264</v>
      </c>
      <c r="CJ25" s="2324" t="s">
        <v>225</v>
      </c>
    </row>
    <row r="26" spans="1:88" ht="15.95" customHeight="1" thickBot="1" x14ac:dyDescent="0.25">
      <c r="A26" s="1203"/>
      <c r="B26" s="1231"/>
      <c r="C26" s="1229"/>
      <c r="D26" s="1229">
        <v>1018</v>
      </c>
      <c r="E26" s="1230">
        <v>1006</v>
      </c>
      <c r="F26" s="1237"/>
      <c r="G26" s="1237">
        <v>422.26</v>
      </c>
      <c r="H26" s="1237">
        <v>414.16</v>
      </c>
      <c r="I26" s="1238"/>
      <c r="J26" s="1228"/>
      <c r="K26" s="1229"/>
      <c r="L26" s="1229"/>
      <c r="M26" s="1229"/>
      <c r="N26" s="1229"/>
      <c r="O26" s="1229"/>
      <c r="P26" s="1229"/>
      <c r="Q26" s="1229"/>
      <c r="R26" s="1221"/>
      <c r="S26" s="1218"/>
      <c r="T26" s="1218"/>
      <c r="U26" s="1219"/>
      <c r="V26" s="1241" t="s">
        <v>225</v>
      </c>
      <c r="W26" s="1229">
        <v>36</v>
      </c>
      <c r="X26" s="1229" t="s">
        <v>225</v>
      </c>
      <c r="Y26" s="1229" t="s">
        <v>225</v>
      </c>
      <c r="Z26" s="1229" t="s">
        <v>225</v>
      </c>
      <c r="AA26" s="1229" t="s">
        <v>225</v>
      </c>
      <c r="AB26" s="1229" t="s">
        <v>225</v>
      </c>
      <c r="AC26" s="1250" t="s">
        <v>225</v>
      </c>
      <c r="AD26" s="1241" t="s">
        <v>225</v>
      </c>
      <c r="AE26" s="1249" t="s">
        <v>225</v>
      </c>
      <c r="AF26" s="1249" t="s">
        <v>225</v>
      </c>
      <c r="AG26" s="1249" t="s">
        <v>225</v>
      </c>
      <c r="AH26" s="1249" t="s">
        <v>225</v>
      </c>
      <c r="AI26" s="1249" t="s">
        <v>225</v>
      </c>
      <c r="AJ26" s="1249" t="s">
        <v>225</v>
      </c>
      <c r="AK26" s="1251" t="s">
        <v>225</v>
      </c>
      <c r="AL26" s="1241" t="s">
        <v>225</v>
      </c>
      <c r="AM26" s="1229" t="s">
        <v>225</v>
      </c>
      <c r="AN26" s="1229" t="s">
        <v>225</v>
      </c>
      <c r="AO26" s="1229" t="s">
        <v>225</v>
      </c>
      <c r="AP26" s="1229" t="s">
        <v>225</v>
      </c>
      <c r="AQ26" s="1229" t="s">
        <v>225</v>
      </c>
      <c r="AR26" s="1229" t="s">
        <v>225</v>
      </c>
      <c r="AS26" s="1230" t="s">
        <v>225</v>
      </c>
      <c r="AT26" s="1218"/>
      <c r="AU26" s="1220"/>
      <c r="AV26" s="1220"/>
      <c r="AW26" s="1219"/>
      <c r="AX26" s="1241" t="s">
        <v>225</v>
      </c>
      <c r="AY26" s="1230" t="s">
        <v>225</v>
      </c>
      <c r="AZ26" s="1241"/>
      <c r="BA26" s="1229"/>
      <c r="BB26" s="1230"/>
      <c r="BC26" s="1259" t="s">
        <v>225</v>
      </c>
      <c r="BD26" s="1241"/>
      <c r="BE26" s="1229"/>
      <c r="BF26" s="1230"/>
      <c r="BG26" s="1249"/>
      <c r="BH26" s="1229"/>
      <c r="BI26" s="1229"/>
      <c r="BJ26" s="1229" t="s">
        <v>225</v>
      </c>
      <c r="BK26" s="1229"/>
      <c r="BL26" s="1229"/>
      <c r="BM26" s="1229"/>
      <c r="BN26" s="1229"/>
      <c r="BO26" s="1229"/>
      <c r="BP26" s="1229"/>
      <c r="BQ26" s="1229"/>
      <c r="BR26" s="1229"/>
      <c r="BS26" s="1229"/>
      <c r="BT26" s="1229"/>
      <c r="BU26" s="1229"/>
      <c r="BV26" s="1250"/>
      <c r="BW26" s="1250"/>
      <c r="BX26" s="1250"/>
      <c r="BY26" s="2193"/>
      <c r="BZ26" s="1250"/>
      <c r="CA26" s="1250"/>
      <c r="CB26" s="1250"/>
      <c r="CC26" s="1259" t="s">
        <v>263</v>
      </c>
      <c r="CD26" s="1252"/>
      <c r="CE26" s="1260"/>
      <c r="CF26" s="1251"/>
      <c r="CG26" s="1259"/>
      <c r="CH26" s="1259">
        <v>34</v>
      </c>
      <c r="CI26" s="2323" t="s">
        <v>225</v>
      </c>
      <c r="CJ26" s="2324"/>
    </row>
    <row r="27" spans="1:88" ht="15.95" customHeight="1" x14ac:dyDescent="0.2">
      <c r="A27" s="1203"/>
      <c r="B27" s="1232" t="s">
        <v>320</v>
      </c>
      <c r="C27" s="1226" t="s">
        <v>200</v>
      </c>
      <c r="D27" s="1226">
        <v>1019</v>
      </c>
      <c r="E27" s="1227"/>
      <c r="F27" s="1235">
        <v>428.31</v>
      </c>
      <c r="G27" s="1235">
        <v>423.72</v>
      </c>
      <c r="H27" s="1235"/>
      <c r="I27" s="1236"/>
      <c r="J27" s="1225"/>
      <c r="K27" s="1226"/>
      <c r="L27" s="1226"/>
      <c r="M27" s="1226"/>
      <c r="N27" s="1226"/>
      <c r="O27" s="1226"/>
      <c r="P27" s="1226"/>
      <c r="Q27" s="1226"/>
      <c r="R27" s="1206"/>
      <c r="S27" s="1206"/>
      <c r="T27" s="1206"/>
      <c r="U27" s="1207"/>
      <c r="V27" s="1242"/>
      <c r="W27" s="1223"/>
      <c r="X27" s="1223"/>
      <c r="Y27" s="1223"/>
      <c r="Z27" s="1223"/>
      <c r="AA27" s="1223"/>
      <c r="AB27" s="1223"/>
      <c r="AC27" s="1244"/>
      <c r="AD27" s="1242"/>
      <c r="AE27" s="1243"/>
      <c r="AF27" s="1243"/>
      <c r="AG27" s="1243"/>
      <c r="AH27" s="1243"/>
      <c r="AI27" s="1246"/>
      <c r="AJ27" s="1243"/>
      <c r="AK27" s="1245"/>
      <c r="AL27" s="1242"/>
      <c r="AM27" s="1223"/>
      <c r="AN27" s="1223"/>
      <c r="AO27" s="1223"/>
      <c r="AP27" s="1223"/>
      <c r="AQ27" s="1223"/>
      <c r="AR27" s="1223"/>
      <c r="AS27" s="1224"/>
      <c r="AT27" s="1206"/>
      <c r="AU27" s="1210"/>
      <c r="AV27" s="1210"/>
      <c r="AW27" s="1207"/>
      <c r="AX27" s="1240"/>
      <c r="AY27" s="1227"/>
      <c r="AZ27" s="1240">
        <v>1</v>
      </c>
      <c r="BA27" s="1226" t="s">
        <v>225</v>
      </c>
      <c r="BB27" s="1227" t="s">
        <v>225</v>
      </c>
      <c r="BC27" s="1257" t="s">
        <v>225</v>
      </c>
      <c r="BD27" s="1240" t="s">
        <v>225</v>
      </c>
      <c r="BE27" s="1226" t="s">
        <v>225</v>
      </c>
      <c r="BF27" s="1227" t="s">
        <v>225</v>
      </c>
      <c r="BG27" s="1246"/>
      <c r="BH27" s="1226"/>
      <c r="BI27" s="1226" t="s">
        <v>225</v>
      </c>
      <c r="BJ27" s="1226" t="s">
        <v>225</v>
      </c>
      <c r="BK27" s="1226" t="s">
        <v>225</v>
      </c>
      <c r="BL27" s="1226">
        <v>1</v>
      </c>
      <c r="BM27" s="1226" t="s">
        <v>225</v>
      </c>
      <c r="BN27" s="1226">
        <v>1</v>
      </c>
      <c r="BO27" s="1226" t="s">
        <v>225</v>
      </c>
      <c r="BP27" s="1226"/>
      <c r="BQ27" s="1226" t="s">
        <v>225</v>
      </c>
      <c r="BR27" s="1226" t="s">
        <v>225</v>
      </c>
      <c r="BS27" s="1226" t="s">
        <v>225</v>
      </c>
      <c r="BT27" s="1226" t="s">
        <v>225</v>
      </c>
      <c r="BU27" s="1226" t="s">
        <v>225</v>
      </c>
      <c r="BV27" s="1247" t="s">
        <v>225</v>
      </c>
      <c r="BW27" s="1247"/>
      <c r="BX27" s="1247"/>
      <c r="BY27" s="2190"/>
      <c r="BZ27" s="1247"/>
      <c r="CA27" s="1247"/>
      <c r="CB27" s="1247"/>
      <c r="CC27" s="1257"/>
      <c r="CD27" s="1253"/>
      <c r="CE27" s="1258"/>
      <c r="CF27" s="1248"/>
      <c r="CG27" s="1257" t="s">
        <v>225</v>
      </c>
      <c r="CH27" s="1257"/>
      <c r="CI27" s="2321" t="s">
        <v>232</v>
      </c>
      <c r="CJ27" s="2322" t="s">
        <v>225</v>
      </c>
    </row>
    <row r="28" spans="1:88" ht="15.95" customHeight="1" x14ac:dyDescent="0.2">
      <c r="A28" s="1203"/>
      <c r="B28" s="1232"/>
      <c r="C28" s="1226"/>
      <c r="D28" s="1226">
        <v>1019</v>
      </c>
      <c r="E28" s="1227">
        <v>1012</v>
      </c>
      <c r="F28" s="1235"/>
      <c r="G28" s="1235">
        <v>423.72</v>
      </c>
      <c r="H28" s="1235">
        <v>423.61</v>
      </c>
      <c r="I28" s="1236"/>
      <c r="J28" s="1225"/>
      <c r="K28" s="1226"/>
      <c r="L28" s="1226"/>
      <c r="M28" s="1226"/>
      <c r="N28" s="1226"/>
      <c r="O28" s="1226"/>
      <c r="P28" s="1226"/>
      <c r="Q28" s="1226"/>
      <c r="R28" s="1221"/>
      <c r="S28" s="1211"/>
      <c r="T28" s="1211"/>
      <c r="U28" s="1212"/>
      <c r="V28" s="1240" t="s">
        <v>225</v>
      </c>
      <c r="W28" s="1226">
        <v>40</v>
      </c>
      <c r="X28" s="1226" t="s">
        <v>225</v>
      </c>
      <c r="Y28" s="1226" t="s">
        <v>225</v>
      </c>
      <c r="Z28" s="1226" t="s">
        <v>225</v>
      </c>
      <c r="AA28" s="1226" t="s">
        <v>225</v>
      </c>
      <c r="AB28" s="1226" t="s">
        <v>225</v>
      </c>
      <c r="AC28" s="1247" t="s">
        <v>225</v>
      </c>
      <c r="AD28" s="1240" t="s">
        <v>225</v>
      </c>
      <c r="AE28" s="1246" t="s">
        <v>225</v>
      </c>
      <c r="AF28" s="1246" t="s">
        <v>225</v>
      </c>
      <c r="AG28" s="1246" t="s">
        <v>225</v>
      </c>
      <c r="AH28" s="1246" t="s">
        <v>225</v>
      </c>
      <c r="AI28" s="1246" t="s">
        <v>225</v>
      </c>
      <c r="AJ28" s="1246" t="s">
        <v>225</v>
      </c>
      <c r="AK28" s="1248" t="s">
        <v>225</v>
      </c>
      <c r="AL28" s="1240" t="s">
        <v>225</v>
      </c>
      <c r="AM28" s="1226" t="s">
        <v>225</v>
      </c>
      <c r="AN28" s="1226" t="s">
        <v>225</v>
      </c>
      <c r="AO28" s="1226" t="s">
        <v>225</v>
      </c>
      <c r="AP28" s="1226" t="s">
        <v>225</v>
      </c>
      <c r="AQ28" s="1226" t="s">
        <v>225</v>
      </c>
      <c r="AR28" s="1226" t="s">
        <v>225</v>
      </c>
      <c r="AS28" s="1227" t="s">
        <v>225</v>
      </c>
      <c r="AT28" s="1211"/>
      <c r="AU28" s="1215"/>
      <c r="AV28" s="1215"/>
      <c r="AW28" s="1212"/>
      <c r="AX28" s="1240" t="s">
        <v>225</v>
      </c>
      <c r="AY28" s="1227" t="s">
        <v>225</v>
      </c>
      <c r="AZ28" s="1240"/>
      <c r="BA28" s="1226"/>
      <c r="BB28" s="1227"/>
      <c r="BC28" s="1257" t="s">
        <v>225</v>
      </c>
      <c r="BD28" s="1240"/>
      <c r="BE28" s="1226"/>
      <c r="BF28" s="1227"/>
      <c r="BG28" s="1246"/>
      <c r="BH28" s="1226"/>
      <c r="BI28" s="1226"/>
      <c r="BJ28" s="1226" t="s">
        <v>225</v>
      </c>
      <c r="BK28" s="1226"/>
      <c r="BL28" s="1226"/>
      <c r="BM28" s="1226"/>
      <c r="BN28" s="1226"/>
      <c r="BO28" s="1226"/>
      <c r="BP28" s="1226"/>
      <c r="BQ28" s="1226"/>
      <c r="BR28" s="1226"/>
      <c r="BS28" s="1226"/>
      <c r="BT28" s="1226"/>
      <c r="BU28" s="1226"/>
      <c r="BV28" s="1247"/>
      <c r="BW28" s="1247"/>
      <c r="BX28" s="1247"/>
      <c r="BY28" s="2190"/>
      <c r="BZ28" s="1247"/>
      <c r="CA28" s="1247"/>
      <c r="CB28" s="1247"/>
      <c r="CC28" s="1257" t="s">
        <v>263</v>
      </c>
      <c r="CD28" s="1253"/>
      <c r="CE28" s="1258"/>
      <c r="CF28" s="1248"/>
      <c r="CG28" s="1257"/>
      <c r="CH28" s="1257"/>
      <c r="CI28" s="2323" t="s">
        <v>225</v>
      </c>
      <c r="CJ28" s="2324"/>
    </row>
    <row r="29" spans="1:88" ht="15.95" customHeight="1" x14ac:dyDescent="0.2">
      <c r="A29" s="1203"/>
      <c r="B29" s="1232" t="s">
        <v>321</v>
      </c>
      <c r="C29" s="1226" t="s">
        <v>200</v>
      </c>
      <c r="D29" s="1226">
        <v>1100</v>
      </c>
      <c r="E29" s="1227"/>
      <c r="F29" s="1235">
        <v>439.27</v>
      </c>
      <c r="G29" s="1235">
        <v>436.27</v>
      </c>
      <c r="H29" s="1235"/>
      <c r="I29" s="1236"/>
      <c r="J29" s="1225"/>
      <c r="K29" s="1226"/>
      <c r="L29" s="1226"/>
      <c r="M29" s="1226"/>
      <c r="N29" s="1226"/>
      <c r="O29" s="1226"/>
      <c r="P29" s="1226"/>
      <c r="Q29" s="1226"/>
      <c r="R29" s="1211"/>
      <c r="S29" s="1211"/>
      <c r="T29" s="1211"/>
      <c r="U29" s="1212"/>
      <c r="V29" s="1240"/>
      <c r="W29" s="1226"/>
      <c r="X29" s="1226"/>
      <c r="Y29" s="1226"/>
      <c r="Z29" s="1226"/>
      <c r="AA29" s="1226"/>
      <c r="AB29" s="1226"/>
      <c r="AC29" s="1247"/>
      <c r="AD29" s="1240"/>
      <c r="AE29" s="1246"/>
      <c r="AF29" s="1246"/>
      <c r="AG29" s="1246"/>
      <c r="AH29" s="1246"/>
      <c r="AI29" s="1246"/>
      <c r="AJ29" s="1246"/>
      <c r="AK29" s="1248"/>
      <c r="AL29" s="1240"/>
      <c r="AM29" s="1226"/>
      <c r="AN29" s="1226"/>
      <c r="AO29" s="1226"/>
      <c r="AP29" s="1226"/>
      <c r="AQ29" s="1226"/>
      <c r="AR29" s="1226"/>
      <c r="AS29" s="1227"/>
      <c r="AT29" s="1211"/>
      <c r="AU29" s="1215"/>
      <c r="AV29" s="1215"/>
      <c r="AW29" s="1212"/>
      <c r="AX29" s="1240"/>
      <c r="AY29" s="1227"/>
      <c r="AZ29" s="1240">
        <v>1</v>
      </c>
      <c r="BA29" s="1226" t="s">
        <v>225</v>
      </c>
      <c r="BB29" s="1227" t="s">
        <v>225</v>
      </c>
      <c r="BC29" s="1257" t="s">
        <v>225</v>
      </c>
      <c r="BD29" s="1240" t="s">
        <v>225</v>
      </c>
      <c r="BE29" s="1226" t="s">
        <v>225</v>
      </c>
      <c r="BF29" s="1227" t="s">
        <v>225</v>
      </c>
      <c r="BG29" s="1246"/>
      <c r="BH29" s="1226"/>
      <c r="BI29" s="1226" t="s">
        <v>225</v>
      </c>
      <c r="BJ29" s="1226" t="s">
        <v>225</v>
      </c>
      <c r="BK29" s="1226" t="s">
        <v>225</v>
      </c>
      <c r="BL29" s="1226">
        <v>1</v>
      </c>
      <c r="BM29" s="1226" t="s">
        <v>225</v>
      </c>
      <c r="BN29" s="1226">
        <v>1</v>
      </c>
      <c r="BO29" s="1226" t="s">
        <v>225</v>
      </c>
      <c r="BP29" s="1226"/>
      <c r="BQ29" s="1226" t="s">
        <v>225</v>
      </c>
      <c r="BR29" s="1226" t="s">
        <v>225</v>
      </c>
      <c r="BS29" s="1226" t="s">
        <v>225</v>
      </c>
      <c r="BT29" s="1226" t="s">
        <v>225</v>
      </c>
      <c r="BU29" s="1226" t="s">
        <v>225</v>
      </c>
      <c r="BV29" s="1247" t="s">
        <v>225</v>
      </c>
      <c r="BW29" s="1247"/>
      <c r="BX29" s="1247"/>
      <c r="BY29" s="2190"/>
      <c r="BZ29" s="1247">
        <v>1</v>
      </c>
      <c r="CA29" s="1247"/>
      <c r="CB29" s="1247"/>
      <c r="CC29" s="1257"/>
      <c r="CD29" s="1253"/>
      <c r="CE29" s="1258"/>
      <c r="CF29" s="1248"/>
      <c r="CG29" s="1257" t="s">
        <v>225</v>
      </c>
      <c r="CH29" s="1257"/>
      <c r="CI29" s="2323" t="s">
        <v>340</v>
      </c>
      <c r="CJ29" s="2324" t="s">
        <v>225</v>
      </c>
    </row>
    <row r="30" spans="1:88" ht="15.95" customHeight="1" x14ac:dyDescent="0.2">
      <c r="A30" s="1203"/>
      <c r="B30" s="1232"/>
      <c r="C30" s="1226"/>
      <c r="D30" s="1226">
        <v>1100</v>
      </c>
      <c r="E30" s="1227">
        <v>1101</v>
      </c>
      <c r="F30" s="1235"/>
      <c r="G30" s="1235">
        <v>436.27</v>
      </c>
      <c r="H30" s="1235">
        <v>435.9</v>
      </c>
      <c r="I30" s="1236"/>
      <c r="J30" s="1225"/>
      <c r="K30" s="1226"/>
      <c r="L30" s="1226"/>
      <c r="M30" s="1226"/>
      <c r="N30" s="1226"/>
      <c r="O30" s="1226"/>
      <c r="P30" s="1226"/>
      <c r="Q30" s="1226"/>
      <c r="R30" s="1211"/>
      <c r="S30" s="1211"/>
      <c r="T30" s="1211"/>
      <c r="U30" s="1212"/>
      <c r="V30" s="1240" t="s">
        <v>225</v>
      </c>
      <c r="W30" s="1226" t="s">
        <v>225</v>
      </c>
      <c r="X30" s="1226" t="s">
        <v>225</v>
      </c>
      <c r="Y30" s="1226" t="s">
        <v>225</v>
      </c>
      <c r="Z30" s="1226" t="s">
        <v>225</v>
      </c>
      <c r="AA30" s="1226" t="s">
        <v>225</v>
      </c>
      <c r="AB30" s="1226" t="s">
        <v>225</v>
      </c>
      <c r="AC30" s="1247" t="s">
        <v>225</v>
      </c>
      <c r="AD30" s="1240" t="s">
        <v>225</v>
      </c>
      <c r="AE30" s="1246">
        <v>16</v>
      </c>
      <c r="AF30" s="1246"/>
      <c r="AG30" s="1246" t="s">
        <v>225</v>
      </c>
      <c r="AH30" s="1246" t="s">
        <v>225</v>
      </c>
      <c r="AI30" s="1246" t="s">
        <v>225</v>
      </c>
      <c r="AJ30" s="1246" t="s">
        <v>225</v>
      </c>
      <c r="AK30" s="1248" t="s">
        <v>225</v>
      </c>
      <c r="AL30" s="1240" t="s">
        <v>225</v>
      </c>
      <c r="AM30" s="1226" t="s">
        <v>225</v>
      </c>
      <c r="AN30" s="1226" t="s">
        <v>225</v>
      </c>
      <c r="AO30" s="1226" t="s">
        <v>225</v>
      </c>
      <c r="AP30" s="1226" t="s">
        <v>225</v>
      </c>
      <c r="AQ30" s="1226" t="s">
        <v>225</v>
      </c>
      <c r="AR30" s="1226" t="s">
        <v>225</v>
      </c>
      <c r="AS30" s="1227" t="s">
        <v>225</v>
      </c>
      <c r="AT30" s="1211"/>
      <c r="AU30" s="1215"/>
      <c r="AV30" s="1215"/>
      <c r="AW30" s="1212"/>
      <c r="AX30" s="1240" t="s">
        <v>225</v>
      </c>
      <c r="AY30" s="1227" t="s">
        <v>225</v>
      </c>
      <c r="AZ30" s="1240"/>
      <c r="BA30" s="1226"/>
      <c r="BB30" s="1227"/>
      <c r="BC30" s="1257" t="s">
        <v>225</v>
      </c>
      <c r="BD30" s="1240"/>
      <c r="BE30" s="1226"/>
      <c r="BF30" s="1227"/>
      <c r="BG30" s="1246"/>
      <c r="BH30" s="1226"/>
      <c r="BI30" s="1226"/>
      <c r="BJ30" s="1226" t="s">
        <v>225</v>
      </c>
      <c r="BK30" s="1226"/>
      <c r="BL30" s="1226"/>
      <c r="BM30" s="1226"/>
      <c r="BN30" s="1226"/>
      <c r="BO30" s="1226"/>
      <c r="BP30" s="1226"/>
      <c r="BQ30" s="1226"/>
      <c r="BR30" s="1226"/>
      <c r="BS30" s="1226"/>
      <c r="BT30" s="1226"/>
      <c r="BU30" s="1226"/>
      <c r="BV30" s="1247"/>
      <c r="BW30" s="1247"/>
      <c r="BX30" s="1247"/>
      <c r="BY30" s="2190"/>
      <c r="BZ30" s="1247"/>
      <c r="CA30" s="1247"/>
      <c r="CB30" s="1247"/>
      <c r="CC30" s="1257"/>
      <c r="CD30" s="1253"/>
      <c r="CE30" s="1258"/>
      <c r="CF30" s="1248"/>
      <c r="CG30" s="1257"/>
      <c r="CH30" s="1257"/>
      <c r="CI30" s="2323" t="s">
        <v>225</v>
      </c>
      <c r="CJ30" s="2324"/>
    </row>
    <row r="31" spans="1:88" ht="15.95" customHeight="1" thickBot="1" x14ac:dyDescent="0.25">
      <c r="A31" s="1203"/>
      <c r="B31" s="1231" t="s">
        <v>323</v>
      </c>
      <c r="C31" s="1229" t="s">
        <v>200</v>
      </c>
      <c r="D31" s="1229">
        <v>1101</v>
      </c>
      <c r="E31" s="1230"/>
      <c r="F31" s="1237">
        <v>439.12</v>
      </c>
      <c r="G31" s="1237">
        <v>435.9</v>
      </c>
      <c r="H31" s="1237"/>
      <c r="I31" s="1238"/>
      <c r="J31" s="1228"/>
      <c r="K31" s="1229"/>
      <c r="L31" s="1229"/>
      <c r="M31" s="1229"/>
      <c r="N31" s="1229"/>
      <c r="O31" s="1229"/>
      <c r="P31" s="1229"/>
      <c r="Q31" s="1229"/>
      <c r="R31" s="1218"/>
      <c r="S31" s="1218"/>
      <c r="T31" s="1218"/>
      <c r="U31" s="1219"/>
      <c r="V31" s="1241"/>
      <c r="W31" s="1229"/>
      <c r="X31" s="1229"/>
      <c r="Y31" s="1229"/>
      <c r="Z31" s="1229"/>
      <c r="AA31" s="1229"/>
      <c r="AB31" s="1229"/>
      <c r="AC31" s="1250"/>
      <c r="AD31" s="1241"/>
      <c r="AE31" s="1249"/>
      <c r="AF31" s="1249"/>
      <c r="AG31" s="1249"/>
      <c r="AH31" s="1249"/>
      <c r="AI31" s="1249"/>
      <c r="AJ31" s="1249"/>
      <c r="AK31" s="1251"/>
      <c r="AL31" s="1241"/>
      <c r="AM31" s="1229"/>
      <c r="AN31" s="1229"/>
      <c r="AO31" s="1229"/>
      <c r="AP31" s="1229"/>
      <c r="AQ31" s="1229"/>
      <c r="AR31" s="1229"/>
      <c r="AS31" s="1230"/>
      <c r="AT31" s="1218"/>
      <c r="AU31" s="1220"/>
      <c r="AV31" s="1220"/>
      <c r="AW31" s="1219"/>
      <c r="AX31" s="1241"/>
      <c r="AY31" s="1230"/>
      <c r="AZ31" s="1241"/>
      <c r="BA31" s="1229"/>
      <c r="BB31" s="1230" t="s">
        <v>225</v>
      </c>
      <c r="BC31" s="1259" t="s">
        <v>225</v>
      </c>
      <c r="BD31" s="1241" t="s">
        <v>225</v>
      </c>
      <c r="BE31" s="1229" t="s">
        <v>225</v>
      </c>
      <c r="BF31" s="1230" t="s">
        <v>225</v>
      </c>
      <c r="BG31" s="1249"/>
      <c r="BH31" s="1229"/>
      <c r="BI31" s="1229" t="s">
        <v>225</v>
      </c>
      <c r="BJ31" s="1229" t="s">
        <v>225</v>
      </c>
      <c r="BK31" s="1229" t="s">
        <v>225</v>
      </c>
      <c r="BL31" s="1229" t="s">
        <v>225</v>
      </c>
      <c r="BM31" s="1229" t="s">
        <v>225</v>
      </c>
      <c r="BN31" s="1229" t="s">
        <v>225</v>
      </c>
      <c r="BO31" s="1229" t="s">
        <v>225</v>
      </c>
      <c r="BP31" s="1229"/>
      <c r="BQ31" s="1229" t="s">
        <v>225</v>
      </c>
      <c r="BR31" s="1229"/>
      <c r="BS31" s="1229" t="s">
        <v>225</v>
      </c>
      <c r="BT31" s="1229">
        <v>1</v>
      </c>
      <c r="BU31" s="1229" t="s">
        <v>225</v>
      </c>
      <c r="BV31" s="1250" t="s">
        <v>225</v>
      </c>
      <c r="BW31" s="1250"/>
      <c r="BX31" s="1250">
        <v>1</v>
      </c>
      <c r="BY31" s="2193"/>
      <c r="BZ31" s="1250"/>
      <c r="CA31" s="1250"/>
      <c r="CB31" s="1250"/>
      <c r="CC31" s="1259"/>
      <c r="CD31" s="1252"/>
      <c r="CE31" s="1260"/>
      <c r="CF31" s="1251"/>
      <c r="CG31" s="1259"/>
      <c r="CH31" s="1259"/>
      <c r="CI31" s="2333" t="s">
        <v>229</v>
      </c>
      <c r="CJ31" s="2334" t="s">
        <v>225</v>
      </c>
    </row>
    <row r="32" spans="1:88" ht="15.95" customHeight="1" x14ac:dyDescent="0.2">
      <c r="A32" s="1203"/>
      <c r="B32" s="1232"/>
      <c r="C32" s="1226"/>
      <c r="D32" s="1226">
        <v>1101</v>
      </c>
      <c r="E32" s="1227">
        <v>1102</v>
      </c>
      <c r="F32" s="1235"/>
      <c r="G32" s="1235">
        <v>435.9</v>
      </c>
      <c r="H32" s="1235">
        <v>434.14</v>
      </c>
      <c r="I32" s="1236"/>
      <c r="J32" s="1225"/>
      <c r="K32" s="1226"/>
      <c r="L32" s="1226"/>
      <c r="M32" s="1226"/>
      <c r="N32" s="1226"/>
      <c r="O32" s="1226"/>
      <c r="P32" s="1226"/>
      <c r="Q32" s="1226"/>
      <c r="R32" s="1206"/>
      <c r="S32" s="1206"/>
      <c r="T32" s="1206"/>
      <c r="U32" s="1207"/>
      <c r="V32" s="1242" t="s">
        <v>225</v>
      </c>
      <c r="W32" s="1223" t="s">
        <v>225</v>
      </c>
      <c r="X32" s="1223" t="s">
        <v>225</v>
      </c>
      <c r="Y32" s="1223"/>
      <c r="Z32" s="1223" t="s">
        <v>225</v>
      </c>
      <c r="AA32" s="1223" t="s">
        <v>225</v>
      </c>
      <c r="AB32" s="1223" t="s">
        <v>225</v>
      </c>
      <c r="AC32" s="1244" t="s">
        <v>225</v>
      </c>
      <c r="AD32" s="1242" t="s">
        <v>225</v>
      </c>
      <c r="AE32" s="1243" t="s">
        <v>225</v>
      </c>
      <c r="AF32" s="1243"/>
      <c r="AG32" s="1243"/>
      <c r="AH32" s="1243" t="s">
        <v>225</v>
      </c>
      <c r="AI32" s="1246" t="s">
        <v>225</v>
      </c>
      <c r="AJ32" s="1243" t="s">
        <v>225</v>
      </c>
      <c r="AK32" s="1245" t="s">
        <v>225</v>
      </c>
      <c r="AL32" s="1242" t="s">
        <v>225</v>
      </c>
      <c r="AM32" s="1223" t="s">
        <v>225</v>
      </c>
      <c r="AN32" s="1223" t="s">
        <v>225</v>
      </c>
      <c r="AO32" s="1223" t="s">
        <v>225</v>
      </c>
      <c r="AP32" s="1223" t="s">
        <v>225</v>
      </c>
      <c r="AQ32" s="1223" t="s">
        <v>225</v>
      </c>
      <c r="AR32" s="1223" t="s">
        <v>225</v>
      </c>
      <c r="AS32" s="1224" t="s">
        <v>225</v>
      </c>
      <c r="AT32" s="1206"/>
      <c r="AU32" s="1210"/>
      <c r="AV32" s="1210"/>
      <c r="AW32" s="1207"/>
      <c r="AX32" s="1240" t="s">
        <v>225</v>
      </c>
      <c r="AY32" s="1227" t="s">
        <v>225</v>
      </c>
      <c r="AZ32" s="1240"/>
      <c r="BA32" s="1226"/>
      <c r="BB32" s="1227"/>
      <c r="BC32" s="1257" t="s">
        <v>225</v>
      </c>
      <c r="BD32" s="1240"/>
      <c r="BE32" s="1226"/>
      <c r="BF32" s="1227"/>
      <c r="BG32" s="1246"/>
      <c r="BH32" s="1226"/>
      <c r="BI32" s="1226"/>
      <c r="BJ32" s="1226" t="s">
        <v>225</v>
      </c>
      <c r="BK32" s="1226"/>
      <c r="BL32" s="1226"/>
      <c r="BM32" s="1226"/>
      <c r="BN32" s="1226"/>
      <c r="BO32" s="1226"/>
      <c r="BP32" s="1226"/>
      <c r="BQ32" s="1226"/>
      <c r="BR32" s="1226"/>
      <c r="BS32" s="1226"/>
      <c r="BT32" s="1226"/>
      <c r="BU32" s="1226"/>
      <c r="BV32" s="1247"/>
      <c r="BW32" s="1247"/>
      <c r="BX32" s="1247"/>
      <c r="BY32" s="2190"/>
      <c r="BZ32" s="1247"/>
      <c r="CA32" s="1247"/>
      <c r="CB32" s="1247"/>
      <c r="CC32" s="1257"/>
      <c r="CD32" s="1253"/>
      <c r="CE32" s="1258"/>
      <c r="CF32" s="1248"/>
      <c r="CG32" s="1257"/>
      <c r="CH32" s="1257"/>
      <c r="CI32" s="2323" t="s">
        <v>661</v>
      </c>
      <c r="CJ32" s="2324"/>
    </row>
    <row r="33" spans="1:88" ht="15.95" customHeight="1" x14ac:dyDescent="0.2">
      <c r="A33" s="1203"/>
      <c r="B33" s="1232" t="s">
        <v>324</v>
      </c>
      <c r="C33" s="1226" t="s">
        <v>200</v>
      </c>
      <c r="D33" s="1226">
        <v>1102</v>
      </c>
      <c r="E33" s="1227"/>
      <c r="F33" s="1235">
        <v>440.22</v>
      </c>
      <c r="G33" s="1235">
        <v>434.03</v>
      </c>
      <c r="H33" s="1235"/>
      <c r="I33" s="1236"/>
      <c r="J33" s="1225"/>
      <c r="K33" s="1226"/>
      <c r="L33" s="1226"/>
      <c r="M33" s="1226"/>
      <c r="N33" s="1226"/>
      <c r="O33" s="1226"/>
      <c r="P33" s="1226"/>
      <c r="Q33" s="1226"/>
      <c r="R33" s="1211"/>
      <c r="S33" s="1211"/>
      <c r="T33" s="1211"/>
      <c r="U33" s="1212"/>
      <c r="V33" s="1240"/>
      <c r="W33" s="1226"/>
      <c r="X33" s="1226"/>
      <c r="Y33" s="1226"/>
      <c r="Z33" s="1226"/>
      <c r="AA33" s="1226"/>
      <c r="AB33" s="1226"/>
      <c r="AC33" s="1247"/>
      <c r="AD33" s="1240"/>
      <c r="AE33" s="1246"/>
      <c r="AF33" s="1246"/>
      <c r="AG33" s="1246"/>
      <c r="AH33" s="1246"/>
      <c r="AI33" s="1246"/>
      <c r="AJ33" s="1246"/>
      <c r="AK33" s="1248"/>
      <c r="AL33" s="1240"/>
      <c r="AM33" s="1226"/>
      <c r="AN33" s="1226"/>
      <c r="AO33" s="1226"/>
      <c r="AP33" s="1226"/>
      <c r="AQ33" s="1226"/>
      <c r="AR33" s="1226"/>
      <c r="AS33" s="1227"/>
      <c r="AT33" s="1211"/>
      <c r="AU33" s="1215"/>
      <c r="AV33" s="1215"/>
      <c r="AW33" s="1212"/>
      <c r="AX33" s="1240"/>
      <c r="AY33" s="1227"/>
      <c r="AZ33" s="1240" t="s">
        <v>225</v>
      </c>
      <c r="BA33" s="1226" t="s">
        <v>225</v>
      </c>
      <c r="BB33" s="1227" t="s">
        <v>225</v>
      </c>
      <c r="BC33" s="1257" t="s">
        <v>225</v>
      </c>
      <c r="BD33" s="1240" t="s">
        <v>225</v>
      </c>
      <c r="BE33" s="1226" t="s">
        <v>225</v>
      </c>
      <c r="BF33" s="1227" t="s">
        <v>225</v>
      </c>
      <c r="BG33" s="1246"/>
      <c r="BH33" s="1226"/>
      <c r="BI33" s="1226" t="s">
        <v>225</v>
      </c>
      <c r="BJ33" s="1226" t="s">
        <v>225</v>
      </c>
      <c r="BK33" s="1226" t="s">
        <v>225</v>
      </c>
      <c r="BL33" s="1226" t="s">
        <v>225</v>
      </c>
      <c r="BM33" s="1226" t="s">
        <v>225</v>
      </c>
      <c r="BN33" s="1226" t="s">
        <v>225</v>
      </c>
      <c r="BO33" s="1226">
        <v>1</v>
      </c>
      <c r="BP33" s="1226"/>
      <c r="BQ33" s="1226" t="s">
        <v>225</v>
      </c>
      <c r="BR33" s="1226" t="s">
        <v>225</v>
      </c>
      <c r="BS33" s="1226" t="s">
        <v>225</v>
      </c>
      <c r="BT33" s="1226" t="s">
        <v>225</v>
      </c>
      <c r="BU33" s="1226" t="s">
        <v>225</v>
      </c>
      <c r="BV33" s="1247" t="s">
        <v>225</v>
      </c>
      <c r="BW33" s="1247"/>
      <c r="BX33" s="1247"/>
      <c r="BY33" s="2190"/>
      <c r="BZ33" s="1247"/>
      <c r="CA33" s="1247"/>
      <c r="CB33" s="1247">
        <v>1</v>
      </c>
      <c r="CC33" s="1257"/>
      <c r="CD33" s="1253"/>
      <c r="CE33" s="1258"/>
      <c r="CF33" s="1248"/>
      <c r="CG33" s="1257" t="s">
        <v>225</v>
      </c>
      <c r="CH33" s="1257"/>
      <c r="CI33" s="2323" t="s">
        <v>679</v>
      </c>
      <c r="CJ33" s="2324" t="s">
        <v>225</v>
      </c>
    </row>
    <row r="34" spans="1:88" ht="15.95" customHeight="1" x14ac:dyDescent="0.2">
      <c r="A34" s="1203"/>
      <c r="B34" s="1232"/>
      <c r="C34" s="1226"/>
      <c r="D34" s="1226">
        <v>1102</v>
      </c>
      <c r="E34" s="1227">
        <v>1104</v>
      </c>
      <c r="F34" s="1235"/>
      <c r="G34" s="1235">
        <v>434.03</v>
      </c>
      <c r="H34" s="1235">
        <v>432.73</v>
      </c>
      <c r="I34" s="1236"/>
      <c r="J34" s="1225"/>
      <c r="K34" s="1226"/>
      <c r="L34" s="1226"/>
      <c r="M34" s="1226"/>
      <c r="N34" s="1226"/>
      <c r="O34" s="1226"/>
      <c r="P34" s="1226"/>
      <c r="Q34" s="1226"/>
      <c r="R34" s="1211"/>
      <c r="S34" s="1211"/>
      <c r="T34" s="1211"/>
      <c r="U34" s="1212"/>
      <c r="V34" s="1240" t="s">
        <v>225</v>
      </c>
      <c r="W34" s="1226" t="s">
        <v>225</v>
      </c>
      <c r="X34" s="1226" t="s">
        <v>225</v>
      </c>
      <c r="Y34" s="1226" t="s">
        <v>225</v>
      </c>
      <c r="Z34" s="1226" t="s">
        <v>225</v>
      </c>
      <c r="AA34" s="1226" t="s">
        <v>225</v>
      </c>
      <c r="AB34" s="1226" t="s">
        <v>225</v>
      </c>
      <c r="AC34" s="1247" t="s">
        <v>225</v>
      </c>
      <c r="AD34" s="1240" t="s">
        <v>225</v>
      </c>
      <c r="AE34" s="1246" t="s">
        <v>225</v>
      </c>
      <c r="AF34" s="1246"/>
      <c r="AG34" s="1246" t="s">
        <v>225</v>
      </c>
      <c r="AH34" s="1246" t="s">
        <v>225</v>
      </c>
      <c r="AI34" s="1246" t="s">
        <v>225</v>
      </c>
      <c r="AJ34" s="1246" t="s">
        <v>225</v>
      </c>
      <c r="AK34" s="1248" t="s">
        <v>225</v>
      </c>
      <c r="AL34" s="1240" t="s">
        <v>225</v>
      </c>
      <c r="AM34" s="1226" t="s">
        <v>225</v>
      </c>
      <c r="AN34" s="1226" t="s">
        <v>225</v>
      </c>
      <c r="AO34" s="1226" t="s">
        <v>225</v>
      </c>
      <c r="AP34" s="1226" t="s">
        <v>225</v>
      </c>
      <c r="AQ34" s="1226" t="s">
        <v>225</v>
      </c>
      <c r="AR34" s="1226" t="s">
        <v>225</v>
      </c>
      <c r="AS34" s="1227" t="s">
        <v>225</v>
      </c>
      <c r="AT34" s="1211"/>
      <c r="AU34" s="1215"/>
      <c r="AV34" s="1215"/>
      <c r="AW34" s="1212"/>
      <c r="AX34" s="1240" t="s">
        <v>225</v>
      </c>
      <c r="AY34" s="1227" t="s">
        <v>225</v>
      </c>
      <c r="AZ34" s="1240"/>
      <c r="BA34" s="1226"/>
      <c r="BB34" s="1227"/>
      <c r="BC34" s="1257" t="s">
        <v>225</v>
      </c>
      <c r="BD34" s="1240"/>
      <c r="BE34" s="1226"/>
      <c r="BF34" s="1227"/>
      <c r="BG34" s="1246"/>
      <c r="BH34" s="1226"/>
      <c r="BI34" s="1226"/>
      <c r="BJ34" s="1226" t="s">
        <v>225</v>
      </c>
      <c r="BK34" s="1226"/>
      <c r="BL34" s="1226"/>
      <c r="BM34" s="1226"/>
      <c r="BN34" s="1226"/>
      <c r="BO34" s="1226"/>
      <c r="BP34" s="1226"/>
      <c r="BQ34" s="1226"/>
      <c r="BR34" s="1226"/>
      <c r="BS34" s="1226"/>
      <c r="BT34" s="1226"/>
      <c r="BU34" s="1226"/>
      <c r="BV34" s="1247"/>
      <c r="BW34" s="1247"/>
      <c r="BX34" s="1247"/>
      <c r="BY34" s="2190"/>
      <c r="BZ34" s="1247"/>
      <c r="CA34" s="1247"/>
      <c r="CB34" s="1247"/>
      <c r="CC34" s="1257" t="s">
        <v>225</v>
      </c>
      <c r="CD34" s="1253"/>
      <c r="CE34" s="1258"/>
      <c r="CF34" s="1248"/>
      <c r="CG34" s="1257"/>
      <c r="CH34" s="1257"/>
      <c r="CI34" s="2323" t="s">
        <v>661</v>
      </c>
      <c r="CJ34" s="2324"/>
    </row>
    <row r="35" spans="1:88" ht="15.95" customHeight="1" x14ac:dyDescent="0.2">
      <c r="A35" s="1203"/>
      <c r="B35" s="1232" t="s">
        <v>676</v>
      </c>
      <c r="C35" s="1226" t="s">
        <v>203</v>
      </c>
      <c r="D35" s="1226">
        <v>1104</v>
      </c>
      <c r="E35" s="1227"/>
      <c r="F35" s="1235">
        <v>432.73</v>
      </c>
      <c r="G35" s="1235">
        <v>432.73</v>
      </c>
      <c r="H35" s="1235"/>
      <c r="I35" s="1236"/>
      <c r="J35" s="1225"/>
      <c r="K35" s="1226"/>
      <c r="L35" s="1226"/>
      <c r="M35" s="1226"/>
      <c r="N35" s="1226"/>
      <c r="O35" s="1226"/>
      <c r="P35" s="1226"/>
      <c r="Q35" s="1226"/>
      <c r="R35" s="1211"/>
      <c r="S35" s="1211"/>
      <c r="T35" s="1211"/>
      <c r="U35" s="1212"/>
      <c r="V35" s="1240"/>
      <c r="W35" s="1226"/>
      <c r="X35" s="1226"/>
      <c r="Y35" s="1226"/>
      <c r="Z35" s="1226"/>
      <c r="AA35" s="1226"/>
      <c r="AB35" s="1226"/>
      <c r="AC35" s="1247"/>
      <c r="AD35" s="1240"/>
      <c r="AE35" s="1246"/>
      <c r="AF35" s="1246"/>
      <c r="AG35" s="1246"/>
      <c r="AH35" s="1246"/>
      <c r="AI35" s="1246"/>
      <c r="AJ35" s="1246"/>
      <c r="AK35" s="1248"/>
      <c r="AL35" s="1240"/>
      <c r="AM35" s="1226"/>
      <c r="AN35" s="1226"/>
      <c r="AO35" s="1226"/>
      <c r="AP35" s="1226"/>
      <c r="AQ35" s="1226"/>
      <c r="AR35" s="1226"/>
      <c r="AS35" s="1227"/>
      <c r="AT35" s="1211"/>
      <c r="AU35" s="1215"/>
      <c r="AV35" s="1215"/>
      <c r="AW35" s="1212"/>
      <c r="AX35" s="1240"/>
      <c r="AY35" s="1227"/>
      <c r="AZ35" s="1240" t="s">
        <v>225</v>
      </c>
      <c r="BA35" s="1226" t="s">
        <v>225</v>
      </c>
      <c r="BB35" s="1227" t="s">
        <v>225</v>
      </c>
      <c r="BC35" s="1257" t="s">
        <v>225</v>
      </c>
      <c r="BD35" s="1240" t="s">
        <v>225</v>
      </c>
      <c r="BE35" s="1226" t="s">
        <v>225</v>
      </c>
      <c r="BF35" s="1227" t="s">
        <v>225</v>
      </c>
      <c r="BG35" s="1246"/>
      <c r="BH35" s="1226"/>
      <c r="BI35" s="1226" t="s">
        <v>225</v>
      </c>
      <c r="BJ35" s="1226" t="s">
        <v>225</v>
      </c>
      <c r="BK35" s="1226" t="s">
        <v>225</v>
      </c>
      <c r="BL35" s="1226" t="s">
        <v>225</v>
      </c>
      <c r="BM35" s="1226" t="s">
        <v>225</v>
      </c>
      <c r="BN35" s="1226" t="s">
        <v>225</v>
      </c>
      <c r="BO35" s="1226" t="s">
        <v>225</v>
      </c>
      <c r="BP35" s="1226"/>
      <c r="BQ35" s="1226" t="s">
        <v>225</v>
      </c>
      <c r="BR35" s="1226" t="s">
        <v>225</v>
      </c>
      <c r="BS35" s="1226" t="s">
        <v>225</v>
      </c>
      <c r="BT35" s="1226" t="s">
        <v>225</v>
      </c>
      <c r="BU35" s="1226" t="s">
        <v>225</v>
      </c>
      <c r="BV35" s="1247" t="s">
        <v>225</v>
      </c>
      <c r="BW35" s="1247"/>
      <c r="BX35" s="1247"/>
      <c r="BY35" s="2190"/>
      <c r="BZ35" s="1247"/>
      <c r="CA35" s="1247"/>
      <c r="CB35" s="1247"/>
      <c r="CC35" s="1257"/>
      <c r="CD35" s="1253"/>
      <c r="CE35" s="1258"/>
      <c r="CF35" s="1248"/>
      <c r="CG35" s="1257">
        <v>0.44650000000000001</v>
      </c>
      <c r="CH35" s="1257"/>
      <c r="CI35" s="2323" t="s">
        <v>227</v>
      </c>
      <c r="CJ35" s="2324" t="s">
        <v>225</v>
      </c>
    </row>
    <row r="36" spans="1:88" ht="15.95" customHeight="1" thickBot="1" x14ac:dyDescent="0.25">
      <c r="A36" s="1203"/>
      <c r="B36" s="1231"/>
      <c r="C36" s="1229"/>
      <c r="D36" s="1229">
        <v>1104</v>
      </c>
      <c r="E36" s="1230">
        <v>1103</v>
      </c>
      <c r="F36" s="1237"/>
      <c r="G36" s="1237">
        <v>432.73</v>
      </c>
      <c r="H36" s="1237">
        <v>432.25</v>
      </c>
      <c r="I36" s="1238"/>
      <c r="J36" s="1228"/>
      <c r="K36" s="1229"/>
      <c r="L36" s="1229"/>
      <c r="M36" s="1229"/>
      <c r="N36" s="1229"/>
      <c r="O36" s="1229"/>
      <c r="P36" s="1229"/>
      <c r="Q36" s="1229"/>
      <c r="R36" s="1218"/>
      <c r="S36" s="1218"/>
      <c r="T36" s="1218"/>
      <c r="U36" s="1219"/>
      <c r="V36" s="1241" t="s">
        <v>225</v>
      </c>
      <c r="W36" s="1229" t="s">
        <v>225</v>
      </c>
      <c r="X36" s="1229" t="s">
        <v>225</v>
      </c>
      <c r="Y36" s="1229" t="s">
        <v>225</v>
      </c>
      <c r="Z36" s="1229" t="s">
        <v>225</v>
      </c>
      <c r="AA36" s="1229" t="s">
        <v>225</v>
      </c>
      <c r="AB36" s="1229" t="s">
        <v>225</v>
      </c>
      <c r="AC36" s="1250" t="s">
        <v>225</v>
      </c>
      <c r="AD36" s="1241" t="s">
        <v>225</v>
      </c>
      <c r="AE36" s="1249" t="s">
        <v>225</v>
      </c>
      <c r="AF36" s="1249">
        <v>48</v>
      </c>
      <c r="AG36" s="1249" t="s">
        <v>225</v>
      </c>
      <c r="AH36" s="1249" t="s">
        <v>225</v>
      </c>
      <c r="AI36" s="1249" t="s">
        <v>225</v>
      </c>
      <c r="AJ36" s="1249" t="s">
        <v>225</v>
      </c>
      <c r="AK36" s="1251" t="s">
        <v>225</v>
      </c>
      <c r="AL36" s="1241" t="s">
        <v>225</v>
      </c>
      <c r="AM36" s="1229" t="s">
        <v>225</v>
      </c>
      <c r="AN36" s="1229" t="s">
        <v>225</v>
      </c>
      <c r="AO36" s="1229" t="s">
        <v>225</v>
      </c>
      <c r="AP36" s="1229" t="s">
        <v>225</v>
      </c>
      <c r="AQ36" s="1229" t="s">
        <v>225</v>
      </c>
      <c r="AR36" s="1229" t="s">
        <v>225</v>
      </c>
      <c r="AS36" s="1230" t="s">
        <v>225</v>
      </c>
      <c r="AT36" s="1218"/>
      <c r="AU36" s="1220"/>
      <c r="AV36" s="1220"/>
      <c r="AW36" s="1219"/>
      <c r="AX36" s="1241" t="s">
        <v>225</v>
      </c>
      <c r="AY36" s="1230" t="s">
        <v>225</v>
      </c>
      <c r="AZ36" s="1241"/>
      <c r="BA36" s="1229"/>
      <c r="BB36" s="1230"/>
      <c r="BC36" s="1259" t="s">
        <v>225</v>
      </c>
      <c r="BD36" s="1241"/>
      <c r="BE36" s="1229"/>
      <c r="BF36" s="1230"/>
      <c r="BG36" s="1249"/>
      <c r="BH36" s="1229"/>
      <c r="BI36" s="1229"/>
      <c r="BJ36" s="1229" t="s">
        <v>225</v>
      </c>
      <c r="BK36" s="1229"/>
      <c r="BL36" s="1229"/>
      <c r="BM36" s="1229"/>
      <c r="BN36" s="1229"/>
      <c r="BO36" s="1229"/>
      <c r="BP36" s="1229"/>
      <c r="BQ36" s="1229"/>
      <c r="BR36" s="1229"/>
      <c r="BS36" s="1229"/>
      <c r="BT36" s="1229"/>
      <c r="BU36" s="1229"/>
      <c r="BV36" s="1250"/>
      <c r="BW36" s="1250"/>
      <c r="BX36" s="1250"/>
      <c r="BY36" s="2193"/>
      <c r="BZ36" s="1250"/>
      <c r="CA36" s="1250"/>
      <c r="CB36" s="1250"/>
      <c r="CC36" s="1259" t="s">
        <v>225</v>
      </c>
      <c r="CD36" s="1252"/>
      <c r="CE36" s="1260"/>
      <c r="CF36" s="1251"/>
      <c r="CG36" s="1259"/>
      <c r="CH36" s="1259">
        <v>12</v>
      </c>
      <c r="CI36" s="2323" t="s">
        <v>225</v>
      </c>
      <c r="CJ36" s="2324"/>
    </row>
    <row r="37" spans="1:88" ht="15.95" customHeight="1" x14ac:dyDescent="0.2">
      <c r="A37" s="1203"/>
      <c r="B37" s="1232" t="s">
        <v>325</v>
      </c>
      <c r="C37" s="1226" t="s">
        <v>203</v>
      </c>
      <c r="D37" s="1226">
        <v>1105</v>
      </c>
      <c r="E37" s="1227"/>
      <c r="F37" s="1235">
        <v>455.58</v>
      </c>
      <c r="G37" s="1235">
        <v>448.06</v>
      </c>
      <c r="H37" s="1235"/>
      <c r="I37" s="1236"/>
      <c r="J37" s="1225"/>
      <c r="K37" s="1226"/>
      <c r="L37" s="1226"/>
      <c r="M37" s="1226"/>
      <c r="N37" s="1226"/>
      <c r="O37" s="1226"/>
      <c r="P37" s="1226"/>
      <c r="Q37" s="1226"/>
      <c r="R37" s="1206"/>
      <c r="S37" s="1206"/>
      <c r="T37" s="1206"/>
      <c r="U37" s="1207"/>
      <c r="V37" s="1242"/>
      <c r="W37" s="1223"/>
      <c r="X37" s="1223"/>
      <c r="Y37" s="1223"/>
      <c r="Z37" s="1223"/>
      <c r="AA37" s="1223"/>
      <c r="AB37" s="1223"/>
      <c r="AC37" s="1244"/>
      <c r="AD37" s="1242"/>
      <c r="AE37" s="1243"/>
      <c r="AF37" s="1243"/>
      <c r="AG37" s="1243"/>
      <c r="AH37" s="1243"/>
      <c r="AI37" s="1246"/>
      <c r="AJ37" s="1243"/>
      <c r="AK37" s="1245"/>
      <c r="AL37" s="1242"/>
      <c r="AM37" s="1223"/>
      <c r="AN37" s="1223"/>
      <c r="AO37" s="1223"/>
      <c r="AP37" s="1223"/>
      <c r="AQ37" s="1223"/>
      <c r="AR37" s="1223"/>
      <c r="AS37" s="1224"/>
      <c r="AT37" s="1206"/>
      <c r="AU37" s="1210"/>
      <c r="AV37" s="1210"/>
      <c r="AW37" s="1207"/>
      <c r="AX37" s="1240"/>
      <c r="AY37" s="1227"/>
      <c r="AZ37" s="1240">
        <v>1</v>
      </c>
      <c r="BA37" s="1226">
        <v>2.5199999999999996</v>
      </c>
      <c r="BB37" s="1227" t="s">
        <v>225</v>
      </c>
      <c r="BC37" s="1257" t="s">
        <v>225</v>
      </c>
      <c r="BD37" s="1240" t="s">
        <v>225</v>
      </c>
      <c r="BE37" s="1226" t="s">
        <v>225</v>
      </c>
      <c r="BF37" s="1227" t="s">
        <v>225</v>
      </c>
      <c r="BG37" s="1246"/>
      <c r="BH37" s="1226"/>
      <c r="BI37" s="1226" t="s">
        <v>225</v>
      </c>
      <c r="BJ37" s="1226" t="s">
        <v>225</v>
      </c>
      <c r="BK37" s="1226" t="s">
        <v>225</v>
      </c>
      <c r="BL37" s="1226">
        <v>1</v>
      </c>
      <c r="BM37" s="1226" t="s">
        <v>225</v>
      </c>
      <c r="BN37" s="1226" t="s">
        <v>225</v>
      </c>
      <c r="BO37" s="1226">
        <v>1</v>
      </c>
      <c r="BP37" s="1226"/>
      <c r="BQ37" s="1226" t="s">
        <v>225</v>
      </c>
      <c r="BR37" s="1226" t="s">
        <v>225</v>
      </c>
      <c r="BS37" s="1226" t="s">
        <v>225</v>
      </c>
      <c r="BT37" s="1226" t="s">
        <v>225</v>
      </c>
      <c r="BU37" s="1226" t="s">
        <v>225</v>
      </c>
      <c r="BV37" s="1247" t="s">
        <v>225</v>
      </c>
      <c r="BW37" s="1247"/>
      <c r="BX37" s="1247"/>
      <c r="BY37" s="2190"/>
      <c r="BZ37" s="1247"/>
      <c r="CA37" s="1247"/>
      <c r="CB37" s="1247"/>
      <c r="CC37" s="1257"/>
      <c r="CD37" s="1253"/>
      <c r="CE37" s="1258"/>
      <c r="CF37" s="1248"/>
      <c r="CG37" s="1257" t="s">
        <v>225</v>
      </c>
      <c r="CH37" s="1257"/>
      <c r="CI37" s="2321" t="s">
        <v>264</v>
      </c>
      <c r="CJ37" s="2322" t="s">
        <v>225</v>
      </c>
    </row>
    <row r="38" spans="1:88" ht="15.95" customHeight="1" x14ac:dyDescent="0.2">
      <c r="A38" s="1203"/>
      <c r="B38" s="1232"/>
      <c r="C38" s="1226"/>
      <c r="D38" s="1226">
        <v>1105</v>
      </c>
      <c r="E38" s="1227">
        <v>1106</v>
      </c>
      <c r="F38" s="1235"/>
      <c r="G38" s="1235">
        <v>448.06</v>
      </c>
      <c r="H38" s="1235">
        <v>447.7</v>
      </c>
      <c r="I38" s="1236"/>
      <c r="J38" s="1225"/>
      <c r="K38" s="1226"/>
      <c r="L38" s="1226"/>
      <c r="M38" s="1226"/>
      <c r="N38" s="1226"/>
      <c r="O38" s="1226"/>
      <c r="P38" s="1226"/>
      <c r="Q38" s="1226"/>
      <c r="R38" s="1211"/>
      <c r="S38" s="1211"/>
      <c r="T38" s="1211"/>
      <c r="U38" s="1212"/>
      <c r="V38" s="1240" t="s">
        <v>225</v>
      </c>
      <c r="W38" s="1226" t="s">
        <v>225</v>
      </c>
      <c r="X38" s="1226" t="s">
        <v>225</v>
      </c>
      <c r="Y38" s="1226" t="s">
        <v>225</v>
      </c>
      <c r="Z38" s="1226" t="s">
        <v>225</v>
      </c>
      <c r="AA38" s="1226" t="s">
        <v>225</v>
      </c>
      <c r="AB38" s="1226" t="s">
        <v>225</v>
      </c>
      <c r="AC38" s="1247" t="s">
        <v>225</v>
      </c>
      <c r="AD38" s="1240" t="s">
        <v>225</v>
      </c>
      <c r="AE38" s="1246" t="s">
        <v>225</v>
      </c>
      <c r="AF38" s="1246">
        <v>12</v>
      </c>
      <c r="AG38" s="1246" t="s">
        <v>225</v>
      </c>
      <c r="AH38" s="1246" t="s">
        <v>225</v>
      </c>
      <c r="AI38" s="1246" t="s">
        <v>225</v>
      </c>
      <c r="AJ38" s="1246" t="s">
        <v>225</v>
      </c>
      <c r="AK38" s="1248" t="s">
        <v>225</v>
      </c>
      <c r="AL38" s="1240" t="s">
        <v>225</v>
      </c>
      <c r="AM38" s="1226" t="s">
        <v>225</v>
      </c>
      <c r="AN38" s="1226" t="s">
        <v>225</v>
      </c>
      <c r="AO38" s="1226" t="s">
        <v>225</v>
      </c>
      <c r="AP38" s="1226" t="s">
        <v>225</v>
      </c>
      <c r="AQ38" s="1226" t="s">
        <v>225</v>
      </c>
      <c r="AR38" s="1226" t="s">
        <v>225</v>
      </c>
      <c r="AS38" s="1227" t="s">
        <v>225</v>
      </c>
      <c r="AT38" s="1211"/>
      <c r="AU38" s="1215"/>
      <c r="AV38" s="1215"/>
      <c r="AW38" s="1212"/>
      <c r="AX38" s="1240" t="s">
        <v>225</v>
      </c>
      <c r="AY38" s="1227" t="s">
        <v>225</v>
      </c>
      <c r="AZ38" s="1240"/>
      <c r="BA38" s="1226"/>
      <c r="BB38" s="1227"/>
      <c r="BC38" s="1257" t="s">
        <v>225</v>
      </c>
      <c r="BD38" s="1240"/>
      <c r="BE38" s="1226"/>
      <c r="BF38" s="1227"/>
      <c r="BG38" s="1246"/>
      <c r="BH38" s="1226"/>
      <c r="BI38" s="1226"/>
      <c r="BJ38" s="1226" t="s">
        <v>225</v>
      </c>
      <c r="BK38" s="1226"/>
      <c r="BL38" s="1226"/>
      <c r="BM38" s="1226"/>
      <c r="BN38" s="1226"/>
      <c r="BO38" s="1226"/>
      <c r="BP38" s="1226"/>
      <c r="BQ38" s="1226"/>
      <c r="BR38" s="1226"/>
      <c r="BS38" s="1226"/>
      <c r="BT38" s="1226"/>
      <c r="BU38" s="1226"/>
      <c r="BV38" s="1247"/>
      <c r="BW38" s="1247"/>
      <c r="BX38" s="1247"/>
      <c r="BY38" s="2190"/>
      <c r="BZ38" s="1247"/>
      <c r="CA38" s="1247"/>
      <c r="CB38" s="1247"/>
      <c r="CC38" s="1257" t="s">
        <v>225</v>
      </c>
      <c r="CD38" s="1253"/>
      <c r="CE38" s="1258"/>
      <c r="CF38" s="1248"/>
      <c r="CG38" s="1257"/>
      <c r="CH38" s="1257"/>
      <c r="CI38" s="2323" t="s">
        <v>225</v>
      </c>
      <c r="CJ38" s="2324"/>
    </row>
    <row r="39" spans="1:88" ht="15.95" customHeight="1" x14ac:dyDescent="0.2">
      <c r="A39" s="1203"/>
      <c r="B39" s="1232" t="s">
        <v>326</v>
      </c>
      <c r="C39" s="1226" t="s">
        <v>203</v>
      </c>
      <c r="D39" s="1226">
        <v>1106</v>
      </c>
      <c r="E39" s="1227"/>
      <c r="F39" s="1235">
        <v>447.7</v>
      </c>
      <c r="G39" s="1235">
        <v>447.7</v>
      </c>
      <c r="H39" s="1235"/>
      <c r="I39" s="1236"/>
      <c r="J39" s="1225"/>
      <c r="K39" s="1226"/>
      <c r="L39" s="1226"/>
      <c r="M39" s="1226"/>
      <c r="N39" s="1226"/>
      <c r="O39" s="1226"/>
      <c r="P39" s="1226"/>
      <c r="Q39" s="1226"/>
      <c r="R39" s="1211"/>
      <c r="S39" s="1211"/>
      <c r="T39" s="1211"/>
      <c r="U39" s="1212"/>
      <c r="V39" s="1240"/>
      <c r="W39" s="1226"/>
      <c r="X39" s="1226"/>
      <c r="Y39" s="1226"/>
      <c r="Z39" s="1226"/>
      <c r="AA39" s="1226"/>
      <c r="AB39" s="1226"/>
      <c r="AC39" s="1247"/>
      <c r="AD39" s="1240"/>
      <c r="AE39" s="1246"/>
      <c r="AF39" s="1246"/>
      <c r="AG39" s="1246"/>
      <c r="AH39" s="1246"/>
      <c r="AI39" s="1246"/>
      <c r="AJ39" s="1246"/>
      <c r="AK39" s="1248"/>
      <c r="AL39" s="1240"/>
      <c r="AM39" s="1226"/>
      <c r="AN39" s="1226"/>
      <c r="AO39" s="1226"/>
      <c r="AP39" s="1226"/>
      <c r="AQ39" s="1226"/>
      <c r="AR39" s="1226"/>
      <c r="AS39" s="1227"/>
      <c r="AT39" s="1211"/>
      <c r="AU39" s="1215"/>
      <c r="AV39" s="1215"/>
      <c r="AW39" s="1212"/>
      <c r="AX39" s="1240"/>
      <c r="AY39" s="1227"/>
      <c r="AZ39" s="1240" t="s">
        <v>225</v>
      </c>
      <c r="BA39" s="1226" t="s">
        <v>225</v>
      </c>
      <c r="BB39" s="1227" t="s">
        <v>225</v>
      </c>
      <c r="BC39" s="1257" t="s">
        <v>225</v>
      </c>
      <c r="BD39" s="1240" t="s">
        <v>225</v>
      </c>
      <c r="BE39" s="1226" t="s">
        <v>225</v>
      </c>
      <c r="BF39" s="1227" t="s">
        <v>225</v>
      </c>
      <c r="BG39" s="1246"/>
      <c r="BH39" s="1226"/>
      <c r="BI39" s="1226" t="s">
        <v>225</v>
      </c>
      <c r="BJ39" s="1226" t="s">
        <v>225</v>
      </c>
      <c r="BK39" s="1226" t="s">
        <v>225</v>
      </c>
      <c r="BL39" s="1226" t="s">
        <v>225</v>
      </c>
      <c r="BM39" s="1226" t="s">
        <v>225</v>
      </c>
      <c r="BN39" s="1226" t="s">
        <v>225</v>
      </c>
      <c r="BO39" s="1226" t="s">
        <v>225</v>
      </c>
      <c r="BP39" s="1226"/>
      <c r="BQ39" s="1226" t="s">
        <v>225</v>
      </c>
      <c r="BR39" s="1226" t="s">
        <v>225</v>
      </c>
      <c r="BS39" s="1226" t="s">
        <v>225</v>
      </c>
      <c r="BT39" s="1226" t="s">
        <v>225</v>
      </c>
      <c r="BU39" s="1226" t="s">
        <v>225</v>
      </c>
      <c r="BV39" s="1247" t="s">
        <v>225</v>
      </c>
      <c r="BW39" s="1247">
        <v>1</v>
      </c>
      <c r="BX39" s="1247"/>
      <c r="BY39" s="2190"/>
      <c r="BZ39" s="1247"/>
      <c r="CA39" s="1247"/>
      <c r="CB39" s="1247"/>
      <c r="CC39" s="1257"/>
      <c r="CD39" s="1253"/>
      <c r="CE39" s="1258"/>
      <c r="CF39" s="1248"/>
      <c r="CG39" s="1257">
        <v>0.44650000000000001</v>
      </c>
      <c r="CH39" s="1257"/>
      <c r="CI39" s="2323" t="s">
        <v>227</v>
      </c>
      <c r="CJ39" s="2324" t="s">
        <v>225</v>
      </c>
    </row>
    <row r="40" spans="1:88" ht="15.95" customHeight="1" x14ac:dyDescent="0.2">
      <c r="A40" s="1203"/>
      <c r="B40" s="1232"/>
      <c r="C40" s="1226"/>
      <c r="D40" s="1226">
        <v>1106</v>
      </c>
      <c r="E40" s="1227">
        <v>1107</v>
      </c>
      <c r="F40" s="1235"/>
      <c r="G40" s="1235">
        <v>447.7</v>
      </c>
      <c r="H40" s="1235">
        <v>445.39</v>
      </c>
      <c r="I40" s="1236"/>
      <c r="J40" s="1225"/>
      <c r="K40" s="1226"/>
      <c r="L40" s="1226"/>
      <c r="M40" s="1226"/>
      <c r="N40" s="1226"/>
      <c r="O40" s="1226"/>
      <c r="P40" s="1226"/>
      <c r="Q40" s="1226"/>
      <c r="R40" s="1211"/>
      <c r="S40" s="1211"/>
      <c r="T40" s="1211"/>
      <c r="U40" s="1212"/>
      <c r="V40" s="1240" t="s">
        <v>225</v>
      </c>
      <c r="W40" s="1226" t="s">
        <v>225</v>
      </c>
      <c r="X40" s="1226" t="s">
        <v>225</v>
      </c>
      <c r="Y40" s="1226" t="s">
        <v>225</v>
      </c>
      <c r="Z40" s="1226" t="s">
        <v>225</v>
      </c>
      <c r="AA40" s="1226" t="s">
        <v>225</v>
      </c>
      <c r="AB40" s="1226" t="s">
        <v>225</v>
      </c>
      <c r="AC40" s="1247" t="s">
        <v>225</v>
      </c>
      <c r="AD40" s="1240" t="s">
        <v>225</v>
      </c>
      <c r="AE40" s="1246" t="s">
        <v>225</v>
      </c>
      <c r="AF40" s="1246"/>
      <c r="AG40" s="1246" t="s">
        <v>225</v>
      </c>
      <c r="AH40" s="1246" t="s">
        <v>225</v>
      </c>
      <c r="AI40" s="1246" t="s">
        <v>225</v>
      </c>
      <c r="AJ40" s="1246" t="s">
        <v>225</v>
      </c>
      <c r="AK40" s="1248" t="s">
        <v>225</v>
      </c>
      <c r="AL40" s="1240" t="s">
        <v>225</v>
      </c>
      <c r="AM40" s="1226" t="s">
        <v>225</v>
      </c>
      <c r="AN40" s="1226" t="s">
        <v>225</v>
      </c>
      <c r="AO40" s="1226" t="s">
        <v>225</v>
      </c>
      <c r="AP40" s="1226" t="s">
        <v>225</v>
      </c>
      <c r="AQ40" s="1226" t="s">
        <v>225</v>
      </c>
      <c r="AR40" s="1226" t="s">
        <v>225</v>
      </c>
      <c r="AS40" s="1227" t="s">
        <v>225</v>
      </c>
      <c r="AT40" s="1211"/>
      <c r="AU40" s="1215"/>
      <c r="AV40" s="1215"/>
      <c r="AW40" s="1212"/>
      <c r="AX40" s="1240" t="s">
        <v>225</v>
      </c>
      <c r="AY40" s="1227" t="s">
        <v>225</v>
      </c>
      <c r="AZ40" s="1240"/>
      <c r="BA40" s="1226"/>
      <c r="BB40" s="1227"/>
      <c r="BC40" s="1257" t="s">
        <v>225</v>
      </c>
      <c r="BD40" s="1240"/>
      <c r="BE40" s="1226"/>
      <c r="BF40" s="1227"/>
      <c r="BG40" s="1246"/>
      <c r="BH40" s="1226"/>
      <c r="BI40" s="1226"/>
      <c r="BJ40" s="1226" t="s">
        <v>225</v>
      </c>
      <c r="BK40" s="1226"/>
      <c r="BL40" s="1226"/>
      <c r="BM40" s="1226"/>
      <c r="BN40" s="1226"/>
      <c r="BO40" s="1226"/>
      <c r="BP40" s="1226"/>
      <c r="BQ40" s="1226"/>
      <c r="BR40" s="1226"/>
      <c r="BS40" s="1226"/>
      <c r="BT40" s="1226"/>
      <c r="BU40" s="1226"/>
      <c r="BV40" s="1247"/>
      <c r="BW40" s="1247"/>
      <c r="BX40" s="1247"/>
      <c r="BY40" s="2190"/>
      <c r="BZ40" s="1247"/>
      <c r="CA40" s="1247"/>
      <c r="CB40" s="1247"/>
      <c r="CC40" s="1257" t="s">
        <v>225</v>
      </c>
      <c r="CD40" s="1253"/>
      <c r="CE40" s="1258"/>
      <c r="CF40" s="1248"/>
      <c r="CG40" s="1257"/>
      <c r="CH40" s="1257"/>
      <c r="CI40" s="2323" t="s">
        <v>661</v>
      </c>
      <c r="CJ40" s="2324"/>
    </row>
    <row r="41" spans="1:88" ht="15.95" customHeight="1" thickBot="1" x14ac:dyDescent="0.25">
      <c r="A41" s="1203"/>
      <c r="B41" s="1231" t="s">
        <v>327</v>
      </c>
      <c r="C41" s="1229" t="s">
        <v>200</v>
      </c>
      <c r="D41" s="1229">
        <v>1107</v>
      </c>
      <c r="E41" s="1230"/>
      <c r="F41" s="1237">
        <v>449.46</v>
      </c>
      <c r="G41" s="1237">
        <v>445.36</v>
      </c>
      <c r="H41" s="1237"/>
      <c r="I41" s="1238"/>
      <c r="J41" s="1228"/>
      <c r="K41" s="1229"/>
      <c r="L41" s="1229"/>
      <c r="M41" s="1229"/>
      <c r="N41" s="1229"/>
      <c r="O41" s="1229"/>
      <c r="P41" s="1229"/>
      <c r="Q41" s="1229"/>
      <c r="R41" s="1218"/>
      <c r="S41" s="1218"/>
      <c r="T41" s="1218"/>
      <c r="U41" s="1219"/>
      <c r="V41" s="1241"/>
      <c r="W41" s="1229"/>
      <c r="X41" s="1229"/>
      <c r="Y41" s="1229"/>
      <c r="Z41" s="1229"/>
      <c r="AA41" s="1229"/>
      <c r="AB41" s="1229"/>
      <c r="AC41" s="1250"/>
      <c r="AD41" s="1241"/>
      <c r="AE41" s="1249"/>
      <c r="AF41" s="1249"/>
      <c r="AG41" s="1249"/>
      <c r="AH41" s="1249"/>
      <c r="AI41" s="1249"/>
      <c r="AJ41" s="1249"/>
      <c r="AK41" s="1251"/>
      <c r="AL41" s="1241"/>
      <c r="AM41" s="1229"/>
      <c r="AN41" s="1229"/>
      <c r="AO41" s="1229"/>
      <c r="AP41" s="1229"/>
      <c r="AQ41" s="1229"/>
      <c r="AR41" s="1229"/>
      <c r="AS41" s="1230"/>
      <c r="AT41" s="1218"/>
      <c r="AU41" s="1220"/>
      <c r="AV41" s="1220"/>
      <c r="AW41" s="1219"/>
      <c r="AX41" s="1241"/>
      <c r="AY41" s="1230"/>
      <c r="AZ41" s="1241"/>
      <c r="BA41" s="1229" t="s">
        <v>225</v>
      </c>
      <c r="BB41" s="1230" t="s">
        <v>225</v>
      </c>
      <c r="BC41" s="1259" t="s">
        <v>225</v>
      </c>
      <c r="BD41" s="1241" t="s">
        <v>225</v>
      </c>
      <c r="BE41" s="1229" t="s">
        <v>225</v>
      </c>
      <c r="BF41" s="1230" t="s">
        <v>225</v>
      </c>
      <c r="BG41" s="1249"/>
      <c r="BH41" s="1229"/>
      <c r="BI41" s="1229" t="s">
        <v>225</v>
      </c>
      <c r="BJ41" s="1229" t="s">
        <v>225</v>
      </c>
      <c r="BK41" s="1229" t="s">
        <v>225</v>
      </c>
      <c r="BL41" s="1229" t="s">
        <v>225</v>
      </c>
      <c r="BM41" s="1229" t="s">
        <v>225</v>
      </c>
      <c r="BN41" s="1229" t="s">
        <v>225</v>
      </c>
      <c r="BO41" s="1229" t="s">
        <v>225</v>
      </c>
      <c r="BP41" s="1229"/>
      <c r="BQ41" s="1229" t="s">
        <v>225</v>
      </c>
      <c r="BR41" s="1229" t="s">
        <v>225</v>
      </c>
      <c r="BS41" s="1229" t="s">
        <v>225</v>
      </c>
      <c r="BT41" s="1229">
        <v>1</v>
      </c>
      <c r="BU41" s="1229" t="s">
        <v>225</v>
      </c>
      <c r="BV41" s="1250" t="s">
        <v>225</v>
      </c>
      <c r="BW41" s="1250"/>
      <c r="BX41" s="1250">
        <v>1</v>
      </c>
      <c r="BY41" s="2193"/>
      <c r="BZ41" s="1250"/>
      <c r="CA41" s="1250"/>
      <c r="CB41" s="1250"/>
      <c r="CC41" s="1259"/>
      <c r="CD41" s="1252"/>
      <c r="CE41" s="1260"/>
      <c r="CF41" s="1251"/>
      <c r="CG41" s="1259" t="s">
        <v>225</v>
      </c>
      <c r="CH41" s="1259"/>
      <c r="CI41" s="2333" t="s">
        <v>229</v>
      </c>
      <c r="CJ41" s="2334" t="s">
        <v>225</v>
      </c>
    </row>
    <row r="42" spans="1:88" ht="15.95" customHeight="1" x14ac:dyDescent="0.2">
      <c r="A42" s="1203"/>
      <c r="B42" s="1232"/>
      <c r="C42" s="1226"/>
      <c r="D42" s="1226">
        <v>1107</v>
      </c>
      <c r="E42" s="1227">
        <v>1108</v>
      </c>
      <c r="F42" s="1235"/>
      <c r="G42" s="1235">
        <v>445.36</v>
      </c>
      <c r="H42" s="1235">
        <v>435.75</v>
      </c>
      <c r="I42" s="1236"/>
      <c r="J42" s="1225"/>
      <c r="K42" s="1226"/>
      <c r="L42" s="1226"/>
      <c r="M42" s="1226"/>
      <c r="N42" s="1226"/>
      <c r="O42" s="1226"/>
      <c r="P42" s="1226"/>
      <c r="Q42" s="1226"/>
      <c r="R42" s="1206"/>
      <c r="S42" s="1206"/>
      <c r="T42" s="1206"/>
      <c r="U42" s="1207"/>
      <c r="V42" s="1242" t="s">
        <v>225</v>
      </c>
      <c r="W42" s="1223" t="s">
        <v>225</v>
      </c>
      <c r="X42" s="1223" t="s">
        <v>225</v>
      </c>
      <c r="Y42" s="1223" t="s">
        <v>225</v>
      </c>
      <c r="Z42" s="1223" t="s">
        <v>225</v>
      </c>
      <c r="AA42" s="1223" t="s">
        <v>225</v>
      </c>
      <c r="AB42" s="1223" t="s">
        <v>225</v>
      </c>
      <c r="AC42" s="1244" t="s">
        <v>225</v>
      </c>
      <c r="AD42" s="1242" t="s">
        <v>225</v>
      </c>
      <c r="AE42" s="1243" t="s">
        <v>225</v>
      </c>
      <c r="AF42" s="1243"/>
      <c r="AG42" s="1243" t="s">
        <v>225</v>
      </c>
      <c r="AH42" s="1243" t="s">
        <v>225</v>
      </c>
      <c r="AI42" s="1246" t="s">
        <v>225</v>
      </c>
      <c r="AJ42" s="1243" t="s">
        <v>225</v>
      </c>
      <c r="AK42" s="1245" t="s">
        <v>225</v>
      </c>
      <c r="AL42" s="1242" t="s">
        <v>225</v>
      </c>
      <c r="AM42" s="1223" t="s">
        <v>225</v>
      </c>
      <c r="AN42" s="1223" t="s">
        <v>225</v>
      </c>
      <c r="AO42" s="1223" t="s">
        <v>225</v>
      </c>
      <c r="AP42" s="1223" t="s">
        <v>225</v>
      </c>
      <c r="AQ42" s="1223" t="s">
        <v>225</v>
      </c>
      <c r="AR42" s="1223" t="s">
        <v>225</v>
      </c>
      <c r="AS42" s="1224" t="s">
        <v>225</v>
      </c>
      <c r="AT42" s="1206"/>
      <c r="AU42" s="1210"/>
      <c r="AV42" s="1210"/>
      <c r="AW42" s="1207"/>
      <c r="AX42" s="1240" t="s">
        <v>225</v>
      </c>
      <c r="AY42" s="1227" t="s">
        <v>225</v>
      </c>
      <c r="AZ42" s="1240"/>
      <c r="BA42" s="1226"/>
      <c r="BB42" s="1227"/>
      <c r="BC42" s="1257" t="s">
        <v>225</v>
      </c>
      <c r="BD42" s="1240"/>
      <c r="BE42" s="1226"/>
      <c r="BF42" s="1227"/>
      <c r="BG42" s="1246"/>
      <c r="BH42" s="1226"/>
      <c r="BI42" s="1226"/>
      <c r="BJ42" s="1226" t="s">
        <v>225</v>
      </c>
      <c r="BK42" s="1226"/>
      <c r="BL42" s="1226"/>
      <c r="BM42" s="1226"/>
      <c r="BN42" s="1226"/>
      <c r="BO42" s="1226"/>
      <c r="BP42" s="1226"/>
      <c r="BQ42" s="1226"/>
      <c r="BR42" s="1226"/>
      <c r="BS42" s="1226"/>
      <c r="BT42" s="1226"/>
      <c r="BU42" s="1226"/>
      <c r="BV42" s="1247"/>
      <c r="BW42" s="1247"/>
      <c r="BX42" s="1247"/>
      <c r="BY42" s="2190"/>
      <c r="BZ42" s="1247"/>
      <c r="CA42" s="1247"/>
      <c r="CB42" s="1247"/>
      <c r="CC42" s="1257" t="s">
        <v>225</v>
      </c>
      <c r="CD42" s="1253"/>
      <c r="CE42" s="1258"/>
      <c r="CF42" s="1248"/>
      <c r="CG42" s="1257"/>
      <c r="CH42" s="1257"/>
      <c r="CI42" s="2323" t="s">
        <v>661</v>
      </c>
      <c r="CJ42" s="2324"/>
    </row>
    <row r="43" spans="1:88" ht="15.95" customHeight="1" x14ac:dyDescent="0.2">
      <c r="A43" s="1203"/>
      <c r="B43" s="1232" t="s">
        <v>328</v>
      </c>
      <c r="C43" s="1226" t="s">
        <v>200</v>
      </c>
      <c r="D43" s="1226">
        <v>1108</v>
      </c>
      <c r="E43" s="1227"/>
      <c r="F43" s="1235">
        <v>445.07</v>
      </c>
      <c r="G43" s="1235">
        <v>435.73</v>
      </c>
      <c r="H43" s="1235"/>
      <c r="I43" s="1236"/>
      <c r="J43" s="1225"/>
      <c r="K43" s="1226"/>
      <c r="L43" s="1226"/>
      <c r="M43" s="1226"/>
      <c r="N43" s="1226"/>
      <c r="O43" s="1226"/>
      <c r="P43" s="1226"/>
      <c r="Q43" s="1226"/>
      <c r="R43" s="1211"/>
      <c r="S43" s="1211"/>
      <c r="T43" s="1211"/>
      <c r="U43" s="1212"/>
      <c r="V43" s="1240"/>
      <c r="W43" s="1226"/>
      <c r="X43" s="1226"/>
      <c r="Y43" s="1226"/>
      <c r="Z43" s="1226"/>
      <c r="AA43" s="1226"/>
      <c r="AB43" s="1226"/>
      <c r="AC43" s="1247"/>
      <c r="AD43" s="1240"/>
      <c r="AE43" s="1246"/>
      <c r="AF43" s="1246"/>
      <c r="AG43" s="1246"/>
      <c r="AH43" s="1246"/>
      <c r="AI43" s="1246"/>
      <c r="AJ43" s="1246"/>
      <c r="AK43" s="1248"/>
      <c r="AL43" s="1240"/>
      <c r="AM43" s="1226"/>
      <c r="AN43" s="1226"/>
      <c r="AO43" s="1226"/>
      <c r="AP43" s="1226"/>
      <c r="AQ43" s="1226"/>
      <c r="AR43" s="1226"/>
      <c r="AS43" s="1227"/>
      <c r="AT43" s="1211"/>
      <c r="AU43" s="1215"/>
      <c r="AV43" s="1215"/>
      <c r="AW43" s="1212"/>
      <c r="AX43" s="1240"/>
      <c r="AY43" s="1227"/>
      <c r="AZ43" s="1240"/>
      <c r="BA43" s="1226"/>
      <c r="BB43" s="1227" t="s">
        <v>225</v>
      </c>
      <c r="BC43" s="1257" t="s">
        <v>225</v>
      </c>
      <c r="BD43" s="1240" t="s">
        <v>225</v>
      </c>
      <c r="BE43" s="1226" t="s">
        <v>225</v>
      </c>
      <c r="BF43" s="1227" t="s">
        <v>225</v>
      </c>
      <c r="BG43" s="1246"/>
      <c r="BH43" s="1226"/>
      <c r="BI43" s="1226" t="s">
        <v>225</v>
      </c>
      <c r="BJ43" s="1226" t="s">
        <v>225</v>
      </c>
      <c r="BK43" s="1226" t="s">
        <v>225</v>
      </c>
      <c r="BL43" s="1226" t="s">
        <v>225</v>
      </c>
      <c r="BM43" s="1226" t="s">
        <v>225</v>
      </c>
      <c r="BN43" s="1226" t="s">
        <v>225</v>
      </c>
      <c r="BO43" s="1226" t="s">
        <v>225</v>
      </c>
      <c r="BP43" s="1226"/>
      <c r="BQ43" s="1226" t="s">
        <v>225</v>
      </c>
      <c r="BR43" s="1226" t="s">
        <v>225</v>
      </c>
      <c r="BS43" s="1226" t="s">
        <v>225</v>
      </c>
      <c r="BT43" s="1226" t="s">
        <v>225</v>
      </c>
      <c r="BU43" s="1226" t="s">
        <v>225</v>
      </c>
      <c r="BV43" s="1247" t="s">
        <v>225</v>
      </c>
      <c r="BW43" s="1247"/>
      <c r="BX43" s="1247"/>
      <c r="BY43" s="2190"/>
      <c r="BZ43" s="1247"/>
      <c r="CA43" s="1247"/>
      <c r="CB43" s="1247"/>
      <c r="CC43" s="1257"/>
      <c r="CD43" s="1253"/>
      <c r="CE43" s="1258"/>
      <c r="CF43" s="1248"/>
      <c r="CG43" s="1257" t="s">
        <v>225</v>
      </c>
      <c r="CH43" s="1257"/>
      <c r="CI43" s="2323" t="s">
        <v>680</v>
      </c>
      <c r="CJ43" s="2324" t="s">
        <v>225</v>
      </c>
    </row>
    <row r="44" spans="1:88" ht="15.95" customHeight="1" x14ac:dyDescent="0.2">
      <c r="A44" s="1203"/>
      <c r="B44" s="1232"/>
      <c r="C44" s="1226"/>
      <c r="D44" s="1226">
        <v>1108</v>
      </c>
      <c r="E44" s="1227">
        <v>1109</v>
      </c>
      <c r="F44" s="1235"/>
      <c r="G44" s="1235">
        <v>435.73</v>
      </c>
      <c r="H44" s="1235">
        <v>420.93</v>
      </c>
      <c r="I44" s="1236"/>
      <c r="J44" s="1225"/>
      <c r="K44" s="1226"/>
      <c r="L44" s="1226"/>
      <c r="M44" s="1226"/>
      <c r="N44" s="1226"/>
      <c r="O44" s="1226"/>
      <c r="P44" s="1226"/>
      <c r="Q44" s="1226"/>
      <c r="R44" s="1211"/>
      <c r="S44" s="1211"/>
      <c r="T44" s="1211"/>
      <c r="U44" s="1212"/>
      <c r="V44" s="1240" t="s">
        <v>225</v>
      </c>
      <c r="W44" s="1226" t="s">
        <v>225</v>
      </c>
      <c r="X44" s="1226" t="s">
        <v>225</v>
      </c>
      <c r="Y44" s="1226" t="s">
        <v>225</v>
      </c>
      <c r="Z44" s="1226" t="s">
        <v>225</v>
      </c>
      <c r="AA44" s="1226" t="s">
        <v>225</v>
      </c>
      <c r="AB44" s="1226" t="s">
        <v>225</v>
      </c>
      <c r="AC44" s="1247" t="s">
        <v>225</v>
      </c>
      <c r="AD44" s="1240" t="s">
        <v>225</v>
      </c>
      <c r="AE44" s="1246" t="s">
        <v>225</v>
      </c>
      <c r="AF44" s="1246"/>
      <c r="AG44" s="1246" t="s">
        <v>225</v>
      </c>
      <c r="AH44" s="1246" t="s">
        <v>225</v>
      </c>
      <c r="AI44" s="1246" t="s">
        <v>225</v>
      </c>
      <c r="AJ44" s="1246" t="s">
        <v>225</v>
      </c>
      <c r="AK44" s="1248" t="s">
        <v>225</v>
      </c>
      <c r="AL44" s="1240" t="s">
        <v>225</v>
      </c>
      <c r="AM44" s="1226" t="s">
        <v>225</v>
      </c>
      <c r="AN44" s="1226" t="s">
        <v>225</v>
      </c>
      <c r="AO44" s="1226" t="s">
        <v>225</v>
      </c>
      <c r="AP44" s="1226" t="s">
        <v>225</v>
      </c>
      <c r="AQ44" s="1226" t="s">
        <v>225</v>
      </c>
      <c r="AR44" s="1226" t="s">
        <v>225</v>
      </c>
      <c r="AS44" s="1227" t="s">
        <v>225</v>
      </c>
      <c r="AT44" s="1211"/>
      <c r="AU44" s="1215"/>
      <c r="AV44" s="1215"/>
      <c r="AW44" s="1212"/>
      <c r="AX44" s="1240" t="s">
        <v>225</v>
      </c>
      <c r="AY44" s="1227" t="s">
        <v>225</v>
      </c>
      <c r="AZ44" s="1240"/>
      <c r="BA44" s="1226"/>
      <c r="BB44" s="1227"/>
      <c r="BC44" s="1257" t="s">
        <v>225</v>
      </c>
      <c r="BD44" s="1240"/>
      <c r="BE44" s="1226"/>
      <c r="BF44" s="1227"/>
      <c r="BG44" s="1246"/>
      <c r="BH44" s="1226"/>
      <c r="BI44" s="1226"/>
      <c r="BJ44" s="1226" t="s">
        <v>225</v>
      </c>
      <c r="BK44" s="1226"/>
      <c r="BL44" s="1226"/>
      <c r="BM44" s="1226"/>
      <c r="BN44" s="1226"/>
      <c r="BO44" s="1226"/>
      <c r="BP44" s="1226"/>
      <c r="BQ44" s="1226"/>
      <c r="BR44" s="1226"/>
      <c r="BS44" s="1226"/>
      <c r="BT44" s="1226"/>
      <c r="BU44" s="1226"/>
      <c r="BV44" s="1247"/>
      <c r="BW44" s="1247"/>
      <c r="BX44" s="1247"/>
      <c r="BY44" s="2190"/>
      <c r="BZ44" s="1247"/>
      <c r="CA44" s="1247"/>
      <c r="CB44" s="1247"/>
      <c r="CC44" s="1257" t="s">
        <v>225</v>
      </c>
      <c r="CD44" s="1253"/>
      <c r="CE44" s="1258"/>
      <c r="CF44" s="1248"/>
      <c r="CG44" s="1257"/>
      <c r="CH44" s="1257"/>
      <c r="CI44" s="2323" t="s">
        <v>661</v>
      </c>
      <c r="CJ44" s="2324"/>
    </row>
    <row r="45" spans="1:88" ht="15.95" customHeight="1" x14ac:dyDescent="0.2">
      <c r="A45" s="1203"/>
      <c r="B45" s="1232" t="s">
        <v>677</v>
      </c>
      <c r="C45" s="1226" t="s">
        <v>203</v>
      </c>
      <c r="D45" s="1226">
        <v>1110</v>
      </c>
      <c r="E45" s="1227"/>
      <c r="F45" s="1235">
        <v>447.5</v>
      </c>
      <c r="G45" s="1235">
        <v>444.46</v>
      </c>
      <c r="H45" s="1235"/>
      <c r="I45" s="1236"/>
      <c r="J45" s="1225"/>
      <c r="K45" s="1226"/>
      <c r="L45" s="1226"/>
      <c r="M45" s="1226"/>
      <c r="N45" s="1226"/>
      <c r="O45" s="1226"/>
      <c r="P45" s="1226"/>
      <c r="Q45" s="1226"/>
      <c r="R45" s="1211"/>
      <c r="S45" s="1211"/>
      <c r="T45" s="1211"/>
      <c r="U45" s="1212"/>
      <c r="V45" s="1240"/>
      <c r="W45" s="1226"/>
      <c r="X45" s="1226"/>
      <c r="Y45" s="1226"/>
      <c r="Z45" s="1226"/>
      <c r="AA45" s="1226"/>
      <c r="AB45" s="1226"/>
      <c r="AC45" s="1247"/>
      <c r="AD45" s="1240"/>
      <c r="AE45" s="1246"/>
      <c r="AF45" s="1246"/>
      <c r="AG45" s="1246"/>
      <c r="AH45" s="1246"/>
      <c r="AI45" s="1246"/>
      <c r="AJ45" s="1246"/>
      <c r="AK45" s="1248"/>
      <c r="AL45" s="1240"/>
      <c r="AM45" s="1226"/>
      <c r="AN45" s="1226"/>
      <c r="AO45" s="1226"/>
      <c r="AP45" s="1226"/>
      <c r="AQ45" s="1226"/>
      <c r="AR45" s="1226"/>
      <c r="AS45" s="1227"/>
      <c r="AT45" s="1211"/>
      <c r="AU45" s="1215"/>
      <c r="AV45" s="1215"/>
      <c r="AW45" s="1212"/>
      <c r="AX45" s="1240"/>
      <c r="AY45" s="1227"/>
      <c r="AZ45" s="1240">
        <v>1</v>
      </c>
      <c r="BA45" s="1226" t="s">
        <v>225</v>
      </c>
      <c r="BB45" s="1227" t="s">
        <v>225</v>
      </c>
      <c r="BC45" s="1257" t="s">
        <v>225</v>
      </c>
      <c r="BD45" s="1240" t="s">
        <v>225</v>
      </c>
      <c r="BE45" s="1226" t="s">
        <v>225</v>
      </c>
      <c r="BF45" s="1227" t="s">
        <v>225</v>
      </c>
      <c r="BG45" s="1246"/>
      <c r="BH45" s="1226"/>
      <c r="BI45" s="1226" t="s">
        <v>225</v>
      </c>
      <c r="BJ45" s="1226" t="s">
        <v>225</v>
      </c>
      <c r="BK45" s="1226" t="s">
        <v>225</v>
      </c>
      <c r="BL45" s="1226">
        <v>1</v>
      </c>
      <c r="BM45" s="1226" t="s">
        <v>225</v>
      </c>
      <c r="BN45" s="1226" t="s">
        <v>225</v>
      </c>
      <c r="BO45" s="1226">
        <v>1</v>
      </c>
      <c r="BP45" s="1226"/>
      <c r="BQ45" s="1226" t="s">
        <v>225</v>
      </c>
      <c r="BR45" s="1226" t="s">
        <v>225</v>
      </c>
      <c r="BS45" s="1226" t="s">
        <v>225</v>
      </c>
      <c r="BT45" s="1226" t="s">
        <v>225</v>
      </c>
      <c r="BU45" s="1226" t="s">
        <v>225</v>
      </c>
      <c r="BV45" s="1247" t="s">
        <v>225</v>
      </c>
      <c r="BW45" s="1247"/>
      <c r="BX45" s="1247"/>
      <c r="BY45" s="2190"/>
      <c r="BZ45" s="1247"/>
      <c r="CA45" s="1247"/>
      <c r="CB45" s="1247"/>
      <c r="CC45" s="1257"/>
      <c r="CD45" s="1253"/>
      <c r="CE45" s="1258"/>
      <c r="CF45" s="1248"/>
      <c r="CG45" s="1257" t="s">
        <v>225</v>
      </c>
      <c r="CH45" s="1257"/>
      <c r="CI45" s="2323" t="s">
        <v>228</v>
      </c>
      <c r="CJ45" s="2324" t="s">
        <v>225</v>
      </c>
    </row>
    <row r="46" spans="1:88" ht="15.95" customHeight="1" thickBot="1" x14ac:dyDescent="0.25">
      <c r="A46" s="1203"/>
      <c r="B46" s="1231"/>
      <c r="C46" s="1229"/>
      <c r="D46" s="1229">
        <v>1110</v>
      </c>
      <c r="E46" s="1230">
        <v>1112</v>
      </c>
      <c r="F46" s="1237"/>
      <c r="G46" s="1237">
        <v>444.46</v>
      </c>
      <c r="H46" s="1237">
        <v>442.99</v>
      </c>
      <c r="I46" s="1238"/>
      <c r="J46" s="1228"/>
      <c r="K46" s="1229"/>
      <c r="L46" s="1229"/>
      <c r="M46" s="1229"/>
      <c r="N46" s="1229"/>
      <c r="O46" s="1229"/>
      <c r="P46" s="1229"/>
      <c r="Q46" s="1229"/>
      <c r="R46" s="1218"/>
      <c r="S46" s="1218"/>
      <c r="T46" s="1218"/>
      <c r="U46" s="1219"/>
      <c r="V46" s="1241" t="s">
        <v>225</v>
      </c>
      <c r="W46" s="1229" t="s">
        <v>225</v>
      </c>
      <c r="X46" s="1229" t="s">
        <v>225</v>
      </c>
      <c r="Y46" s="1229" t="s">
        <v>225</v>
      </c>
      <c r="Z46" s="1229" t="s">
        <v>225</v>
      </c>
      <c r="AA46" s="1229" t="s">
        <v>225</v>
      </c>
      <c r="AB46" s="1229" t="s">
        <v>225</v>
      </c>
      <c r="AC46" s="1250" t="s">
        <v>225</v>
      </c>
      <c r="AD46" s="1241" t="s">
        <v>225</v>
      </c>
      <c r="AE46" s="1249" t="s">
        <v>225</v>
      </c>
      <c r="AF46" s="1249">
        <v>20</v>
      </c>
      <c r="AG46" s="1249" t="s">
        <v>225</v>
      </c>
      <c r="AH46" s="1249" t="s">
        <v>225</v>
      </c>
      <c r="AI46" s="1249" t="s">
        <v>225</v>
      </c>
      <c r="AJ46" s="1249" t="s">
        <v>225</v>
      </c>
      <c r="AK46" s="1251" t="s">
        <v>225</v>
      </c>
      <c r="AL46" s="1241" t="s">
        <v>225</v>
      </c>
      <c r="AM46" s="1229" t="s">
        <v>225</v>
      </c>
      <c r="AN46" s="1229" t="s">
        <v>225</v>
      </c>
      <c r="AO46" s="1229" t="s">
        <v>225</v>
      </c>
      <c r="AP46" s="1229" t="s">
        <v>225</v>
      </c>
      <c r="AQ46" s="1229" t="s">
        <v>225</v>
      </c>
      <c r="AR46" s="1229" t="s">
        <v>225</v>
      </c>
      <c r="AS46" s="1230" t="s">
        <v>225</v>
      </c>
      <c r="AT46" s="1218"/>
      <c r="AU46" s="1220"/>
      <c r="AV46" s="1220"/>
      <c r="AW46" s="1219"/>
      <c r="AX46" s="1241" t="s">
        <v>225</v>
      </c>
      <c r="AY46" s="1230" t="s">
        <v>225</v>
      </c>
      <c r="AZ46" s="1241"/>
      <c r="BA46" s="1229"/>
      <c r="BB46" s="1230"/>
      <c r="BC46" s="1259" t="s">
        <v>225</v>
      </c>
      <c r="BD46" s="1241"/>
      <c r="BE46" s="1229"/>
      <c r="BF46" s="1230"/>
      <c r="BG46" s="1249"/>
      <c r="BH46" s="1229"/>
      <c r="BI46" s="1229"/>
      <c r="BJ46" s="1229" t="s">
        <v>225</v>
      </c>
      <c r="BK46" s="1229"/>
      <c r="BL46" s="1229"/>
      <c r="BM46" s="1229"/>
      <c r="BN46" s="1229"/>
      <c r="BO46" s="1229"/>
      <c r="BP46" s="1229"/>
      <c r="BQ46" s="1229"/>
      <c r="BR46" s="1229"/>
      <c r="BS46" s="1229"/>
      <c r="BT46" s="1229"/>
      <c r="BU46" s="1229"/>
      <c r="BV46" s="1250"/>
      <c r="BW46" s="1250"/>
      <c r="BX46" s="1250"/>
      <c r="BY46" s="2193"/>
      <c r="BZ46" s="1250"/>
      <c r="CA46" s="1250"/>
      <c r="CB46" s="1250"/>
      <c r="CC46" s="1259" t="s">
        <v>225</v>
      </c>
      <c r="CD46" s="1252"/>
      <c r="CE46" s="1260"/>
      <c r="CF46" s="1251"/>
      <c r="CG46" s="1259"/>
      <c r="CH46" s="1259"/>
      <c r="CI46" s="2323" t="s">
        <v>225</v>
      </c>
      <c r="CJ46" s="2324"/>
    </row>
    <row r="47" spans="1:88" ht="15.95" customHeight="1" x14ac:dyDescent="0.2">
      <c r="A47" s="1203"/>
      <c r="B47" s="1232" t="s">
        <v>329</v>
      </c>
      <c r="C47" s="1226" t="s">
        <v>203</v>
      </c>
      <c r="D47" s="1226">
        <v>1112</v>
      </c>
      <c r="E47" s="1227"/>
      <c r="F47" s="1235">
        <v>442.99</v>
      </c>
      <c r="G47" s="1235">
        <v>442.99</v>
      </c>
      <c r="H47" s="1235"/>
      <c r="I47" s="1236"/>
      <c r="J47" s="1225"/>
      <c r="K47" s="1226"/>
      <c r="L47" s="1226"/>
      <c r="M47" s="1226"/>
      <c r="N47" s="1226"/>
      <c r="O47" s="1226"/>
      <c r="P47" s="1226"/>
      <c r="Q47" s="1226"/>
      <c r="R47" s="1206"/>
      <c r="S47" s="1206"/>
      <c r="T47" s="1206"/>
      <c r="U47" s="1207"/>
      <c r="V47" s="1242"/>
      <c r="W47" s="1223"/>
      <c r="X47" s="1223"/>
      <c r="Y47" s="1223"/>
      <c r="Z47" s="1223"/>
      <c r="AA47" s="1223"/>
      <c r="AB47" s="1223"/>
      <c r="AC47" s="1244"/>
      <c r="AD47" s="1242"/>
      <c r="AE47" s="1243"/>
      <c r="AF47" s="1243"/>
      <c r="AG47" s="1243"/>
      <c r="AH47" s="1243"/>
      <c r="AI47" s="1246"/>
      <c r="AJ47" s="1243"/>
      <c r="AK47" s="1245"/>
      <c r="AL47" s="1242"/>
      <c r="AM47" s="1223"/>
      <c r="AN47" s="1223"/>
      <c r="AO47" s="1223"/>
      <c r="AP47" s="1223"/>
      <c r="AQ47" s="1223"/>
      <c r="AR47" s="1223"/>
      <c r="AS47" s="1224"/>
      <c r="AT47" s="1206"/>
      <c r="AU47" s="1210"/>
      <c r="AV47" s="1210"/>
      <c r="AW47" s="1207"/>
      <c r="AX47" s="1240"/>
      <c r="AY47" s="1227"/>
      <c r="AZ47" s="1240" t="s">
        <v>225</v>
      </c>
      <c r="BA47" s="1226" t="s">
        <v>225</v>
      </c>
      <c r="BB47" s="1227" t="s">
        <v>225</v>
      </c>
      <c r="BC47" s="1257" t="s">
        <v>225</v>
      </c>
      <c r="BD47" s="1240" t="s">
        <v>225</v>
      </c>
      <c r="BE47" s="1226" t="s">
        <v>225</v>
      </c>
      <c r="BF47" s="1227" t="s">
        <v>225</v>
      </c>
      <c r="BG47" s="1246"/>
      <c r="BH47" s="1226"/>
      <c r="BI47" s="1226" t="s">
        <v>225</v>
      </c>
      <c r="BJ47" s="1226" t="s">
        <v>225</v>
      </c>
      <c r="BK47" s="1226" t="s">
        <v>225</v>
      </c>
      <c r="BL47" s="1226" t="s">
        <v>225</v>
      </c>
      <c r="BM47" s="1226" t="s">
        <v>225</v>
      </c>
      <c r="BN47" s="1226" t="s">
        <v>225</v>
      </c>
      <c r="BO47" s="1226" t="s">
        <v>225</v>
      </c>
      <c r="BP47" s="1226"/>
      <c r="BQ47" s="1226" t="s">
        <v>225</v>
      </c>
      <c r="BR47" s="1226" t="s">
        <v>225</v>
      </c>
      <c r="BS47" s="1226" t="s">
        <v>225</v>
      </c>
      <c r="BT47" s="1226" t="s">
        <v>225</v>
      </c>
      <c r="BU47" s="1226" t="s">
        <v>225</v>
      </c>
      <c r="BV47" s="1247" t="s">
        <v>225</v>
      </c>
      <c r="BW47" s="1247">
        <v>1</v>
      </c>
      <c r="BX47" s="1247"/>
      <c r="BY47" s="2190"/>
      <c r="BZ47" s="1247"/>
      <c r="CA47" s="1247"/>
      <c r="CB47" s="1247"/>
      <c r="CC47" s="1257"/>
      <c r="CD47" s="1253"/>
      <c r="CE47" s="1258"/>
      <c r="CF47" s="1248"/>
      <c r="CG47" s="1257">
        <v>0.44650000000000001</v>
      </c>
      <c r="CH47" s="1257"/>
      <c r="CI47" s="2321" t="s">
        <v>227</v>
      </c>
      <c r="CJ47" s="2322" t="s">
        <v>225</v>
      </c>
    </row>
    <row r="48" spans="1:88" ht="15.95" customHeight="1" x14ac:dyDescent="0.2">
      <c r="A48" s="1203"/>
      <c r="B48" s="1232"/>
      <c r="C48" s="1226"/>
      <c r="D48" s="1226">
        <v>1112</v>
      </c>
      <c r="E48" s="1227">
        <v>1111</v>
      </c>
      <c r="F48" s="1235"/>
      <c r="G48" s="1235">
        <v>442.99</v>
      </c>
      <c r="H48" s="1235">
        <v>421.03</v>
      </c>
      <c r="I48" s="1236"/>
      <c r="J48" s="1225"/>
      <c r="K48" s="1226"/>
      <c r="L48" s="1226"/>
      <c r="M48" s="1226"/>
      <c r="N48" s="1226"/>
      <c r="O48" s="1226"/>
      <c r="P48" s="1226"/>
      <c r="Q48" s="1226"/>
      <c r="R48" s="1211"/>
      <c r="S48" s="1211"/>
      <c r="T48" s="1211"/>
      <c r="U48" s="1212"/>
      <c r="V48" s="1240" t="s">
        <v>225</v>
      </c>
      <c r="W48" s="1226" t="s">
        <v>225</v>
      </c>
      <c r="X48" s="1226" t="s">
        <v>225</v>
      </c>
      <c r="Y48" s="1226" t="s">
        <v>225</v>
      </c>
      <c r="Z48" s="1226" t="s">
        <v>225</v>
      </c>
      <c r="AA48" s="1226" t="s">
        <v>225</v>
      </c>
      <c r="AB48" s="1226" t="s">
        <v>225</v>
      </c>
      <c r="AC48" s="1247" t="s">
        <v>225</v>
      </c>
      <c r="AD48" s="1240" t="s">
        <v>225</v>
      </c>
      <c r="AE48" s="1246" t="s">
        <v>225</v>
      </c>
      <c r="AF48" s="1246"/>
      <c r="AG48" s="1246" t="s">
        <v>225</v>
      </c>
      <c r="AH48" s="1246" t="s">
        <v>225</v>
      </c>
      <c r="AI48" s="1246" t="s">
        <v>225</v>
      </c>
      <c r="AJ48" s="1246" t="s">
        <v>225</v>
      </c>
      <c r="AK48" s="1248" t="s">
        <v>225</v>
      </c>
      <c r="AL48" s="1240" t="s">
        <v>225</v>
      </c>
      <c r="AM48" s="1226" t="s">
        <v>225</v>
      </c>
      <c r="AN48" s="1226" t="s">
        <v>225</v>
      </c>
      <c r="AO48" s="1226" t="s">
        <v>225</v>
      </c>
      <c r="AP48" s="1226" t="s">
        <v>225</v>
      </c>
      <c r="AQ48" s="1226" t="s">
        <v>225</v>
      </c>
      <c r="AR48" s="1226" t="s">
        <v>225</v>
      </c>
      <c r="AS48" s="1227" t="s">
        <v>225</v>
      </c>
      <c r="AT48" s="1211"/>
      <c r="AU48" s="1215"/>
      <c r="AV48" s="1215"/>
      <c r="AW48" s="1212"/>
      <c r="AX48" s="1240" t="s">
        <v>225</v>
      </c>
      <c r="AY48" s="1227" t="s">
        <v>225</v>
      </c>
      <c r="AZ48" s="1240"/>
      <c r="BA48" s="1226"/>
      <c r="BB48" s="1227"/>
      <c r="BC48" s="1257" t="s">
        <v>225</v>
      </c>
      <c r="BD48" s="1240"/>
      <c r="BE48" s="1226"/>
      <c r="BF48" s="1227"/>
      <c r="BG48" s="1246"/>
      <c r="BH48" s="1226"/>
      <c r="BI48" s="1226"/>
      <c r="BJ48" s="1226" t="s">
        <v>225</v>
      </c>
      <c r="BK48" s="1226"/>
      <c r="BL48" s="1226"/>
      <c r="BM48" s="1226"/>
      <c r="BN48" s="1226"/>
      <c r="BO48" s="1226"/>
      <c r="BP48" s="1226"/>
      <c r="BQ48" s="1226"/>
      <c r="BR48" s="1226"/>
      <c r="BS48" s="1226"/>
      <c r="BT48" s="1226"/>
      <c r="BU48" s="1226"/>
      <c r="BV48" s="1247"/>
      <c r="BW48" s="1247"/>
      <c r="BX48" s="1247"/>
      <c r="BY48" s="2190"/>
      <c r="BZ48" s="1247"/>
      <c r="CA48" s="1247"/>
      <c r="CB48" s="1247"/>
      <c r="CC48" s="1257" t="s">
        <v>225</v>
      </c>
      <c r="CD48" s="1253"/>
      <c r="CE48" s="1258"/>
      <c r="CF48" s="1248"/>
      <c r="CG48" s="1257"/>
      <c r="CH48" s="1257"/>
      <c r="CI48" s="2323" t="s">
        <v>661</v>
      </c>
      <c r="CJ48" s="2324"/>
    </row>
    <row r="49" spans="1:88" ht="15.95" customHeight="1" x14ac:dyDescent="0.2">
      <c r="A49" s="1203"/>
      <c r="B49" s="1232" t="s">
        <v>330</v>
      </c>
      <c r="C49" s="1226" t="s">
        <v>203</v>
      </c>
      <c r="D49" s="1226">
        <v>1113</v>
      </c>
      <c r="E49" s="1227"/>
      <c r="F49" s="1235">
        <v>466.79</v>
      </c>
      <c r="G49" s="1235">
        <v>462</v>
      </c>
      <c r="H49" s="1235"/>
      <c r="I49" s="1236"/>
      <c r="J49" s="1225"/>
      <c r="K49" s="1226"/>
      <c r="L49" s="1226"/>
      <c r="M49" s="1226"/>
      <c r="N49" s="1226"/>
      <c r="O49" s="1226"/>
      <c r="P49" s="1226"/>
      <c r="Q49" s="1226"/>
      <c r="R49" s="1211"/>
      <c r="S49" s="1211"/>
      <c r="T49" s="1211"/>
      <c r="U49" s="1212"/>
      <c r="V49" s="1240"/>
      <c r="W49" s="1226"/>
      <c r="X49" s="1226"/>
      <c r="Y49" s="1226"/>
      <c r="Z49" s="1226"/>
      <c r="AA49" s="1226"/>
      <c r="AB49" s="1226"/>
      <c r="AC49" s="1247"/>
      <c r="AD49" s="1240"/>
      <c r="AE49" s="1246"/>
      <c r="AF49" s="1246"/>
      <c r="AG49" s="1246"/>
      <c r="AH49" s="1246"/>
      <c r="AI49" s="1246"/>
      <c r="AJ49" s="1246"/>
      <c r="AK49" s="1248"/>
      <c r="AL49" s="1240"/>
      <c r="AM49" s="1226"/>
      <c r="AN49" s="1226"/>
      <c r="AO49" s="1226"/>
      <c r="AP49" s="1226"/>
      <c r="AQ49" s="1226"/>
      <c r="AR49" s="1226"/>
      <c r="AS49" s="1227"/>
      <c r="AT49" s="1211"/>
      <c r="AU49" s="1215"/>
      <c r="AV49" s="1215"/>
      <c r="AW49" s="1212"/>
      <c r="AX49" s="1240"/>
      <c r="AY49" s="1227"/>
      <c r="AZ49" s="1240">
        <v>1</v>
      </c>
      <c r="BA49" s="1226" t="s">
        <v>225</v>
      </c>
      <c r="BB49" s="1227" t="s">
        <v>225</v>
      </c>
      <c r="BC49" s="1257" t="s">
        <v>225</v>
      </c>
      <c r="BD49" s="1240" t="s">
        <v>225</v>
      </c>
      <c r="BE49" s="1226" t="s">
        <v>225</v>
      </c>
      <c r="BF49" s="1227" t="s">
        <v>225</v>
      </c>
      <c r="BG49" s="1246"/>
      <c r="BH49" s="1226"/>
      <c r="BI49" s="1226" t="s">
        <v>225</v>
      </c>
      <c r="BJ49" s="1226" t="s">
        <v>225</v>
      </c>
      <c r="BK49" s="1226" t="s">
        <v>225</v>
      </c>
      <c r="BL49" s="1226">
        <v>1</v>
      </c>
      <c r="BM49" s="1226" t="s">
        <v>225</v>
      </c>
      <c r="BN49" s="1226">
        <v>1</v>
      </c>
      <c r="BO49" s="1226" t="s">
        <v>225</v>
      </c>
      <c r="BP49" s="1226"/>
      <c r="BQ49" s="1226" t="s">
        <v>225</v>
      </c>
      <c r="BR49" s="1226" t="s">
        <v>225</v>
      </c>
      <c r="BS49" s="1226" t="s">
        <v>225</v>
      </c>
      <c r="BT49" s="1226" t="s">
        <v>225</v>
      </c>
      <c r="BU49" s="1226" t="s">
        <v>225</v>
      </c>
      <c r="BV49" s="1247" t="s">
        <v>225</v>
      </c>
      <c r="BW49" s="1247"/>
      <c r="BX49" s="1247"/>
      <c r="BY49" s="2190"/>
      <c r="BZ49" s="1247"/>
      <c r="CA49" s="1247"/>
      <c r="CB49" s="1247"/>
      <c r="CC49" s="1257"/>
      <c r="CD49" s="1253"/>
      <c r="CE49" s="1258"/>
      <c r="CF49" s="1248"/>
      <c r="CG49" s="1257" t="s">
        <v>225</v>
      </c>
      <c r="CH49" s="1257"/>
      <c r="CI49" s="2323" t="s">
        <v>232</v>
      </c>
      <c r="CJ49" s="2324" t="s">
        <v>225</v>
      </c>
    </row>
    <row r="50" spans="1:88" ht="15.95" customHeight="1" x14ac:dyDescent="0.2">
      <c r="A50" s="1203"/>
      <c r="B50" s="1232"/>
      <c r="C50" s="1226"/>
      <c r="D50" s="1226">
        <v>1113</v>
      </c>
      <c r="E50" s="1227">
        <v>1114</v>
      </c>
      <c r="F50" s="1235"/>
      <c r="G50" s="1235">
        <v>462</v>
      </c>
      <c r="H50" s="1235">
        <v>440.5</v>
      </c>
      <c r="I50" s="1236"/>
      <c r="J50" s="1225"/>
      <c r="K50" s="1226"/>
      <c r="L50" s="1226"/>
      <c r="M50" s="1226"/>
      <c r="N50" s="1226"/>
      <c r="O50" s="1226"/>
      <c r="P50" s="1226"/>
      <c r="Q50" s="1226"/>
      <c r="R50" s="1221"/>
      <c r="S50" s="1211"/>
      <c r="T50" s="1211"/>
      <c r="U50" s="1212"/>
      <c r="V50" s="1240" t="s">
        <v>225</v>
      </c>
      <c r="W50" s="1226">
        <v>92</v>
      </c>
      <c r="X50" s="1226" t="s">
        <v>225</v>
      </c>
      <c r="Y50" s="1226" t="s">
        <v>225</v>
      </c>
      <c r="Z50" s="1226" t="s">
        <v>225</v>
      </c>
      <c r="AA50" s="1226" t="s">
        <v>225</v>
      </c>
      <c r="AB50" s="1226" t="s">
        <v>225</v>
      </c>
      <c r="AC50" s="1247" t="s">
        <v>225</v>
      </c>
      <c r="AD50" s="1240" t="s">
        <v>225</v>
      </c>
      <c r="AE50" s="1246" t="s">
        <v>225</v>
      </c>
      <c r="AF50" s="1246" t="s">
        <v>225</v>
      </c>
      <c r="AG50" s="1246" t="s">
        <v>225</v>
      </c>
      <c r="AH50" s="1246" t="s">
        <v>225</v>
      </c>
      <c r="AI50" s="1246" t="s">
        <v>225</v>
      </c>
      <c r="AJ50" s="1246" t="s">
        <v>225</v>
      </c>
      <c r="AK50" s="1248" t="s">
        <v>225</v>
      </c>
      <c r="AL50" s="1240" t="s">
        <v>225</v>
      </c>
      <c r="AM50" s="1226" t="s">
        <v>225</v>
      </c>
      <c r="AN50" s="1226" t="s">
        <v>225</v>
      </c>
      <c r="AO50" s="1226" t="s">
        <v>225</v>
      </c>
      <c r="AP50" s="1226" t="s">
        <v>225</v>
      </c>
      <c r="AQ50" s="1226" t="s">
        <v>225</v>
      </c>
      <c r="AR50" s="1226" t="s">
        <v>225</v>
      </c>
      <c r="AS50" s="1227" t="s">
        <v>225</v>
      </c>
      <c r="AT50" s="1211"/>
      <c r="AU50" s="1215"/>
      <c r="AV50" s="1215"/>
      <c r="AW50" s="1212"/>
      <c r="AX50" s="1240" t="s">
        <v>225</v>
      </c>
      <c r="AY50" s="1227" t="s">
        <v>225</v>
      </c>
      <c r="AZ50" s="1240"/>
      <c r="BA50" s="1226"/>
      <c r="BB50" s="1227"/>
      <c r="BC50" s="1257" t="s">
        <v>225</v>
      </c>
      <c r="BD50" s="1240"/>
      <c r="BE50" s="1226"/>
      <c r="BF50" s="1227"/>
      <c r="BG50" s="1246"/>
      <c r="BH50" s="1226"/>
      <c r="BI50" s="1226"/>
      <c r="BJ50" s="1226" t="s">
        <v>225</v>
      </c>
      <c r="BK50" s="1226"/>
      <c r="BL50" s="1226"/>
      <c r="BM50" s="1226"/>
      <c r="BN50" s="1226"/>
      <c r="BO50" s="1226"/>
      <c r="BP50" s="1226"/>
      <c r="BQ50" s="1226"/>
      <c r="BR50" s="1226"/>
      <c r="BS50" s="1226"/>
      <c r="BT50" s="1226"/>
      <c r="BU50" s="1226"/>
      <c r="BV50" s="1247"/>
      <c r="BW50" s="1247"/>
      <c r="BX50" s="1247"/>
      <c r="BY50" s="2190"/>
      <c r="BZ50" s="1247"/>
      <c r="CA50" s="1247"/>
      <c r="CB50" s="1247"/>
      <c r="CC50" s="1257" t="s">
        <v>263</v>
      </c>
      <c r="CD50" s="1253"/>
      <c r="CE50" s="1258"/>
      <c r="CF50" s="1248"/>
      <c r="CG50" s="1257"/>
      <c r="CH50" s="1257"/>
      <c r="CI50" s="2323" t="s">
        <v>225</v>
      </c>
      <c r="CJ50" s="2324"/>
    </row>
    <row r="51" spans="1:88" ht="15.95" customHeight="1" thickBot="1" x14ac:dyDescent="0.25">
      <c r="A51" s="1203"/>
      <c r="B51" s="1231" t="s">
        <v>331</v>
      </c>
      <c r="C51" s="1229" t="s">
        <v>203</v>
      </c>
      <c r="D51" s="1229">
        <v>1115</v>
      </c>
      <c r="E51" s="1230"/>
      <c r="F51" s="1237">
        <v>466.69</v>
      </c>
      <c r="G51" s="1237">
        <v>462.28</v>
      </c>
      <c r="H51" s="1237"/>
      <c r="I51" s="1238"/>
      <c r="J51" s="1228"/>
      <c r="K51" s="1229"/>
      <c r="L51" s="1229"/>
      <c r="M51" s="1229"/>
      <c r="N51" s="1229"/>
      <c r="O51" s="1229"/>
      <c r="P51" s="1229"/>
      <c r="Q51" s="1229"/>
      <c r="R51" s="1218"/>
      <c r="S51" s="1218"/>
      <c r="T51" s="1218"/>
      <c r="U51" s="1219"/>
      <c r="V51" s="1241"/>
      <c r="W51" s="1229"/>
      <c r="X51" s="1229"/>
      <c r="Y51" s="1229"/>
      <c r="Z51" s="1229"/>
      <c r="AA51" s="1229"/>
      <c r="AB51" s="1229"/>
      <c r="AC51" s="1250"/>
      <c r="AD51" s="1241"/>
      <c r="AE51" s="1249"/>
      <c r="AF51" s="1249"/>
      <c r="AG51" s="1249"/>
      <c r="AH51" s="1249"/>
      <c r="AI51" s="1249"/>
      <c r="AJ51" s="1249"/>
      <c r="AK51" s="1251"/>
      <c r="AL51" s="1241"/>
      <c r="AM51" s="1229"/>
      <c r="AN51" s="1229"/>
      <c r="AO51" s="1229"/>
      <c r="AP51" s="1229"/>
      <c r="AQ51" s="1229"/>
      <c r="AR51" s="1229"/>
      <c r="AS51" s="1230"/>
      <c r="AT51" s="1218"/>
      <c r="AU51" s="1220"/>
      <c r="AV51" s="1220"/>
      <c r="AW51" s="1219"/>
      <c r="AX51" s="1241"/>
      <c r="AY51" s="1230"/>
      <c r="AZ51" s="1241">
        <v>1</v>
      </c>
      <c r="BA51" s="1229" t="s">
        <v>225</v>
      </c>
      <c r="BB51" s="1230" t="s">
        <v>225</v>
      </c>
      <c r="BC51" s="1259" t="s">
        <v>225</v>
      </c>
      <c r="BD51" s="1241" t="s">
        <v>225</v>
      </c>
      <c r="BE51" s="1229" t="s">
        <v>225</v>
      </c>
      <c r="BF51" s="1230" t="s">
        <v>225</v>
      </c>
      <c r="BG51" s="1249"/>
      <c r="BH51" s="1229"/>
      <c r="BI51" s="1229" t="s">
        <v>225</v>
      </c>
      <c r="BJ51" s="1229" t="s">
        <v>225</v>
      </c>
      <c r="BK51" s="1229" t="s">
        <v>225</v>
      </c>
      <c r="BL51" s="1229">
        <v>1</v>
      </c>
      <c r="BM51" s="1229" t="s">
        <v>225</v>
      </c>
      <c r="BN51" s="1229">
        <v>1</v>
      </c>
      <c r="BO51" s="1229" t="s">
        <v>225</v>
      </c>
      <c r="BP51" s="1229"/>
      <c r="BQ51" s="1229" t="s">
        <v>225</v>
      </c>
      <c r="BR51" s="1229" t="s">
        <v>225</v>
      </c>
      <c r="BS51" s="1229" t="s">
        <v>225</v>
      </c>
      <c r="BT51" s="1229" t="s">
        <v>225</v>
      </c>
      <c r="BU51" s="1229" t="s">
        <v>225</v>
      </c>
      <c r="BV51" s="1250" t="s">
        <v>225</v>
      </c>
      <c r="BW51" s="1250"/>
      <c r="BX51" s="1250"/>
      <c r="BY51" s="2193"/>
      <c r="BZ51" s="1250"/>
      <c r="CA51" s="1250"/>
      <c r="CB51" s="1250"/>
      <c r="CC51" s="1259"/>
      <c r="CD51" s="1252"/>
      <c r="CE51" s="1260"/>
      <c r="CF51" s="1251"/>
      <c r="CG51" s="1259" t="s">
        <v>225</v>
      </c>
      <c r="CH51" s="1259"/>
      <c r="CI51" s="2327" t="s">
        <v>232</v>
      </c>
      <c r="CJ51" s="2328"/>
    </row>
    <row r="52" spans="1:88" ht="15.95" customHeight="1" x14ac:dyDescent="0.2">
      <c r="A52" s="1203"/>
      <c r="B52" s="1232"/>
      <c r="C52" s="1226"/>
      <c r="D52" s="1226">
        <v>1115</v>
      </c>
      <c r="E52" s="1227">
        <v>1113</v>
      </c>
      <c r="F52" s="1235"/>
      <c r="G52" s="1235">
        <v>462.28</v>
      </c>
      <c r="H52" s="1235">
        <v>462</v>
      </c>
      <c r="I52" s="1236"/>
      <c r="J52" s="1225"/>
      <c r="K52" s="1226"/>
      <c r="L52" s="1226"/>
      <c r="M52" s="1226"/>
      <c r="N52" s="1226"/>
      <c r="O52" s="1226"/>
      <c r="P52" s="1226"/>
      <c r="Q52" s="1226"/>
      <c r="R52" s="1206"/>
      <c r="S52" s="1206"/>
      <c r="T52" s="1206"/>
      <c r="U52" s="1207"/>
      <c r="V52" s="1242" t="s">
        <v>225</v>
      </c>
      <c r="W52" s="1223" t="s">
        <v>225</v>
      </c>
      <c r="X52" s="1223" t="s">
        <v>225</v>
      </c>
      <c r="Y52" s="1223" t="s">
        <v>225</v>
      </c>
      <c r="Z52" s="1223" t="s">
        <v>225</v>
      </c>
      <c r="AA52" s="1223" t="s">
        <v>225</v>
      </c>
      <c r="AB52" s="1223" t="s">
        <v>225</v>
      </c>
      <c r="AC52" s="1244" t="s">
        <v>225</v>
      </c>
      <c r="AD52" s="1242" t="s">
        <v>225</v>
      </c>
      <c r="AE52" s="1243">
        <v>8</v>
      </c>
      <c r="AF52" s="1243" t="s">
        <v>225</v>
      </c>
      <c r="AG52" s="1243" t="s">
        <v>225</v>
      </c>
      <c r="AH52" s="1243" t="s">
        <v>225</v>
      </c>
      <c r="AI52" s="1246" t="s">
        <v>225</v>
      </c>
      <c r="AJ52" s="1243" t="s">
        <v>225</v>
      </c>
      <c r="AK52" s="1245" t="s">
        <v>225</v>
      </c>
      <c r="AL52" s="1242" t="s">
        <v>225</v>
      </c>
      <c r="AM52" s="1223" t="s">
        <v>225</v>
      </c>
      <c r="AN52" s="1223" t="s">
        <v>225</v>
      </c>
      <c r="AO52" s="1223" t="s">
        <v>225</v>
      </c>
      <c r="AP52" s="1223" t="s">
        <v>225</v>
      </c>
      <c r="AQ52" s="1223" t="s">
        <v>225</v>
      </c>
      <c r="AR52" s="1223" t="s">
        <v>225</v>
      </c>
      <c r="AS52" s="1224" t="s">
        <v>225</v>
      </c>
      <c r="AT52" s="1206"/>
      <c r="AU52" s="1210"/>
      <c r="AV52" s="1210"/>
      <c r="AW52" s="1207"/>
      <c r="AX52" s="1240" t="s">
        <v>225</v>
      </c>
      <c r="AY52" s="1227" t="s">
        <v>225</v>
      </c>
      <c r="AZ52" s="1240"/>
      <c r="BA52" s="1226"/>
      <c r="BB52" s="1227"/>
      <c r="BC52" s="1257" t="s">
        <v>225</v>
      </c>
      <c r="BD52" s="1240"/>
      <c r="BE52" s="1226"/>
      <c r="BF52" s="1227"/>
      <c r="BG52" s="1246"/>
      <c r="BH52" s="1226"/>
      <c r="BI52" s="1226"/>
      <c r="BJ52" s="1226" t="s">
        <v>225</v>
      </c>
      <c r="BK52" s="1226"/>
      <c r="BL52" s="1226"/>
      <c r="BM52" s="1226"/>
      <c r="BN52" s="1226"/>
      <c r="BO52" s="1226"/>
      <c r="BP52" s="1226"/>
      <c r="BQ52" s="1226"/>
      <c r="BR52" s="1226"/>
      <c r="BS52" s="1226"/>
      <c r="BT52" s="1226"/>
      <c r="BU52" s="1226"/>
      <c r="BV52" s="1247"/>
      <c r="BW52" s="1247"/>
      <c r="BX52" s="1247"/>
      <c r="BY52" s="2190"/>
      <c r="BZ52" s="1247"/>
      <c r="CA52" s="1247"/>
      <c r="CB52" s="1247"/>
      <c r="CC52" s="1257"/>
      <c r="CD52" s="1253"/>
      <c r="CE52" s="1258"/>
      <c r="CF52" s="1248"/>
      <c r="CG52" s="1257"/>
      <c r="CH52" s="1257"/>
      <c r="CI52" s="2323" t="s">
        <v>225</v>
      </c>
      <c r="CJ52" s="2324"/>
    </row>
    <row r="53" spans="1:88" ht="15.95" customHeight="1" x14ac:dyDescent="0.2">
      <c r="A53" s="1203"/>
      <c r="B53" s="1232" t="s">
        <v>332</v>
      </c>
      <c r="C53" s="1226" t="s">
        <v>200</v>
      </c>
      <c r="D53" s="1226">
        <v>1116</v>
      </c>
      <c r="E53" s="1227"/>
      <c r="F53" s="1235">
        <v>466.3</v>
      </c>
      <c r="G53" s="1235">
        <v>462.05</v>
      </c>
      <c r="H53" s="1235"/>
      <c r="I53" s="1236"/>
      <c r="J53" s="1225"/>
      <c r="K53" s="1226"/>
      <c r="L53" s="1226"/>
      <c r="M53" s="1226"/>
      <c r="N53" s="1226"/>
      <c r="O53" s="1226"/>
      <c r="P53" s="1226"/>
      <c r="Q53" s="1226"/>
      <c r="R53" s="1211"/>
      <c r="S53" s="1211"/>
      <c r="T53" s="1211"/>
      <c r="U53" s="1212"/>
      <c r="V53" s="1240"/>
      <c r="W53" s="1226"/>
      <c r="X53" s="1226"/>
      <c r="Y53" s="1226"/>
      <c r="Z53" s="1226"/>
      <c r="AA53" s="1226"/>
      <c r="AB53" s="1226"/>
      <c r="AC53" s="1247"/>
      <c r="AD53" s="1240"/>
      <c r="AE53" s="1246"/>
      <c r="AF53" s="1246"/>
      <c r="AG53" s="1246"/>
      <c r="AH53" s="1246"/>
      <c r="AI53" s="1246"/>
      <c r="AJ53" s="1246"/>
      <c r="AK53" s="1248"/>
      <c r="AL53" s="1240"/>
      <c r="AM53" s="1226"/>
      <c r="AN53" s="1226"/>
      <c r="AO53" s="1226"/>
      <c r="AP53" s="1226"/>
      <c r="AQ53" s="1226"/>
      <c r="AR53" s="1226"/>
      <c r="AS53" s="1227"/>
      <c r="AT53" s="1211"/>
      <c r="AU53" s="1215"/>
      <c r="AV53" s="1215"/>
      <c r="AW53" s="1212"/>
      <c r="AX53" s="1240"/>
      <c r="AY53" s="1227"/>
      <c r="AZ53" s="1240">
        <v>1</v>
      </c>
      <c r="BA53" s="1226" t="s">
        <v>225</v>
      </c>
      <c r="BB53" s="1227" t="s">
        <v>225</v>
      </c>
      <c r="BC53" s="1257" t="s">
        <v>225</v>
      </c>
      <c r="BD53" s="1240" t="s">
        <v>225</v>
      </c>
      <c r="BE53" s="1226" t="s">
        <v>225</v>
      </c>
      <c r="BF53" s="1227" t="s">
        <v>225</v>
      </c>
      <c r="BG53" s="1246"/>
      <c r="BH53" s="1226"/>
      <c r="BI53" s="1226" t="s">
        <v>225</v>
      </c>
      <c r="BJ53" s="1226" t="s">
        <v>225</v>
      </c>
      <c r="BK53" s="1226" t="s">
        <v>225</v>
      </c>
      <c r="BL53" s="1226">
        <v>1</v>
      </c>
      <c r="BM53" s="1226" t="s">
        <v>225</v>
      </c>
      <c r="BN53" s="1226">
        <v>1</v>
      </c>
      <c r="BO53" s="1226" t="s">
        <v>225</v>
      </c>
      <c r="BP53" s="1226"/>
      <c r="BQ53" s="1226" t="s">
        <v>225</v>
      </c>
      <c r="BR53" s="1226" t="s">
        <v>225</v>
      </c>
      <c r="BS53" s="1226" t="s">
        <v>225</v>
      </c>
      <c r="BT53" s="1226" t="s">
        <v>225</v>
      </c>
      <c r="BU53" s="1226" t="s">
        <v>225</v>
      </c>
      <c r="BV53" s="1247" t="s">
        <v>225</v>
      </c>
      <c r="BW53" s="1247"/>
      <c r="BX53" s="1247"/>
      <c r="BY53" s="2190"/>
      <c r="BZ53" s="1247"/>
      <c r="CA53" s="1247"/>
      <c r="CB53" s="1247"/>
      <c r="CC53" s="1257"/>
      <c r="CD53" s="1253"/>
      <c r="CE53" s="1258"/>
      <c r="CF53" s="1248"/>
      <c r="CG53" s="1257" t="s">
        <v>225</v>
      </c>
      <c r="CH53" s="1257"/>
      <c r="CI53" s="2323" t="s">
        <v>232</v>
      </c>
      <c r="CJ53" s="2324" t="s">
        <v>225</v>
      </c>
    </row>
    <row r="54" spans="1:88" ht="15.95" customHeight="1" x14ac:dyDescent="0.2">
      <c r="A54" s="1203"/>
      <c r="B54" s="1232"/>
      <c r="C54" s="1226"/>
      <c r="D54" s="1226">
        <v>1116</v>
      </c>
      <c r="E54" s="1227">
        <v>1117</v>
      </c>
      <c r="F54" s="1235"/>
      <c r="G54" s="1235">
        <v>462.05</v>
      </c>
      <c r="H54" s="1235">
        <v>461.41</v>
      </c>
      <c r="I54" s="1236"/>
      <c r="J54" s="1225"/>
      <c r="K54" s="1226"/>
      <c r="L54" s="1226"/>
      <c r="M54" s="1226"/>
      <c r="N54" s="1226"/>
      <c r="O54" s="1226"/>
      <c r="P54" s="1226"/>
      <c r="Q54" s="1226"/>
      <c r="R54" s="1211"/>
      <c r="S54" s="1211"/>
      <c r="T54" s="1211"/>
      <c r="U54" s="1212"/>
      <c r="V54" s="1240" t="s">
        <v>225</v>
      </c>
      <c r="W54" s="1226" t="s">
        <v>225</v>
      </c>
      <c r="X54" s="1226" t="s">
        <v>225</v>
      </c>
      <c r="Y54" s="1226" t="s">
        <v>225</v>
      </c>
      <c r="Z54" s="1226" t="s">
        <v>225</v>
      </c>
      <c r="AA54" s="1226" t="s">
        <v>225</v>
      </c>
      <c r="AB54" s="1226" t="s">
        <v>225</v>
      </c>
      <c r="AC54" s="1247" t="s">
        <v>225</v>
      </c>
      <c r="AD54" s="1240" t="s">
        <v>225</v>
      </c>
      <c r="AE54" s="1246">
        <v>8</v>
      </c>
      <c r="AF54" s="1246" t="s">
        <v>225</v>
      </c>
      <c r="AG54" s="1246" t="s">
        <v>225</v>
      </c>
      <c r="AH54" s="1246" t="s">
        <v>225</v>
      </c>
      <c r="AI54" s="1246" t="s">
        <v>225</v>
      </c>
      <c r="AJ54" s="1246" t="s">
        <v>225</v>
      </c>
      <c r="AK54" s="1248" t="s">
        <v>225</v>
      </c>
      <c r="AL54" s="1240" t="s">
        <v>225</v>
      </c>
      <c r="AM54" s="1226" t="s">
        <v>225</v>
      </c>
      <c r="AN54" s="1226" t="s">
        <v>225</v>
      </c>
      <c r="AO54" s="1226" t="s">
        <v>225</v>
      </c>
      <c r="AP54" s="1226" t="s">
        <v>225</v>
      </c>
      <c r="AQ54" s="1226" t="s">
        <v>225</v>
      </c>
      <c r="AR54" s="1226" t="s">
        <v>225</v>
      </c>
      <c r="AS54" s="1227" t="s">
        <v>225</v>
      </c>
      <c r="AT54" s="1211"/>
      <c r="AU54" s="1215"/>
      <c r="AV54" s="1215"/>
      <c r="AW54" s="1212"/>
      <c r="AX54" s="1240" t="s">
        <v>225</v>
      </c>
      <c r="AY54" s="1227" t="s">
        <v>225</v>
      </c>
      <c r="AZ54" s="1240"/>
      <c r="BA54" s="1226"/>
      <c r="BB54" s="1227"/>
      <c r="BC54" s="1257" t="s">
        <v>225</v>
      </c>
      <c r="BD54" s="1240"/>
      <c r="BE54" s="1226"/>
      <c r="BF54" s="1227"/>
      <c r="BG54" s="1246"/>
      <c r="BH54" s="1226"/>
      <c r="BI54" s="1226"/>
      <c r="BJ54" s="1226" t="s">
        <v>225</v>
      </c>
      <c r="BK54" s="1226"/>
      <c r="BL54" s="1226"/>
      <c r="BM54" s="1226"/>
      <c r="BN54" s="1226"/>
      <c r="BO54" s="1226"/>
      <c r="BP54" s="1226"/>
      <c r="BQ54" s="1226"/>
      <c r="BR54" s="1226"/>
      <c r="BS54" s="1226"/>
      <c r="BT54" s="1226"/>
      <c r="BU54" s="1226"/>
      <c r="BV54" s="1247"/>
      <c r="BW54" s="1247"/>
      <c r="BX54" s="1247"/>
      <c r="BY54" s="2190"/>
      <c r="BZ54" s="1247"/>
      <c r="CA54" s="1247"/>
      <c r="CB54" s="1247"/>
      <c r="CC54" s="1257" t="s">
        <v>225</v>
      </c>
      <c r="CD54" s="1253"/>
      <c r="CE54" s="1258"/>
      <c r="CF54" s="1248"/>
      <c r="CG54" s="1257"/>
      <c r="CH54" s="1257"/>
      <c r="CI54" s="2323" t="s">
        <v>225</v>
      </c>
      <c r="CJ54" s="2324"/>
    </row>
    <row r="55" spans="1:88" ht="15.95" customHeight="1" x14ac:dyDescent="0.2">
      <c r="A55" s="1203"/>
      <c r="B55" s="1232" t="s">
        <v>333</v>
      </c>
      <c r="C55" s="1226" t="s">
        <v>200</v>
      </c>
      <c r="D55" s="1226">
        <v>1117</v>
      </c>
      <c r="E55" s="1227"/>
      <c r="F55" s="1235">
        <v>466.47</v>
      </c>
      <c r="G55" s="1235">
        <v>461.41</v>
      </c>
      <c r="H55" s="1235"/>
      <c r="I55" s="1236"/>
      <c r="J55" s="1225"/>
      <c r="K55" s="1226"/>
      <c r="L55" s="1226"/>
      <c r="M55" s="1226"/>
      <c r="N55" s="1226"/>
      <c r="O55" s="1226"/>
      <c r="P55" s="1226"/>
      <c r="Q55" s="1226"/>
      <c r="R55" s="1211"/>
      <c r="S55" s="1211"/>
      <c r="T55" s="1211"/>
      <c r="U55" s="1212"/>
      <c r="V55" s="1240"/>
      <c r="W55" s="1226"/>
      <c r="X55" s="1226"/>
      <c r="Y55" s="1226"/>
      <c r="Z55" s="1226"/>
      <c r="AA55" s="1226"/>
      <c r="AB55" s="1226"/>
      <c r="AC55" s="1247"/>
      <c r="AD55" s="1240"/>
      <c r="AE55" s="1246"/>
      <c r="AF55" s="1246"/>
      <c r="AG55" s="1246"/>
      <c r="AH55" s="1246"/>
      <c r="AI55" s="1246"/>
      <c r="AJ55" s="1246"/>
      <c r="AK55" s="1248"/>
      <c r="AL55" s="1240"/>
      <c r="AM55" s="1226"/>
      <c r="AN55" s="1226"/>
      <c r="AO55" s="1226"/>
      <c r="AP55" s="1226"/>
      <c r="AQ55" s="1226"/>
      <c r="AR55" s="1226"/>
      <c r="AS55" s="1227"/>
      <c r="AT55" s="1211"/>
      <c r="AU55" s="1215"/>
      <c r="AV55" s="1215"/>
      <c r="AW55" s="1212"/>
      <c r="AX55" s="1240"/>
      <c r="AY55" s="1227"/>
      <c r="AZ55" s="1240">
        <v>1</v>
      </c>
      <c r="BA55" s="1226">
        <v>5.9999999999999609E-2</v>
      </c>
      <c r="BB55" s="1227" t="s">
        <v>225</v>
      </c>
      <c r="BC55" s="1257" t="s">
        <v>225</v>
      </c>
      <c r="BD55" s="1240" t="s">
        <v>225</v>
      </c>
      <c r="BE55" s="1226" t="s">
        <v>225</v>
      </c>
      <c r="BF55" s="1227" t="s">
        <v>225</v>
      </c>
      <c r="BG55" s="1246"/>
      <c r="BH55" s="1226"/>
      <c r="BI55" s="1226" t="s">
        <v>225</v>
      </c>
      <c r="BJ55" s="1226" t="s">
        <v>225</v>
      </c>
      <c r="BK55" s="1226" t="s">
        <v>225</v>
      </c>
      <c r="BL55" s="1226">
        <v>1</v>
      </c>
      <c r="BM55" s="1226" t="s">
        <v>225</v>
      </c>
      <c r="BN55" s="1226">
        <v>1</v>
      </c>
      <c r="BO55" s="1226" t="s">
        <v>225</v>
      </c>
      <c r="BP55" s="1226"/>
      <c r="BQ55" s="1226" t="s">
        <v>225</v>
      </c>
      <c r="BR55" s="1226" t="s">
        <v>225</v>
      </c>
      <c r="BS55" s="1226" t="s">
        <v>225</v>
      </c>
      <c r="BT55" s="1226" t="s">
        <v>225</v>
      </c>
      <c r="BU55" s="1226" t="s">
        <v>225</v>
      </c>
      <c r="BV55" s="1247" t="s">
        <v>225</v>
      </c>
      <c r="BW55" s="1247"/>
      <c r="BX55" s="1247"/>
      <c r="BY55" s="2190"/>
      <c r="BZ55" s="1247"/>
      <c r="CA55" s="1247"/>
      <c r="CB55" s="1247"/>
      <c r="CC55" s="1257"/>
      <c r="CD55" s="1253"/>
      <c r="CE55" s="1258"/>
      <c r="CF55" s="1248"/>
      <c r="CG55" s="1257" t="s">
        <v>225</v>
      </c>
      <c r="CH55" s="1257"/>
      <c r="CI55" s="2323" t="s">
        <v>232</v>
      </c>
      <c r="CJ55" s="2324" t="s">
        <v>225</v>
      </c>
    </row>
    <row r="56" spans="1:88" ht="15.95" customHeight="1" thickBot="1" x14ac:dyDescent="0.25">
      <c r="A56" s="1203"/>
      <c r="B56" s="1231"/>
      <c r="C56" s="1229"/>
      <c r="D56" s="1229">
        <v>1117</v>
      </c>
      <c r="E56" s="1230">
        <v>1118</v>
      </c>
      <c r="F56" s="1237"/>
      <c r="G56" s="1237">
        <v>461.41</v>
      </c>
      <c r="H56" s="1237">
        <v>452.05</v>
      </c>
      <c r="I56" s="1238"/>
      <c r="J56" s="1228"/>
      <c r="K56" s="1229"/>
      <c r="L56" s="1229"/>
      <c r="M56" s="1229"/>
      <c r="N56" s="1229"/>
      <c r="O56" s="1229"/>
      <c r="P56" s="1229"/>
      <c r="Q56" s="1229"/>
      <c r="R56" s="1221"/>
      <c r="S56" s="1218"/>
      <c r="T56" s="1218"/>
      <c r="U56" s="1219"/>
      <c r="V56" s="1241" t="s">
        <v>225</v>
      </c>
      <c r="W56" s="1229">
        <v>36</v>
      </c>
      <c r="X56" s="1229" t="s">
        <v>225</v>
      </c>
      <c r="Y56" s="1229" t="s">
        <v>225</v>
      </c>
      <c r="Z56" s="1229" t="s">
        <v>225</v>
      </c>
      <c r="AA56" s="1229" t="s">
        <v>225</v>
      </c>
      <c r="AB56" s="1229" t="s">
        <v>225</v>
      </c>
      <c r="AC56" s="1250" t="s">
        <v>225</v>
      </c>
      <c r="AD56" s="1241" t="s">
        <v>225</v>
      </c>
      <c r="AE56" s="1249" t="s">
        <v>225</v>
      </c>
      <c r="AF56" s="1249" t="s">
        <v>225</v>
      </c>
      <c r="AG56" s="1249" t="s">
        <v>225</v>
      </c>
      <c r="AH56" s="1249" t="s">
        <v>225</v>
      </c>
      <c r="AI56" s="1249" t="s">
        <v>225</v>
      </c>
      <c r="AJ56" s="1249" t="s">
        <v>225</v>
      </c>
      <c r="AK56" s="1251" t="s">
        <v>225</v>
      </c>
      <c r="AL56" s="1241" t="s">
        <v>225</v>
      </c>
      <c r="AM56" s="1229" t="s">
        <v>225</v>
      </c>
      <c r="AN56" s="1229" t="s">
        <v>225</v>
      </c>
      <c r="AO56" s="1229" t="s">
        <v>225</v>
      </c>
      <c r="AP56" s="1229" t="s">
        <v>225</v>
      </c>
      <c r="AQ56" s="1229" t="s">
        <v>225</v>
      </c>
      <c r="AR56" s="1229" t="s">
        <v>225</v>
      </c>
      <c r="AS56" s="1230" t="s">
        <v>225</v>
      </c>
      <c r="AT56" s="1218"/>
      <c r="AU56" s="1220"/>
      <c r="AV56" s="1220"/>
      <c r="AW56" s="1219"/>
      <c r="AX56" s="1241" t="s">
        <v>225</v>
      </c>
      <c r="AY56" s="1230" t="s">
        <v>225</v>
      </c>
      <c r="AZ56" s="1241"/>
      <c r="BA56" s="1229"/>
      <c r="BB56" s="1230"/>
      <c r="BC56" s="1259" t="s">
        <v>225</v>
      </c>
      <c r="BD56" s="1241"/>
      <c r="BE56" s="1229"/>
      <c r="BF56" s="1230"/>
      <c r="BG56" s="1249"/>
      <c r="BH56" s="1229"/>
      <c r="BI56" s="1229"/>
      <c r="BJ56" s="1229" t="s">
        <v>225</v>
      </c>
      <c r="BK56" s="1229"/>
      <c r="BL56" s="1229"/>
      <c r="BM56" s="1229"/>
      <c r="BN56" s="1229"/>
      <c r="BO56" s="1229"/>
      <c r="BP56" s="1229"/>
      <c r="BQ56" s="1229"/>
      <c r="BR56" s="1229"/>
      <c r="BS56" s="1229"/>
      <c r="BT56" s="1229"/>
      <c r="BU56" s="1229"/>
      <c r="BV56" s="1250"/>
      <c r="BW56" s="1250"/>
      <c r="BX56" s="1250"/>
      <c r="BY56" s="2193"/>
      <c r="BZ56" s="1250"/>
      <c r="CA56" s="1250"/>
      <c r="CB56" s="1250"/>
      <c r="CC56" s="1259" t="s">
        <v>263</v>
      </c>
      <c r="CD56" s="1252"/>
      <c r="CE56" s="1260"/>
      <c r="CF56" s="1251"/>
      <c r="CG56" s="1259"/>
      <c r="CH56" s="1259"/>
      <c r="CI56" s="2323" t="s">
        <v>225</v>
      </c>
      <c r="CJ56" s="2324"/>
    </row>
    <row r="57" spans="1:88" ht="15.95" customHeight="1" x14ac:dyDescent="0.2">
      <c r="A57" s="1203"/>
      <c r="B57" s="1232" t="s">
        <v>334</v>
      </c>
      <c r="C57" s="1226" t="s">
        <v>203</v>
      </c>
      <c r="D57" s="1226">
        <v>1200</v>
      </c>
      <c r="E57" s="1227"/>
      <c r="F57" s="1235">
        <v>435.57</v>
      </c>
      <c r="G57" s="1235">
        <v>435.57</v>
      </c>
      <c r="H57" s="1235"/>
      <c r="I57" s="1236"/>
      <c r="J57" s="1225"/>
      <c r="K57" s="1226"/>
      <c r="L57" s="1226"/>
      <c r="M57" s="1226"/>
      <c r="N57" s="1226"/>
      <c r="O57" s="1226"/>
      <c r="P57" s="1226"/>
      <c r="Q57" s="1226"/>
      <c r="R57" s="1206"/>
      <c r="S57" s="1206"/>
      <c r="T57" s="1206"/>
      <c r="U57" s="1207"/>
      <c r="V57" s="1242"/>
      <c r="W57" s="1223"/>
      <c r="X57" s="1223"/>
      <c r="Y57" s="1223"/>
      <c r="Z57" s="1223"/>
      <c r="AA57" s="1223"/>
      <c r="AB57" s="1223"/>
      <c r="AC57" s="1244"/>
      <c r="AD57" s="1242"/>
      <c r="AE57" s="1243"/>
      <c r="AF57" s="1243"/>
      <c r="AG57" s="1243"/>
      <c r="AH57" s="1243"/>
      <c r="AI57" s="1246"/>
      <c r="AJ57" s="1243"/>
      <c r="AK57" s="1245"/>
      <c r="AL57" s="1242"/>
      <c r="AM57" s="1223"/>
      <c r="AN57" s="1223"/>
      <c r="AO57" s="1223"/>
      <c r="AP57" s="1223"/>
      <c r="AQ57" s="1223"/>
      <c r="AR57" s="1223"/>
      <c r="AS57" s="1224"/>
      <c r="AT57" s="1206"/>
      <c r="AU57" s="1210"/>
      <c r="AV57" s="1210"/>
      <c r="AW57" s="1207"/>
      <c r="AX57" s="1240"/>
      <c r="AY57" s="1227"/>
      <c r="AZ57" s="1240" t="s">
        <v>225</v>
      </c>
      <c r="BA57" s="1226" t="s">
        <v>225</v>
      </c>
      <c r="BB57" s="1227" t="s">
        <v>225</v>
      </c>
      <c r="BC57" s="1257" t="s">
        <v>225</v>
      </c>
      <c r="BD57" s="1240" t="s">
        <v>225</v>
      </c>
      <c r="BE57" s="1226" t="s">
        <v>225</v>
      </c>
      <c r="BF57" s="1227" t="s">
        <v>225</v>
      </c>
      <c r="BG57" s="1246"/>
      <c r="BH57" s="1226"/>
      <c r="BI57" s="1226" t="s">
        <v>225</v>
      </c>
      <c r="BJ57" s="1226" t="s">
        <v>225</v>
      </c>
      <c r="BK57" s="1226" t="s">
        <v>225</v>
      </c>
      <c r="BL57" s="1226" t="s">
        <v>225</v>
      </c>
      <c r="BM57" s="1226" t="s">
        <v>225</v>
      </c>
      <c r="BN57" s="1226" t="s">
        <v>225</v>
      </c>
      <c r="BO57" s="1226" t="s">
        <v>225</v>
      </c>
      <c r="BP57" s="1226"/>
      <c r="BQ57" s="1226" t="s">
        <v>225</v>
      </c>
      <c r="BR57" s="1226" t="s">
        <v>225</v>
      </c>
      <c r="BS57" s="1226" t="s">
        <v>225</v>
      </c>
      <c r="BT57" s="1226" t="s">
        <v>225</v>
      </c>
      <c r="BU57" s="1226" t="s">
        <v>225</v>
      </c>
      <c r="BV57" s="1247" t="s">
        <v>225</v>
      </c>
      <c r="BW57" s="1247"/>
      <c r="BX57" s="1247"/>
      <c r="BY57" s="2190"/>
      <c r="BZ57" s="1247"/>
      <c r="CA57" s="1247"/>
      <c r="CB57" s="1247"/>
      <c r="CC57" s="1257"/>
      <c r="CD57" s="1253"/>
      <c r="CE57" s="1258"/>
      <c r="CF57" s="1248"/>
      <c r="CG57" s="1257" t="s">
        <v>225</v>
      </c>
      <c r="CH57" s="1257"/>
      <c r="CI57" s="2321" t="s">
        <v>673</v>
      </c>
      <c r="CJ57" s="2322" t="s">
        <v>225</v>
      </c>
    </row>
    <row r="58" spans="1:88" ht="15.95" customHeight="1" x14ac:dyDescent="0.2">
      <c r="A58" s="1203"/>
      <c r="B58" s="1232"/>
      <c r="C58" s="1226"/>
      <c r="D58" s="1226">
        <v>1200</v>
      </c>
      <c r="E58" s="1227">
        <v>1201</v>
      </c>
      <c r="F58" s="1235"/>
      <c r="G58" s="1235">
        <v>435.57</v>
      </c>
      <c r="H58" s="1235">
        <v>434.64</v>
      </c>
      <c r="I58" s="1236"/>
      <c r="J58" s="1225"/>
      <c r="K58" s="1226"/>
      <c r="L58" s="1226"/>
      <c r="M58" s="1226"/>
      <c r="N58" s="1226"/>
      <c r="O58" s="1226"/>
      <c r="P58" s="1226"/>
      <c r="Q58" s="1226"/>
      <c r="R58" s="1211"/>
      <c r="S58" s="1211"/>
      <c r="T58" s="1211"/>
      <c r="U58" s="1212"/>
      <c r="V58" s="1240" t="s">
        <v>225</v>
      </c>
      <c r="W58" s="1226" t="s">
        <v>225</v>
      </c>
      <c r="X58" s="1226" t="s">
        <v>225</v>
      </c>
      <c r="Y58" s="1226" t="s">
        <v>225</v>
      </c>
      <c r="Z58" s="1226" t="s">
        <v>225</v>
      </c>
      <c r="AA58" s="1226" t="s">
        <v>225</v>
      </c>
      <c r="AB58" s="1226" t="s">
        <v>225</v>
      </c>
      <c r="AC58" s="1247" t="s">
        <v>225</v>
      </c>
      <c r="AD58" s="1240" t="s">
        <v>225</v>
      </c>
      <c r="AE58" s="1246" t="s">
        <v>225</v>
      </c>
      <c r="AF58" s="1246" t="s">
        <v>225</v>
      </c>
      <c r="AG58" s="1246" t="s">
        <v>225</v>
      </c>
      <c r="AH58" s="1246" t="s">
        <v>225</v>
      </c>
      <c r="AI58" s="1246" t="s">
        <v>225</v>
      </c>
      <c r="AJ58" s="1246" t="s">
        <v>225</v>
      </c>
      <c r="AK58" s="1248"/>
      <c r="AL58" s="1240" t="s">
        <v>225</v>
      </c>
      <c r="AM58" s="1226" t="s">
        <v>225</v>
      </c>
      <c r="AN58" s="1226" t="s">
        <v>225</v>
      </c>
      <c r="AO58" s="1226" t="s">
        <v>225</v>
      </c>
      <c r="AP58" s="1226" t="s">
        <v>225</v>
      </c>
      <c r="AQ58" s="1226" t="s">
        <v>225</v>
      </c>
      <c r="AR58" s="1226" t="s">
        <v>225</v>
      </c>
      <c r="AS58" s="1227" t="s">
        <v>225</v>
      </c>
      <c r="AT58" s="1211"/>
      <c r="AU58" s="1215"/>
      <c r="AV58" s="1215"/>
      <c r="AW58" s="1212"/>
      <c r="AX58" s="1240"/>
      <c r="AY58" s="1227" t="s">
        <v>225</v>
      </c>
      <c r="AZ58" s="1240"/>
      <c r="BA58" s="1226"/>
      <c r="BB58" s="1227"/>
      <c r="BC58" s="1257" t="s">
        <v>225</v>
      </c>
      <c r="BD58" s="1240"/>
      <c r="BE58" s="1226"/>
      <c r="BF58" s="1227"/>
      <c r="BG58" s="1246"/>
      <c r="BH58" s="1226"/>
      <c r="BI58" s="1226"/>
      <c r="BJ58" s="1226" t="s">
        <v>225</v>
      </c>
      <c r="BK58" s="1226"/>
      <c r="BL58" s="1226"/>
      <c r="BM58" s="1226"/>
      <c r="BN58" s="1226"/>
      <c r="BO58" s="1226"/>
      <c r="BP58" s="1226"/>
      <c r="BQ58" s="1226"/>
      <c r="BR58" s="1226"/>
      <c r="BS58" s="1226"/>
      <c r="BT58" s="1226"/>
      <c r="BU58" s="1226"/>
      <c r="BV58" s="1247"/>
      <c r="BW58" s="1247"/>
      <c r="BX58" s="1247"/>
      <c r="BY58" s="2190"/>
      <c r="BZ58" s="1247"/>
      <c r="CA58" s="1247"/>
      <c r="CB58" s="1247"/>
      <c r="CC58" s="1257" t="s">
        <v>225</v>
      </c>
      <c r="CD58" s="1253"/>
      <c r="CE58" s="1258"/>
      <c r="CF58" s="1248"/>
      <c r="CG58" s="1257"/>
      <c r="CH58" s="1257"/>
      <c r="CI58" s="2323" t="s">
        <v>678</v>
      </c>
      <c r="CJ58" s="2324"/>
    </row>
    <row r="59" spans="1:88" ht="15.95" customHeight="1" thickBot="1" x14ac:dyDescent="0.25">
      <c r="A59" s="1203"/>
      <c r="B59" s="1232" t="s">
        <v>335</v>
      </c>
      <c r="C59" s="1226" t="s">
        <v>200</v>
      </c>
      <c r="D59" s="1226">
        <v>1201</v>
      </c>
      <c r="E59" s="1227"/>
      <c r="F59" s="1235">
        <v>447.81</v>
      </c>
      <c r="G59" s="1235">
        <v>434.64</v>
      </c>
      <c r="H59" s="1235"/>
      <c r="I59" s="1236"/>
      <c r="J59" s="1225"/>
      <c r="K59" s="1226"/>
      <c r="L59" s="1226"/>
      <c r="M59" s="1226"/>
      <c r="N59" s="1226"/>
      <c r="O59" s="1226"/>
      <c r="P59" s="1226"/>
      <c r="Q59" s="1226"/>
      <c r="R59" s="1211"/>
      <c r="S59" s="1211"/>
      <c r="T59" s="1211"/>
      <c r="U59" s="1212"/>
      <c r="V59" s="1240"/>
      <c r="W59" s="1226"/>
      <c r="X59" s="1226"/>
      <c r="Y59" s="1226"/>
      <c r="Z59" s="1226"/>
      <c r="AA59" s="1226"/>
      <c r="AB59" s="1226"/>
      <c r="AC59" s="1247"/>
      <c r="AD59" s="1240"/>
      <c r="AE59" s="1246"/>
      <c r="AF59" s="1246"/>
      <c r="AG59" s="1246"/>
      <c r="AH59" s="1246"/>
      <c r="AI59" s="1246"/>
      <c r="AJ59" s="1246"/>
      <c r="AK59" s="1248"/>
      <c r="AL59" s="1240"/>
      <c r="AM59" s="1226"/>
      <c r="AN59" s="1226"/>
      <c r="AO59" s="1226"/>
      <c r="AP59" s="1226"/>
      <c r="AQ59" s="1226"/>
      <c r="AR59" s="1226"/>
      <c r="AS59" s="1227"/>
      <c r="AT59" s="1211"/>
      <c r="AU59" s="1215"/>
      <c r="AV59" s="1215"/>
      <c r="AW59" s="1212"/>
      <c r="AX59" s="1240"/>
      <c r="AY59" s="1227"/>
      <c r="AZ59" s="1240">
        <v>1</v>
      </c>
      <c r="BA59" s="1226">
        <v>5</v>
      </c>
      <c r="BB59" s="1227">
        <v>3.17</v>
      </c>
      <c r="BC59" s="1257" t="s">
        <v>225</v>
      </c>
      <c r="BD59" s="1240" t="s">
        <v>225</v>
      </c>
      <c r="BE59" s="1226" t="s">
        <v>225</v>
      </c>
      <c r="BF59" s="1227" t="s">
        <v>225</v>
      </c>
      <c r="BG59" s="1246"/>
      <c r="BH59" s="1226"/>
      <c r="BI59" s="1226" t="s">
        <v>225</v>
      </c>
      <c r="BJ59" s="1226" t="s">
        <v>225</v>
      </c>
      <c r="BK59" s="1226" t="s">
        <v>225</v>
      </c>
      <c r="BL59" s="1226" t="s">
        <v>225</v>
      </c>
      <c r="BM59" s="1226" t="s">
        <v>225</v>
      </c>
      <c r="BN59" s="1226" t="s">
        <v>225</v>
      </c>
      <c r="BO59" s="1226" t="s">
        <v>225</v>
      </c>
      <c r="BP59" s="1226"/>
      <c r="BQ59" s="1226" t="s">
        <v>225</v>
      </c>
      <c r="BR59" s="1226">
        <v>1</v>
      </c>
      <c r="BS59" s="1226" t="s">
        <v>225</v>
      </c>
      <c r="BT59" s="1226">
        <v>1</v>
      </c>
      <c r="BU59" s="1226" t="s">
        <v>225</v>
      </c>
      <c r="BV59" s="1247" t="s">
        <v>225</v>
      </c>
      <c r="BW59" s="1247">
        <v>1</v>
      </c>
      <c r="BX59" s="1247"/>
      <c r="BY59" s="2190"/>
      <c r="BZ59" s="1247"/>
      <c r="CA59" s="1247"/>
      <c r="CB59" s="1247"/>
      <c r="CC59" s="1257"/>
      <c r="CD59" s="1253"/>
      <c r="CE59" s="1258"/>
      <c r="CF59" s="1248"/>
      <c r="CG59" s="1257" t="s">
        <v>225</v>
      </c>
      <c r="CH59" s="1257"/>
      <c r="CI59" s="2333" t="s">
        <v>952</v>
      </c>
      <c r="CJ59" s="2334" t="s">
        <v>225</v>
      </c>
    </row>
    <row r="60" spans="1:88" ht="15.95" customHeight="1" x14ac:dyDescent="0.2">
      <c r="A60" s="1203"/>
      <c r="B60" s="1232"/>
      <c r="C60" s="1226"/>
      <c r="D60" s="1226">
        <v>1201</v>
      </c>
      <c r="E60" s="1227">
        <v>1202</v>
      </c>
      <c r="F60" s="1235"/>
      <c r="G60" s="1235">
        <v>434.64</v>
      </c>
      <c r="H60" s="1235">
        <v>415.02</v>
      </c>
      <c r="I60" s="1236"/>
      <c r="J60" s="1225"/>
      <c r="K60" s="1226"/>
      <c r="L60" s="1226"/>
      <c r="M60" s="1226"/>
      <c r="N60" s="1226"/>
      <c r="O60" s="1226"/>
      <c r="P60" s="1226"/>
      <c r="Q60" s="1226"/>
      <c r="R60" s="1211"/>
      <c r="S60" s="1211"/>
      <c r="T60" s="1211"/>
      <c r="U60" s="1212"/>
      <c r="V60" s="1240" t="s">
        <v>225</v>
      </c>
      <c r="W60" s="1226" t="s">
        <v>225</v>
      </c>
      <c r="X60" s="1226" t="s">
        <v>225</v>
      </c>
      <c r="Y60" s="1226" t="s">
        <v>225</v>
      </c>
      <c r="Z60" s="1226" t="s">
        <v>225</v>
      </c>
      <c r="AA60" s="1226" t="s">
        <v>225</v>
      </c>
      <c r="AB60" s="1226" t="s">
        <v>225</v>
      </c>
      <c r="AC60" s="1247" t="s">
        <v>225</v>
      </c>
      <c r="AD60" s="1240" t="s">
        <v>225</v>
      </c>
      <c r="AE60" s="1246" t="s">
        <v>225</v>
      </c>
      <c r="AF60" s="1246" t="s">
        <v>225</v>
      </c>
      <c r="AG60" s="1246" t="s">
        <v>225</v>
      </c>
      <c r="AH60" s="1246" t="s">
        <v>225</v>
      </c>
      <c r="AI60" s="1246" t="s">
        <v>225</v>
      </c>
      <c r="AJ60" s="1246" t="s">
        <v>225</v>
      </c>
      <c r="AK60" s="1248"/>
      <c r="AL60" s="1240" t="s">
        <v>225</v>
      </c>
      <c r="AM60" s="1226" t="s">
        <v>225</v>
      </c>
      <c r="AN60" s="1226" t="s">
        <v>225</v>
      </c>
      <c r="AO60" s="1226" t="s">
        <v>225</v>
      </c>
      <c r="AP60" s="1226" t="s">
        <v>225</v>
      </c>
      <c r="AQ60" s="1226" t="s">
        <v>225</v>
      </c>
      <c r="AR60" s="1226" t="s">
        <v>225</v>
      </c>
      <c r="AS60" s="1227" t="s">
        <v>225</v>
      </c>
      <c r="AT60" s="1211"/>
      <c r="AU60" s="1215"/>
      <c r="AV60" s="1215"/>
      <c r="AW60" s="1212"/>
      <c r="AX60" s="1240"/>
      <c r="AY60" s="1227" t="s">
        <v>225</v>
      </c>
      <c r="AZ60" s="1240"/>
      <c r="BA60" s="1226"/>
      <c r="BB60" s="1227"/>
      <c r="BC60" s="1257" t="s">
        <v>225</v>
      </c>
      <c r="BD60" s="1240"/>
      <c r="BE60" s="1226"/>
      <c r="BF60" s="1227"/>
      <c r="BG60" s="1246"/>
      <c r="BH60" s="1226"/>
      <c r="BI60" s="1226"/>
      <c r="BJ60" s="1226" t="s">
        <v>225</v>
      </c>
      <c r="BK60" s="1226"/>
      <c r="BL60" s="1226"/>
      <c r="BM60" s="1226"/>
      <c r="BN60" s="1226"/>
      <c r="BO60" s="1226"/>
      <c r="BP60" s="1226"/>
      <c r="BQ60" s="1226"/>
      <c r="BR60" s="1226"/>
      <c r="BS60" s="1226"/>
      <c r="BT60" s="1226"/>
      <c r="BU60" s="1226"/>
      <c r="BV60" s="1247"/>
      <c r="BW60" s="1247"/>
      <c r="BX60" s="1247"/>
      <c r="BY60" s="2190"/>
      <c r="BZ60" s="1247"/>
      <c r="CA60" s="1247"/>
      <c r="CB60" s="1247"/>
      <c r="CC60" s="1257" t="s">
        <v>225</v>
      </c>
      <c r="CD60" s="1253"/>
      <c r="CE60" s="1258"/>
      <c r="CF60" s="1248"/>
      <c r="CG60" s="1257"/>
      <c r="CH60" s="1257"/>
      <c r="CI60" s="2323" t="s">
        <v>678</v>
      </c>
      <c r="CJ60" s="2324"/>
    </row>
    <row r="61" spans="1:88" ht="15.95" customHeight="1" thickBot="1" x14ac:dyDescent="0.25">
      <c r="A61" s="1203"/>
      <c r="B61" s="1231" t="s">
        <v>336</v>
      </c>
      <c r="C61" s="1229" t="s">
        <v>203</v>
      </c>
      <c r="D61" s="1229">
        <v>1203</v>
      </c>
      <c r="E61" s="1230"/>
      <c r="F61" s="1237">
        <v>462.05</v>
      </c>
      <c r="G61" s="1237">
        <v>459.05</v>
      </c>
      <c r="H61" s="1237"/>
      <c r="I61" s="1238"/>
      <c r="J61" s="1228"/>
      <c r="K61" s="1229"/>
      <c r="L61" s="1229"/>
      <c r="M61" s="1229"/>
      <c r="N61" s="1229"/>
      <c r="O61" s="1229"/>
      <c r="P61" s="1229"/>
      <c r="Q61" s="1229"/>
      <c r="R61" s="1218"/>
      <c r="S61" s="1218"/>
      <c r="T61" s="1218"/>
      <c r="U61" s="1219"/>
      <c r="V61" s="1241"/>
      <c r="W61" s="1229"/>
      <c r="X61" s="1229"/>
      <c r="Y61" s="1229"/>
      <c r="Z61" s="1229"/>
      <c r="AA61" s="1229"/>
      <c r="AB61" s="1229"/>
      <c r="AC61" s="1250"/>
      <c r="AD61" s="1241"/>
      <c r="AE61" s="1249"/>
      <c r="AF61" s="1249"/>
      <c r="AG61" s="1249"/>
      <c r="AH61" s="1249"/>
      <c r="AI61" s="1249"/>
      <c r="AJ61" s="1249"/>
      <c r="AK61" s="1251"/>
      <c r="AL61" s="1241"/>
      <c r="AM61" s="1229"/>
      <c r="AN61" s="1229"/>
      <c r="AO61" s="1229"/>
      <c r="AP61" s="1229"/>
      <c r="AQ61" s="1229"/>
      <c r="AR61" s="1229"/>
      <c r="AS61" s="1230"/>
      <c r="AT61" s="1218"/>
      <c r="AU61" s="1220"/>
      <c r="AV61" s="1220"/>
      <c r="AW61" s="1219"/>
      <c r="AX61" s="1241"/>
      <c r="AY61" s="1230"/>
      <c r="AZ61" s="1241">
        <v>1</v>
      </c>
      <c r="BA61" s="1229" t="s">
        <v>225</v>
      </c>
      <c r="BB61" s="1230" t="s">
        <v>225</v>
      </c>
      <c r="BC61" s="1259" t="s">
        <v>225</v>
      </c>
      <c r="BD61" s="1241" t="s">
        <v>225</v>
      </c>
      <c r="BE61" s="1229" t="s">
        <v>225</v>
      </c>
      <c r="BF61" s="1230" t="s">
        <v>225</v>
      </c>
      <c r="BG61" s="1249"/>
      <c r="BH61" s="1229"/>
      <c r="BI61" s="1229" t="s">
        <v>225</v>
      </c>
      <c r="BJ61" s="1229" t="s">
        <v>225</v>
      </c>
      <c r="BK61" s="1229" t="s">
        <v>225</v>
      </c>
      <c r="BL61" s="1229">
        <v>1</v>
      </c>
      <c r="BM61" s="1229" t="s">
        <v>225</v>
      </c>
      <c r="BN61" s="1229" t="s">
        <v>225</v>
      </c>
      <c r="BO61" s="1229">
        <v>1</v>
      </c>
      <c r="BP61" s="1229"/>
      <c r="BQ61" s="1229" t="s">
        <v>225</v>
      </c>
      <c r="BR61" s="1229" t="s">
        <v>225</v>
      </c>
      <c r="BS61" s="1229" t="s">
        <v>225</v>
      </c>
      <c r="BT61" s="1229" t="s">
        <v>225</v>
      </c>
      <c r="BU61" s="1229" t="s">
        <v>225</v>
      </c>
      <c r="BV61" s="1250" t="s">
        <v>225</v>
      </c>
      <c r="BW61" s="1250">
        <v>1</v>
      </c>
      <c r="BX61" s="1250"/>
      <c r="BY61" s="2193"/>
      <c r="BZ61" s="1250"/>
      <c r="CA61" s="1250"/>
      <c r="CB61" s="1250"/>
      <c r="CC61" s="1259"/>
      <c r="CD61" s="1252"/>
      <c r="CE61" s="1260"/>
      <c r="CF61" s="1251"/>
      <c r="CG61" s="1259" t="s">
        <v>225</v>
      </c>
      <c r="CH61" s="1259"/>
      <c r="CI61" s="2333" t="s">
        <v>228</v>
      </c>
      <c r="CJ61" s="2334" t="s">
        <v>225</v>
      </c>
    </row>
    <row r="62" spans="1:88" ht="15.95" customHeight="1" x14ac:dyDescent="0.2">
      <c r="A62" s="1203"/>
      <c r="B62" s="1232"/>
      <c r="C62" s="1226"/>
      <c r="D62" s="1226">
        <v>1203</v>
      </c>
      <c r="E62" s="1227">
        <v>1201</v>
      </c>
      <c r="F62" s="1235"/>
      <c r="G62" s="1235">
        <v>459.05</v>
      </c>
      <c r="H62" s="1235">
        <v>437.14</v>
      </c>
      <c r="I62" s="1236"/>
      <c r="J62" s="1225"/>
      <c r="K62" s="1226"/>
      <c r="L62" s="1226"/>
      <c r="M62" s="1226"/>
      <c r="N62" s="1226"/>
      <c r="O62" s="1226"/>
      <c r="P62" s="1226"/>
      <c r="Q62" s="1226"/>
      <c r="R62" s="1206"/>
      <c r="S62" s="1206"/>
      <c r="T62" s="1206"/>
      <c r="U62" s="1207"/>
      <c r="V62" s="1242" t="s">
        <v>225</v>
      </c>
      <c r="W62" s="1223" t="s">
        <v>225</v>
      </c>
      <c r="X62" s="1223" t="s">
        <v>225</v>
      </c>
      <c r="Y62" s="1223" t="s">
        <v>225</v>
      </c>
      <c r="Z62" s="1223" t="s">
        <v>225</v>
      </c>
      <c r="AA62" s="1223" t="s">
        <v>225</v>
      </c>
      <c r="AB62" s="1223" t="s">
        <v>225</v>
      </c>
      <c r="AC62" s="1244" t="s">
        <v>225</v>
      </c>
      <c r="AD62" s="1242" t="s">
        <v>225</v>
      </c>
      <c r="AE62" s="1243" t="s">
        <v>225</v>
      </c>
      <c r="AF62" s="1243"/>
      <c r="AG62" s="1243" t="s">
        <v>225</v>
      </c>
      <c r="AH62" s="1243" t="s">
        <v>225</v>
      </c>
      <c r="AI62" s="1246" t="s">
        <v>225</v>
      </c>
      <c r="AJ62" s="1243" t="s">
        <v>225</v>
      </c>
      <c r="AK62" s="1245" t="s">
        <v>225</v>
      </c>
      <c r="AL62" s="1242" t="s">
        <v>225</v>
      </c>
      <c r="AM62" s="1223" t="s">
        <v>225</v>
      </c>
      <c r="AN62" s="1223" t="s">
        <v>225</v>
      </c>
      <c r="AO62" s="1223" t="s">
        <v>225</v>
      </c>
      <c r="AP62" s="1223" t="s">
        <v>225</v>
      </c>
      <c r="AQ62" s="1223" t="s">
        <v>225</v>
      </c>
      <c r="AR62" s="1223" t="s">
        <v>225</v>
      </c>
      <c r="AS62" s="1224" t="s">
        <v>225</v>
      </c>
      <c r="AT62" s="1206"/>
      <c r="AU62" s="1210"/>
      <c r="AV62" s="1210"/>
      <c r="AW62" s="1207"/>
      <c r="AX62" s="1240" t="s">
        <v>225</v>
      </c>
      <c r="AY62" s="1227" t="s">
        <v>225</v>
      </c>
      <c r="AZ62" s="1240"/>
      <c r="BA62" s="1226"/>
      <c r="BB62" s="1227"/>
      <c r="BC62" s="1257" t="s">
        <v>225</v>
      </c>
      <c r="BD62" s="1240"/>
      <c r="BE62" s="1226"/>
      <c r="BF62" s="1227"/>
      <c r="BG62" s="1246"/>
      <c r="BH62" s="1226"/>
      <c r="BI62" s="1226"/>
      <c r="BJ62" s="1226" t="s">
        <v>225</v>
      </c>
      <c r="BK62" s="1226"/>
      <c r="BL62" s="1226"/>
      <c r="BM62" s="1226"/>
      <c r="BN62" s="1226"/>
      <c r="BO62" s="1226"/>
      <c r="BP62" s="1226"/>
      <c r="BQ62" s="1226"/>
      <c r="BR62" s="1226"/>
      <c r="BS62" s="1226"/>
      <c r="BT62" s="1226"/>
      <c r="BU62" s="1226"/>
      <c r="BV62" s="1247"/>
      <c r="BW62" s="1247"/>
      <c r="BX62" s="1247"/>
      <c r="BY62" s="2190"/>
      <c r="BZ62" s="1247"/>
      <c r="CA62" s="1247"/>
      <c r="CB62" s="1247"/>
      <c r="CC62" s="1257"/>
      <c r="CD62" s="1253"/>
      <c r="CE62" s="1258"/>
      <c r="CF62" s="1248"/>
      <c r="CG62" s="1257"/>
      <c r="CH62" s="1257"/>
      <c r="CI62" s="2323" t="s">
        <v>661</v>
      </c>
      <c r="CJ62" s="2324"/>
    </row>
    <row r="63" spans="1:88" ht="15.95" customHeight="1" x14ac:dyDescent="0.2">
      <c r="A63" s="1203"/>
      <c r="B63" s="1232" t="s">
        <v>337</v>
      </c>
      <c r="C63" s="1226" t="s">
        <v>203</v>
      </c>
      <c r="D63" s="1226">
        <v>1209</v>
      </c>
      <c r="E63" s="1227"/>
      <c r="F63" s="1235">
        <v>444.33</v>
      </c>
      <c r="G63" s="1235">
        <v>444.33</v>
      </c>
      <c r="H63" s="1235"/>
      <c r="I63" s="1236"/>
      <c r="J63" s="1225"/>
      <c r="K63" s="1226"/>
      <c r="L63" s="1226"/>
      <c r="M63" s="1226"/>
      <c r="N63" s="1226"/>
      <c r="O63" s="1226"/>
      <c r="P63" s="1226"/>
      <c r="Q63" s="1226"/>
      <c r="R63" s="1211"/>
      <c r="S63" s="1211"/>
      <c r="T63" s="1211"/>
      <c r="U63" s="1212"/>
      <c r="V63" s="1240"/>
      <c r="W63" s="1226"/>
      <c r="X63" s="1226"/>
      <c r="Y63" s="1226"/>
      <c r="Z63" s="1226"/>
      <c r="AA63" s="1226"/>
      <c r="AB63" s="1226"/>
      <c r="AC63" s="1247"/>
      <c r="AD63" s="1240"/>
      <c r="AE63" s="1246"/>
      <c r="AF63" s="1246"/>
      <c r="AG63" s="1246"/>
      <c r="AH63" s="1246"/>
      <c r="AI63" s="1246"/>
      <c r="AJ63" s="1246"/>
      <c r="AK63" s="1248"/>
      <c r="AL63" s="1240"/>
      <c r="AM63" s="1226"/>
      <c r="AN63" s="1226"/>
      <c r="AO63" s="1226"/>
      <c r="AP63" s="1226"/>
      <c r="AQ63" s="1226"/>
      <c r="AR63" s="1226"/>
      <c r="AS63" s="1227"/>
      <c r="AT63" s="1211"/>
      <c r="AU63" s="1215"/>
      <c r="AV63" s="1215"/>
      <c r="AW63" s="1212"/>
      <c r="AX63" s="1240"/>
      <c r="AY63" s="1227"/>
      <c r="AZ63" s="1240" t="s">
        <v>225</v>
      </c>
      <c r="BA63" s="1226" t="s">
        <v>225</v>
      </c>
      <c r="BB63" s="1227" t="s">
        <v>225</v>
      </c>
      <c r="BC63" s="1257" t="s">
        <v>225</v>
      </c>
      <c r="BD63" s="1240" t="s">
        <v>225</v>
      </c>
      <c r="BE63" s="1226" t="s">
        <v>225</v>
      </c>
      <c r="BF63" s="1227" t="s">
        <v>225</v>
      </c>
      <c r="BG63" s="1246"/>
      <c r="BH63" s="1226"/>
      <c r="BI63" s="1226" t="s">
        <v>225</v>
      </c>
      <c r="BJ63" s="1226" t="s">
        <v>225</v>
      </c>
      <c r="BK63" s="1226" t="s">
        <v>225</v>
      </c>
      <c r="BL63" s="1226" t="s">
        <v>225</v>
      </c>
      <c r="BM63" s="1226" t="s">
        <v>225</v>
      </c>
      <c r="BN63" s="1226" t="s">
        <v>225</v>
      </c>
      <c r="BO63" s="1226" t="s">
        <v>225</v>
      </c>
      <c r="BP63" s="1226"/>
      <c r="BQ63" s="1226" t="s">
        <v>225</v>
      </c>
      <c r="BR63" s="1226" t="s">
        <v>225</v>
      </c>
      <c r="BS63" s="1226" t="s">
        <v>225</v>
      </c>
      <c r="BT63" s="1226" t="s">
        <v>225</v>
      </c>
      <c r="BU63" s="1226" t="s">
        <v>225</v>
      </c>
      <c r="BV63" s="1247" t="s">
        <v>225</v>
      </c>
      <c r="BW63" s="1247"/>
      <c r="BX63" s="1247"/>
      <c r="BY63" s="2190"/>
      <c r="BZ63" s="1247"/>
      <c r="CA63" s="1247"/>
      <c r="CB63" s="1247"/>
      <c r="CC63" s="1257"/>
      <c r="CD63" s="1253"/>
      <c r="CE63" s="1258"/>
      <c r="CF63" s="1248"/>
      <c r="CG63" s="1257" t="s">
        <v>225</v>
      </c>
      <c r="CH63" s="1257"/>
      <c r="CI63" s="2323" t="s">
        <v>673</v>
      </c>
      <c r="CJ63" s="2324" t="s">
        <v>225</v>
      </c>
    </row>
    <row r="64" spans="1:88" ht="15.95" customHeight="1" thickBot="1" x14ac:dyDescent="0.25">
      <c r="A64" s="1203"/>
      <c r="B64" s="1232"/>
      <c r="C64" s="1226"/>
      <c r="D64" s="1226">
        <v>1209</v>
      </c>
      <c r="E64" s="1227">
        <v>1216</v>
      </c>
      <c r="F64" s="1235"/>
      <c r="G64" s="1235">
        <v>444.33</v>
      </c>
      <c r="H64" s="1235">
        <v>441.57</v>
      </c>
      <c r="I64" s="1236"/>
      <c r="J64" s="1225"/>
      <c r="K64" s="1226"/>
      <c r="L64" s="1226"/>
      <c r="M64" s="1226"/>
      <c r="N64" s="1226"/>
      <c r="O64" s="1226"/>
      <c r="P64" s="1226"/>
      <c r="Q64" s="1226"/>
      <c r="R64" s="1211"/>
      <c r="S64" s="1211"/>
      <c r="T64" s="1211"/>
      <c r="U64" s="1212"/>
      <c r="V64" s="1240" t="s">
        <v>225</v>
      </c>
      <c r="W64" s="1226" t="s">
        <v>225</v>
      </c>
      <c r="X64" s="1226" t="s">
        <v>225</v>
      </c>
      <c r="Y64" s="1226" t="s">
        <v>225</v>
      </c>
      <c r="Z64" s="1226" t="s">
        <v>225</v>
      </c>
      <c r="AA64" s="1226" t="s">
        <v>225</v>
      </c>
      <c r="AB64" s="1226" t="s">
        <v>225</v>
      </c>
      <c r="AC64" s="1247" t="s">
        <v>225</v>
      </c>
      <c r="AD64" s="1240" t="s">
        <v>225</v>
      </c>
      <c r="AE64" s="1246" t="s">
        <v>225</v>
      </c>
      <c r="AF64" s="1246"/>
      <c r="AG64" s="1246" t="s">
        <v>225</v>
      </c>
      <c r="AH64" s="1246" t="s">
        <v>225</v>
      </c>
      <c r="AI64" s="1246" t="s">
        <v>225</v>
      </c>
      <c r="AJ64" s="1246" t="s">
        <v>225</v>
      </c>
      <c r="AK64" s="1248" t="s">
        <v>225</v>
      </c>
      <c r="AL64" s="1240" t="s">
        <v>225</v>
      </c>
      <c r="AM64" s="1226" t="s">
        <v>225</v>
      </c>
      <c r="AN64" s="1226" t="s">
        <v>225</v>
      </c>
      <c r="AO64" s="1226" t="s">
        <v>225</v>
      </c>
      <c r="AP64" s="1226" t="s">
        <v>225</v>
      </c>
      <c r="AQ64" s="1226" t="s">
        <v>225</v>
      </c>
      <c r="AR64" s="1226" t="s">
        <v>225</v>
      </c>
      <c r="AS64" s="1227" t="s">
        <v>225</v>
      </c>
      <c r="AT64" s="1211"/>
      <c r="AU64" s="1215"/>
      <c r="AV64" s="1215"/>
      <c r="AW64" s="1212"/>
      <c r="AX64" s="1240" t="s">
        <v>225</v>
      </c>
      <c r="AY64" s="1227" t="s">
        <v>225</v>
      </c>
      <c r="AZ64" s="1240"/>
      <c r="BA64" s="1226"/>
      <c r="BB64" s="1227"/>
      <c r="BC64" s="1257" t="s">
        <v>225</v>
      </c>
      <c r="BD64" s="1240"/>
      <c r="BE64" s="1226"/>
      <c r="BF64" s="1227"/>
      <c r="BG64" s="1246"/>
      <c r="BH64" s="1226"/>
      <c r="BI64" s="1226"/>
      <c r="BJ64" s="1226" t="s">
        <v>225</v>
      </c>
      <c r="BK64" s="1226"/>
      <c r="BL64" s="1226"/>
      <c r="BM64" s="1226"/>
      <c r="BN64" s="1226"/>
      <c r="BO64" s="1226"/>
      <c r="BP64" s="1226"/>
      <c r="BQ64" s="1226"/>
      <c r="BR64" s="1226"/>
      <c r="BS64" s="1226"/>
      <c r="BT64" s="1226"/>
      <c r="BU64" s="1226"/>
      <c r="BV64" s="1247"/>
      <c r="BW64" s="1247"/>
      <c r="BX64" s="1247"/>
      <c r="BY64" s="2190"/>
      <c r="BZ64" s="1247"/>
      <c r="CA64" s="1247"/>
      <c r="CB64" s="1247"/>
      <c r="CC64" s="1257" t="s">
        <v>225</v>
      </c>
      <c r="CD64" s="1253"/>
      <c r="CE64" s="1258"/>
      <c r="CF64" s="1248"/>
      <c r="CG64" s="1257"/>
      <c r="CH64" s="1257"/>
      <c r="CI64" s="2323" t="s">
        <v>661</v>
      </c>
      <c r="CJ64" s="2324"/>
    </row>
    <row r="65" spans="1:88" ht="15.95" customHeight="1" thickBot="1" x14ac:dyDescent="0.3">
      <c r="B65" s="1008" t="s">
        <v>68</v>
      </c>
      <c r="C65" s="1009"/>
      <c r="D65" s="1009"/>
      <c r="E65" s="1010"/>
      <c r="F65" s="1011"/>
      <c r="G65" s="1011"/>
      <c r="H65" s="1011"/>
      <c r="I65" s="1012"/>
      <c r="J65" s="1032">
        <f>SUM(J15:J64)</f>
        <v>0</v>
      </c>
      <c r="K65" s="1032">
        <f t="shared" ref="K65:BU65" si="0">SUM(K15:K64)</f>
        <v>0</v>
      </c>
      <c r="L65" s="1032">
        <f t="shared" si="0"/>
        <v>0</v>
      </c>
      <c r="M65" s="1032">
        <f t="shared" si="0"/>
        <v>0</v>
      </c>
      <c r="N65" s="1032">
        <f t="shared" si="0"/>
        <v>0</v>
      </c>
      <c r="O65" s="1032">
        <f t="shared" si="0"/>
        <v>0</v>
      </c>
      <c r="P65" s="1032">
        <f t="shared" si="0"/>
        <v>0</v>
      </c>
      <c r="Q65" s="1032">
        <f t="shared" si="0"/>
        <v>0</v>
      </c>
      <c r="R65" s="1032">
        <f t="shared" si="0"/>
        <v>0</v>
      </c>
      <c r="S65" s="1032">
        <f t="shared" si="0"/>
        <v>0</v>
      </c>
      <c r="T65" s="1032">
        <f t="shared" si="0"/>
        <v>0</v>
      </c>
      <c r="U65" s="1032">
        <f t="shared" si="0"/>
        <v>0</v>
      </c>
      <c r="V65" s="1032">
        <f t="shared" si="0"/>
        <v>0</v>
      </c>
      <c r="W65" s="1032">
        <f t="shared" si="0"/>
        <v>308</v>
      </c>
      <c r="X65" s="1032">
        <f t="shared" si="0"/>
        <v>0</v>
      </c>
      <c r="Y65" s="1032">
        <f t="shared" si="0"/>
        <v>0</v>
      </c>
      <c r="Z65" s="1032">
        <f t="shared" si="0"/>
        <v>0</v>
      </c>
      <c r="AA65" s="1032">
        <f>SUM(AA15:AA64)</f>
        <v>0</v>
      </c>
      <c r="AB65" s="1032">
        <f t="shared" si="0"/>
        <v>0</v>
      </c>
      <c r="AC65" s="1032">
        <f t="shared" si="0"/>
        <v>0</v>
      </c>
      <c r="AD65" s="1032">
        <f t="shared" si="0"/>
        <v>0</v>
      </c>
      <c r="AE65" s="1032">
        <f t="shared" si="0"/>
        <v>164</v>
      </c>
      <c r="AF65" s="1032">
        <f t="shared" si="0"/>
        <v>80</v>
      </c>
      <c r="AG65" s="1032">
        <f t="shared" si="0"/>
        <v>0</v>
      </c>
      <c r="AH65" s="1032">
        <f t="shared" si="0"/>
        <v>0</v>
      </c>
      <c r="AI65" s="1032">
        <f t="shared" si="0"/>
        <v>0</v>
      </c>
      <c r="AJ65" s="1032">
        <f t="shared" si="0"/>
        <v>0</v>
      </c>
      <c r="AK65" s="1032">
        <f t="shared" si="0"/>
        <v>0</v>
      </c>
      <c r="AL65" s="1032">
        <f t="shared" si="0"/>
        <v>0</v>
      </c>
      <c r="AM65" s="1032">
        <f t="shared" si="0"/>
        <v>0</v>
      </c>
      <c r="AN65" s="1032">
        <f t="shared" si="0"/>
        <v>0</v>
      </c>
      <c r="AO65" s="1032">
        <f t="shared" si="0"/>
        <v>0</v>
      </c>
      <c r="AP65" s="1032">
        <f t="shared" si="0"/>
        <v>0</v>
      </c>
      <c r="AQ65" s="1032">
        <f t="shared" si="0"/>
        <v>0</v>
      </c>
      <c r="AR65" s="1032">
        <f t="shared" si="0"/>
        <v>0</v>
      </c>
      <c r="AS65" s="1032">
        <f t="shared" si="0"/>
        <v>0</v>
      </c>
      <c r="AT65" s="1032">
        <f t="shared" si="0"/>
        <v>0</v>
      </c>
      <c r="AU65" s="1032">
        <f t="shared" si="0"/>
        <v>0</v>
      </c>
      <c r="AV65" s="1032">
        <f t="shared" si="0"/>
        <v>0</v>
      </c>
      <c r="AW65" s="1032">
        <f t="shared" si="0"/>
        <v>0</v>
      </c>
      <c r="AX65" s="1032">
        <f t="shared" si="0"/>
        <v>0</v>
      </c>
      <c r="AY65" s="1032">
        <f t="shared" si="0"/>
        <v>0</v>
      </c>
      <c r="AZ65" s="1032">
        <f t="shared" si="0"/>
        <v>16</v>
      </c>
      <c r="BA65" s="1032">
        <f t="shared" si="0"/>
        <v>9.7099999999999991</v>
      </c>
      <c r="BB65" s="1032">
        <f t="shared" si="0"/>
        <v>3.17</v>
      </c>
      <c r="BC65" s="1032">
        <f t="shared" si="0"/>
        <v>0</v>
      </c>
      <c r="BD65" s="1032">
        <f t="shared" si="0"/>
        <v>0</v>
      </c>
      <c r="BE65" s="1032">
        <f t="shared" si="0"/>
        <v>0</v>
      </c>
      <c r="BF65" s="1032">
        <f t="shared" si="0"/>
        <v>0</v>
      </c>
      <c r="BG65" s="1032">
        <f t="shared" si="0"/>
        <v>0</v>
      </c>
      <c r="BH65" s="1032">
        <f t="shared" si="0"/>
        <v>0</v>
      </c>
      <c r="BI65" s="1032">
        <f t="shared" si="0"/>
        <v>0</v>
      </c>
      <c r="BJ65" s="1032">
        <f t="shared" si="0"/>
        <v>0</v>
      </c>
      <c r="BK65" s="1032">
        <f t="shared" si="0"/>
        <v>0</v>
      </c>
      <c r="BL65" s="1032">
        <f t="shared" si="0"/>
        <v>15</v>
      </c>
      <c r="BM65" s="1032">
        <f t="shared" si="0"/>
        <v>0</v>
      </c>
      <c r="BN65" s="1032">
        <f t="shared" si="0"/>
        <v>12</v>
      </c>
      <c r="BO65" s="1032">
        <f t="shared" si="0"/>
        <v>4</v>
      </c>
      <c r="BP65" s="1032">
        <f t="shared" si="0"/>
        <v>0</v>
      </c>
      <c r="BQ65" s="1032">
        <f t="shared" si="0"/>
        <v>0</v>
      </c>
      <c r="BR65" s="1032">
        <f t="shared" si="0"/>
        <v>1</v>
      </c>
      <c r="BS65" s="1032">
        <f t="shared" si="0"/>
        <v>0</v>
      </c>
      <c r="BT65" s="1032">
        <f t="shared" si="0"/>
        <v>3</v>
      </c>
      <c r="BU65" s="1032">
        <f t="shared" si="0"/>
        <v>0</v>
      </c>
      <c r="BV65" s="1032">
        <f t="shared" ref="BV65:CB65" si="1">SUM(BV15:BV64)</f>
        <v>0</v>
      </c>
      <c r="BW65" s="1032">
        <f>SUM(BW15:BW64)</f>
        <v>4</v>
      </c>
      <c r="BX65" s="1032">
        <f t="shared" si="1"/>
        <v>2</v>
      </c>
      <c r="BY65" s="2176">
        <f t="shared" si="1"/>
        <v>0</v>
      </c>
      <c r="BZ65" s="1032">
        <f t="shared" si="1"/>
        <v>1</v>
      </c>
      <c r="CA65" s="1032">
        <f t="shared" si="1"/>
        <v>0</v>
      </c>
      <c r="CB65" s="1032">
        <f t="shared" si="1"/>
        <v>1</v>
      </c>
      <c r="CC65" s="1330" t="s">
        <v>450</v>
      </c>
      <c r="CD65" s="2350">
        <f>SUM(CE15:CE64)</f>
        <v>0</v>
      </c>
      <c r="CE65" s="2464"/>
      <c r="CF65" s="2465"/>
      <c r="CG65" s="1031">
        <f>SUM(CG15:CG64)</f>
        <v>1.3395000000000001</v>
      </c>
      <c r="CH65" s="1030">
        <f>SUM(CH15:CH64)</f>
        <v>77</v>
      </c>
      <c r="CI65" s="2319"/>
      <c r="CJ65" s="2320"/>
    </row>
    <row r="66" spans="1:88" ht="14.25" customHeight="1" thickTop="1" x14ac:dyDescent="0.2">
      <c r="B66" s="1013"/>
      <c r="C66" s="970"/>
      <c r="D66" s="970"/>
      <c r="E66" s="970"/>
      <c r="F66" s="970"/>
      <c r="G66" s="970"/>
      <c r="H66" s="970"/>
      <c r="I66" s="974"/>
      <c r="J66" s="975"/>
      <c r="K66" s="970"/>
      <c r="L66" s="970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  <c r="AC66" s="970"/>
      <c r="AD66" s="970"/>
      <c r="AE66" s="970"/>
      <c r="AF66" s="970"/>
      <c r="AG66" s="970"/>
      <c r="AH66" s="970"/>
      <c r="AI66" s="970"/>
      <c r="AJ66" s="970"/>
      <c r="AK66" s="970"/>
      <c r="AL66" s="970"/>
      <c r="AM66" s="970"/>
      <c r="AN66" s="970"/>
      <c r="AO66" s="970"/>
      <c r="AP66" s="970"/>
      <c r="AQ66" s="970"/>
      <c r="AR66" s="970"/>
      <c r="AS66" s="970"/>
      <c r="AT66" s="970"/>
      <c r="AU66" s="970"/>
      <c r="AV66" s="970"/>
      <c r="AW66" s="970"/>
      <c r="AX66" s="970"/>
      <c r="AY66" s="970"/>
      <c r="AZ66" s="970"/>
      <c r="BA66" s="970"/>
      <c r="BB66" s="970"/>
      <c r="BC66" s="970"/>
      <c r="BD66" s="970"/>
      <c r="BE66" s="970"/>
      <c r="BF66" s="970"/>
      <c r="BG66" s="970"/>
      <c r="BH66" s="970"/>
      <c r="BI66" s="970"/>
      <c r="BJ66" s="970"/>
      <c r="BK66" s="970"/>
      <c r="BL66" s="970"/>
      <c r="BM66" s="970"/>
      <c r="BN66" s="970"/>
      <c r="BO66" s="970"/>
      <c r="BP66" s="970"/>
      <c r="BQ66" s="970"/>
      <c r="BR66" s="970"/>
      <c r="BS66" s="970"/>
      <c r="BT66" s="970"/>
      <c r="BU66" s="970"/>
      <c r="BV66" s="970"/>
      <c r="BW66" s="970"/>
      <c r="BX66" s="970"/>
      <c r="BY66" s="2109"/>
      <c r="BZ66" s="970"/>
      <c r="CA66" s="970"/>
      <c r="CB66" s="970"/>
      <c r="CC66" s="970"/>
      <c r="CD66" s="970"/>
      <c r="CE66" s="970"/>
      <c r="CF66" s="970"/>
      <c r="CG66" s="970"/>
      <c r="CH66" s="970"/>
      <c r="CI66" s="1014"/>
      <c r="CJ66" s="1014"/>
    </row>
    <row r="67" spans="1:88" ht="50.1" hidden="1" customHeight="1" x14ac:dyDescent="0.2">
      <c r="A67" s="970"/>
      <c r="B67" s="1013"/>
      <c r="C67" s="970"/>
      <c r="D67" s="970"/>
      <c r="E67" s="970"/>
      <c r="F67" s="970"/>
      <c r="G67" s="970"/>
      <c r="H67" s="970"/>
      <c r="I67" s="974"/>
      <c r="J67" s="975"/>
      <c r="K67" s="970"/>
      <c r="L67" s="970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0"/>
      <c r="AC67" s="970"/>
      <c r="AD67" s="970"/>
      <c r="AE67" s="970"/>
      <c r="AF67" s="970"/>
      <c r="AG67" s="970"/>
      <c r="AH67" s="970"/>
      <c r="AI67" s="970"/>
      <c r="AJ67" s="970"/>
      <c r="AK67" s="970"/>
      <c r="AL67" s="970"/>
      <c r="AM67" s="970"/>
      <c r="AN67" s="970"/>
      <c r="AO67" s="970"/>
      <c r="AP67" s="970"/>
      <c r="AQ67" s="970"/>
      <c r="AR67" s="970"/>
      <c r="AS67" s="970"/>
      <c r="AT67" s="970"/>
      <c r="AU67" s="970"/>
      <c r="AV67" s="970"/>
      <c r="AW67" s="970"/>
      <c r="AX67" s="970"/>
      <c r="AY67" s="970"/>
      <c r="AZ67" s="970"/>
      <c r="BA67" s="970"/>
      <c r="BB67" s="970"/>
      <c r="BC67" s="970"/>
      <c r="BD67" s="970"/>
      <c r="BE67" s="970"/>
      <c r="BF67" s="970"/>
      <c r="BG67" s="970"/>
      <c r="BH67" s="970"/>
      <c r="BI67" s="970"/>
      <c r="BJ67" s="970"/>
      <c r="BK67" s="970"/>
      <c r="BL67" s="970"/>
      <c r="BM67" s="970"/>
      <c r="BN67" s="970"/>
      <c r="BO67" s="970"/>
      <c r="BP67" s="970"/>
      <c r="BQ67" s="970"/>
      <c r="BR67" s="970"/>
      <c r="BS67" s="970"/>
      <c r="BT67" s="970"/>
      <c r="BU67" s="970"/>
      <c r="BV67" s="970"/>
      <c r="BW67" s="970"/>
      <c r="BX67" s="970"/>
      <c r="BY67" s="2109"/>
      <c r="BZ67" s="970"/>
      <c r="CA67" s="970"/>
      <c r="CB67" s="970"/>
      <c r="CC67" s="970"/>
      <c r="CD67" s="970"/>
      <c r="CE67" s="970"/>
      <c r="CF67" s="970"/>
      <c r="CG67" s="970"/>
      <c r="CH67" s="970"/>
      <c r="CI67" s="1015"/>
      <c r="CJ67" s="1015"/>
    </row>
    <row r="68" spans="1:88" ht="75" hidden="1" customHeight="1" x14ac:dyDescent="0.2">
      <c r="A68" s="970"/>
      <c r="B68" s="1016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019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020"/>
    </row>
    <row r="72" spans="1:88" ht="12.75" hidden="1" customHeight="1" x14ac:dyDescent="0.2">
      <c r="CG72" s="969"/>
      <c r="CH72" s="970"/>
      <c r="CI72" s="970"/>
      <c r="CJ72" s="971"/>
    </row>
    <row r="73" spans="1:88" ht="12.75" hidden="1" customHeight="1" x14ac:dyDescent="0.2">
      <c r="CG73" s="970"/>
      <c r="CH73" s="970"/>
      <c r="CI73" s="970"/>
      <c r="CJ73" s="971"/>
    </row>
    <row r="74" spans="1:88" ht="12.75" hidden="1" customHeight="1" x14ac:dyDescent="0.2">
      <c r="CG74" s="970"/>
      <c r="CH74" s="970"/>
      <c r="CI74" s="970"/>
      <c r="CJ74" s="971"/>
    </row>
    <row r="75" spans="1:88" ht="13.5" hidden="1" customHeight="1" x14ac:dyDescent="0.2">
      <c r="CG75" s="970"/>
      <c r="CH75" s="970"/>
      <c r="CI75" s="970"/>
      <c r="CJ75" s="971"/>
    </row>
    <row r="76" spans="1:88" s="977" customFormat="1" ht="132" hidden="1" customHeight="1" x14ac:dyDescent="0.2">
      <c r="A76" s="945"/>
      <c r="B76" s="1017"/>
      <c r="C76" s="945"/>
      <c r="D76" s="945"/>
      <c r="E76" s="945"/>
      <c r="F76" s="945"/>
      <c r="G76" s="945"/>
      <c r="H76" s="945"/>
      <c r="I76" s="1017"/>
      <c r="J76" s="1018"/>
      <c r="K76" s="945"/>
      <c r="L76" s="945"/>
      <c r="M76" s="945"/>
      <c r="N76" s="945"/>
      <c r="O76" s="945"/>
      <c r="P76" s="945"/>
      <c r="Q76" s="945"/>
      <c r="R76" s="945"/>
      <c r="S76" s="945"/>
      <c r="T76" s="945"/>
      <c r="U76" s="945"/>
      <c r="V76" s="945"/>
      <c r="W76" s="945"/>
      <c r="X76" s="945"/>
      <c r="Y76" s="945"/>
      <c r="Z76" s="945"/>
      <c r="AA76" s="945"/>
      <c r="AB76" s="945"/>
      <c r="AC76" s="945"/>
      <c r="AD76" s="945"/>
      <c r="AE76" s="945"/>
      <c r="AF76" s="945"/>
      <c r="AG76" s="945"/>
      <c r="AH76" s="945"/>
      <c r="AI76" s="945"/>
      <c r="AJ76" s="945"/>
      <c r="AK76" s="945"/>
      <c r="AL76" s="945"/>
      <c r="AM76" s="945"/>
      <c r="AN76" s="945"/>
      <c r="AO76" s="945"/>
      <c r="AP76" s="945"/>
      <c r="AQ76" s="945"/>
      <c r="AR76" s="945"/>
      <c r="AS76" s="945"/>
      <c r="AT76" s="945"/>
      <c r="AU76" s="945"/>
      <c r="AV76" s="945"/>
      <c r="AW76" s="945"/>
      <c r="AX76" s="945"/>
      <c r="AY76" s="945"/>
      <c r="AZ76" s="945"/>
      <c r="BA76" s="945"/>
      <c r="BB76" s="945"/>
      <c r="BC76" s="945"/>
      <c r="BD76" s="945"/>
      <c r="BE76" s="945"/>
      <c r="BF76" s="945"/>
      <c r="BG76" s="945"/>
      <c r="BH76" s="945"/>
      <c r="BI76" s="945"/>
      <c r="BJ76" s="945"/>
      <c r="BK76" s="945"/>
      <c r="BL76" s="945"/>
      <c r="BM76" s="945"/>
      <c r="BN76" s="945"/>
      <c r="BO76" s="945"/>
      <c r="BP76" s="945"/>
      <c r="BQ76" s="945"/>
      <c r="BR76" s="945"/>
      <c r="BS76" s="945"/>
      <c r="BT76" s="945"/>
      <c r="BU76" s="945"/>
      <c r="BV76" s="945"/>
      <c r="BW76" s="945"/>
      <c r="BX76" s="945"/>
      <c r="BY76" s="2084"/>
      <c r="BZ76" s="945"/>
      <c r="CA76" s="945"/>
      <c r="CB76" s="945"/>
      <c r="CC76" s="945"/>
      <c r="CD76" s="945"/>
      <c r="CE76" s="945"/>
      <c r="CF76" s="945"/>
      <c r="CG76" s="2338" t="s">
        <v>37</v>
      </c>
      <c r="CH76" s="2338" t="s">
        <v>39</v>
      </c>
      <c r="CI76" s="1021"/>
      <c r="CJ76" s="1022" t="s">
        <v>69</v>
      </c>
    </row>
    <row r="77" spans="1:88" s="977" customFormat="1" ht="68.25" hidden="1" customHeight="1" x14ac:dyDescent="0.2">
      <c r="A77" s="945"/>
      <c r="B77" s="1017"/>
      <c r="C77" s="945"/>
      <c r="D77" s="945"/>
      <c r="E77" s="945"/>
      <c r="F77" s="945"/>
      <c r="G77" s="945"/>
      <c r="H77" s="945"/>
      <c r="I77" s="1017"/>
      <c r="J77" s="1018"/>
      <c r="K77" s="945"/>
      <c r="L77" s="945"/>
      <c r="M77" s="945"/>
      <c r="N77" s="945"/>
      <c r="O77" s="945"/>
      <c r="P77" s="945"/>
      <c r="Q77" s="945"/>
      <c r="R77" s="945"/>
      <c r="S77" s="945"/>
      <c r="T77" s="945"/>
      <c r="U77" s="945"/>
      <c r="V77" s="945"/>
      <c r="W77" s="945"/>
      <c r="X77" s="945"/>
      <c r="Y77" s="945"/>
      <c r="Z77" s="945"/>
      <c r="AA77" s="945"/>
      <c r="AB77" s="945"/>
      <c r="AC77" s="945"/>
      <c r="AD77" s="945"/>
      <c r="AE77" s="945"/>
      <c r="AF77" s="945"/>
      <c r="AG77" s="945"/>
      <c r="AH77" s="945"/>
      <c r="AI77" s="945"/>
      <c r="AJ77" s="945"/>
      <c r="AK77" s="945"/>
      <c r="AL77" s="945"/>
      <c r="AM77" s="945"/>
      <c r="AN77" s="945"/>
      <c r="AO77" s="945"/>
      <c r="AP77" s="945"/>
      <c r="AQ77" s="945"/>
      <c r="AR77" s="945"/>
      <c r="AS77" s="945"/>
      <c r="AT77" s="945"/>
      <c r="AU77" s="945"/>
      <c r="AV77" s="945"/>
      <c r="AW77" s="945"/>
      <c r="AX77" s="945"/>
      <c r="AY77" s="945"/>
      <c r="AZ77" s="945"/>
      <c r="BA77" s="945"/>
      <c r="BB77" s="945"/>
      <c r="BC77" s="945"/>
      <c r="BD77" s="945"/>
      <c r="BE77" s="945"/>
      <c r="BF77" s="945"/>
      <c r="BG77" s="945"/>
      <c r="BH77" s="945"/>
      <c r="BI77" s="945"/>
      <c r="BJ77" s="945"/>
      <c r="BK77" s="945"/>
      <c r="BL77" s="945"/>
      <c r="BM77" s="945"/>
      <c r="BN77" s="945"/>
      <c r="BO77" s="945"/>
      <c r="BP77" s="945"/>
      <c r="BQ77" s="945"/>
      <c r="BR77" s="945"/>
      <c r="BS77" s="945"/>
      <c r="BT77" s="945"/>
      <c r="BU77" s="945"/>
      <c r="BV77" s="945"/>
      <c r="BW77" s="945"/>
      <c r="BX77" s="945"/>
      <c r="BY77" s="2084"/>
      <c r="BZ77" s="945"/>
      <c r="CA77" s="945"/>
      <c r="CB77" s="945"/>
      <c r="CC77" s="945"/>
      <c r="CD77" s="945"/>
      <c r="CE77" s="945"/>
      <c r="CF77" s="945"/>
      <c r="CG77" s="2339"/>
      <c r="CH77" s="2339"/>
      <c r="CI77" s="2341" t="s">
        <v>70</v>
      </c>
      <c r="CJ77" s="2343" t="s">
        <v>71</v>
      </c>
    </row>
    <row r="78" spans="1:88" s="977" customFormat="1" ht="13.5" hidden="1" customHeight="1" x14ac:dyDescent="0.2">
      <c r="A78" s="945"/>
      <c r="B78" s="1017"/>
      <c r="C78" s="945"/>
      <c r="D78" s="945"/>
      <c r="E78" s="945"/>
      <c r="F78" s="945"/>
      <c r="G78" s="945"/>
      <c r="H78" s="945"/>
      <c r="I78" s="1017"/>
      <c r="J78" s="1018"/>
      <c r="K78" s="945"/>
      <c r="L78" s="945"/>
      <c r="M78" s="945"/>
      <c r="N78" s="945"/>
      <c r="O78" s="945"/>
      <c r="P78" s="945"/>
      <c r="Q78" s="945"/>
      <c r="R78" s="945"/>
      <c r="S78" s="945"/>
      <c r="T78" s="945"/>
      <c r="U78" s="945"/>
      <c r="V78" s="945"/>
      <c r="W78" s="945"/>
      <c r="X78" s="945"/>
      <c r="Y78" s="945"/>
      <c r="Z78" s="945"/>
      <c r="AA78" s="945"/>
      <c r="AB78" s="945"/>
      <c r="AC78" s="945"/>
      <c r="AD78" s="945"/>
      <c r="AE78" s="945"/>
      <c r="AF78" s="945"/>
      <c r="AG78" s="945"/>
      <c r="AH78" s="945"/>
      <c r="AI78" s="945"/>
      <c r="AJ78" s="945"/>
      <c r="AK78" s="945"/>
      <c r="AL78" s="945"/>
      <c r="AM78" s="945"/>
      <c r="AN78" s="945"/>
      <c r="AO78" s="945"/>
      <c r="AP78" s="945"/>
      <c r="AQ78" s="945"/>
      <c r="AR78" s="945"/>
      <c r="AS78" s="945"/>
      <c r="AT78" s="945"/>
      <c r="AU78" s="945"/>
      <c r="AV78" s="945"/>
      <c r="AW78" s="945"/>
      <c r="AX78" s="945"/>
      <c r="AY78" s="945"/>
      <c r="AZ78" s="945"/>
      <c r="BA78" s="945"/>
      <c r="BB78" s="945"/>
      <c r="BC78" s="945"/>
      <c r="BD78" s="945"/>
      <c r="BE78" s="945"/>
      <c r="BF78" s="945"/>
      <c r="BG78" s="945"/>
      <c r="BH78" s="945"/>
      <c r="BI78" s="945"/>
      <c r="BJ78" s="945"/>
      <c r="BK78" s="945"/>
      <c r="BL78" s="945"/>
      <c r="BM78" s="945"/>
      <c r="BN78" s="945"/>
      <c r="BO78" s="945"/>
      <c r="BP78" s="945"/>
      <c r="BQ78" s="945"/>
      <c r="BR78" s="945"/>
      <c r="BS78" s="945"/>
      <c r="BT78" s="945"/>
      <c r="BU78" s="945"/>
      <c r="BV78" s="945"/>
      <c r="BW78" s="945"/>
      <c r="BX78" s="945"/>
      <c r="BY78" s="2084"/>
      <c r="BZ78" s="945"/>
      <c r="CA78" s="945"/>
      <c r="CB78" s="945"/>
      <c r="CC78" s="945"/>
      <c r="CD78" s="945"/>
      <c r="CE78" s="945"/>
      <c r="CF78" s="945"/>
      <c r="CG78" s="2339"/>
      <c r="CH78" s="2339"/>
      <c r="CI78" s="2341"/>
      <c r="CJ78" s="2343"/>
    </row>
    <row r="79" spans="1:88" s="977" customFormat="1" ht="13.5" hidden="1" customHeight="1" x14ac:dyDescent="0.2">
      <c r="A79" s="945"/>
      <c r="B79" s="1017"/>
      <c r="C79" s="945"/>
      <c r="D79" s="945"/>
      <c r="E79" s="945"/>
      <c r="F79" s="945"/>
      <c r="G79" s="945"/>
      <c r="H79" s="945"/>
      <c r="I79" s="1017"/>
      <c r="J79" s="1018"/>
      <c r="K79" s="945"/>
      <c r="L79" s="945"/>
      <c r="M79" s="945"/>
      <c r="N79" s="945"/>
      <c r="O79" s="945"/>
      <c r="P79" s="945"/>
      <c r="Q79" s="945"/>
      <c r="R79" s="945"/>
      <c r="S79" s="945"/>
      <c r="T79" s="945"/>
      <c r="U79" s="945"/>
      <c r="V79" s="945"/>
      <c r="W79" s="945"/>
      <c r="X79" s="945"/>
      <c r="Y79" s="945"/>
      <c r="Z79" s="945"/>
      <c r="AA79" s="945"/>
      <c r="AB79" s="945"/>
      <c r="AC79" s="945"/>
      <c r="AD79" s="945"/>
      <c r="AE79" s="945"/>
      <c r="AF79" s="945"/>
      <c r="AG79" s="945"/>
      <c r="AH79" s="945"/>
      <c r="AI79" s="945"/>
      <c r="AJ79" s="945"/>
      <c r="AK79" s="945"/>
      <c r="AL79" s="945"/>
      <c r="AM79" s="945"/>
      <c r="AN79" s="945"/>
      <c r="AO79" s="945"/>
      <c r="AP79" s="945"/>
      <c r="AQ79" s="945"/>
      <c r="AR79" s="945"/>
      <c r="AS79" s="945"/>
      <c r="AT79" s="945"/>
      <c r="AU79" s="945"/>
      <c r="AV79" s="945"/>
      <c r="AW79" s="945"/>
      <c r="AX79" s="945"/>
      <c r="AY79" s="945"/>
      <c r="AZ79" s="945"/>
      <c r="BA79" s="945"/>
      <c r="BB79" s="945"/>
      <c r="BC79" s="945"/>
      <c r="BD79" s="945"/>
      <c r="BE79" s="945"/>
      <c r="BF79" s="945"/>
      <c r="BG79" s="945"/>
      <c r="BH79" s="945"/>
      <c r="BI79" s="945"/>
      <c r="BJ79" s="945"/>
      <c r="BK79" s="945"/>
      <c r="BL79" s="945"/>
      <c r="BM79" s="945"/>
      <c r="BN79" s="945"/>
      <c r="BO79" s="945"/>
      <c r="BP79" s="945"/>
      <c r="BQ79" s="945"/>
      <c r="BR79" s="945"/>
      <c r="BS79" s="945"/>
      <c r="BT79" s="945"/>
      <c r="BU79" s="945"/>
      <c r="BV79" s="945"/>
      <c r="BW79" s="945"/>
      <c r="BX79" s="945"/>
      <c r="BY79" s="2084"/>
      <c r="BZ79" s="945"/>
      <c r="CA79" s="945"/>
      <c r="CB79" s="945"/>
      <c r="CC79" s="945"/>
      <c r="CD79" s="945"/>
      <c r="CE79" s="945"/>
      <c r="CF79" s="945"/>
      <c r="CG79" s="2339"/>
      <c r="CH79" s="2339"/>
      <c r="CI79" s="2341"/>
      <c r="CJ79" s="2343"/>
    </row>
    <row r="80" spans="1:88" s="977" customFormat="1" ht="12.75" hidden="1" customHeight="1" x14ac:dyDescent="0.2">
      <c r="A80" s="945"/>
      <c r="B80" s="1017"/>
      <c r="C80" s="945"/>
      <c r="D80" s="945"/>
      <c r="E80" s="945"/>
      <c r="F80" s="945"/>
      <c r="G80" s="945"/>
      <c r="H80" s="945"/>
      <c r="I80" s="1017"/>
      <c r="J80" s="1018"/>
      <c r="K80" s="945"/>
      <c r="L80" s="945"/>
      <c r="M80" s="945"/>
      <c r="N80" s="945"/>
      <c r="O80" s="945"/>
      <c r="P80" s="945"/>
      <c r="Q80" s="945"/>
      <c r="R80" s="945"/>
      <c r="S80" s="945"/>
      <c r="T80" s="945"/>
      <c r="U80" s="945"/>
      <c r="V80" s="945"/>
      <c r="W80" s="945"/>
      <c r="X80" s="945"/>
      <c r="Y80" s="945"/>
      <c r="Z80" s="945"/>
      <c r="AA80" s="945"/>
      <c r="AB80" s="945"/>
      <c r="AC80" s="945"/>
      <c r="AD80" s="945"/>
      <c r="AE80" s="945"/>
      <c r="AF80" s="945"/>
      <c r="AG80" s="945"/>
      <c r="AH80" s="945"/>
      <c r="AI80" s="945"/>
      <c r="AJ80" s="945"/>
      <c r="AK80" s="945"/>
      <c r="AL80" s="945"/>
      <c r="AM80" s="945"/>
      <c r="AN80" s="945"/>
      <c r="AO80" s="945"/>
      <c r="AP80" s="945"/>
      <c r="AQ80" s="945"/>
      <c r="AR80" s="945"/>
      <c r="AS80" s="945"/>
      <c r="AT80" s="945"/>
      <c r="AU80" s="945"/>
      <c r="AV80" s="945"/>
      <c r="AW80" s="945"/>
      <c r="AX80" s="945"/>
      <c r="AY80" s="945"/>
      <c r="AZ80" s="945"/>
      <c r="BA80" s="945"/>
      <c r="BB80" s="945"/>
      <c r="BC80" s="945"/>
      <c r="BD80" s="945"/>
      <c r="BE80" s="945"/>
      <c r="BF80" s="945"/>
      <c r="BG80" s="945"/>
      <c r="BH80" s="945"/>
      <c r="BI80" s="945"/>
      <c r="BJ80" s="945"/>
      <c r="BK80" s="945"/>
      <c r="BL80" s="945"/>
      <c r="BM80" s="945"/>
      <c r="BN80" s="945"/>
      <c r="BO80" s="945"/>
      <c r="BP80" s="945"/>
      <c r="BQ80" s="945"/>
      <c r="BR80" s="945"/>
      <c r="BS80" s="945"/>
      <c r="BT80" s="945"/>
      <c r="BU80" s="945"/>
      <c r="BV80" s="945"/>
      <c r="BW80" s="945"/>
      <c r="BX80" s="945"/>
      <c r="BY80" s="2084"/>
      <c r="BZ80" s="945"/>
      <c r="CA80" s="945"/>
      <c r="CB80" s="945"/>
      <c r="CC80" s="945"/>
      <c r="CD80" s="945"/>
      <c r="CE80" s="945"/>
      <c r="CF80" s="945"/>
      <c r="CG80" s="2339"/>
      <c r="CH80" s="2339"/>
      <c r="CI80" s="2341"/>
      <c r="CJ80" s="2343"/>
    </row>
    <row r="81" spans="1:88" s="977" customFormat="1" ht="12.75" hidden="1" customHeight="1" x14ac:dyDescent="0.2">
      <c r="A81" s="945"/>
      <c r="B81" s="1017"/>
      <c r="C81" s="945"/>
      <c r="D81" s="945"/>
      <c r="E81" s="945"/>
      <c r="F81" s="945"/>
      <c r="G81" s="945"/>
      <c r="H81" s="945"/>
      <c r="I81" s="1017"/>
      <c r="J81" s="1018"/>
      <c r="K81" s="945"/>
      <c r="L81" s="945"/>
      <c r="M81" s="945"/>
      <c r="N81" s="945"/>
      <c r="O81" s="945"/>
      <c r="P81" s="945"/>
      <c r="Q81" s="945"/>
      <c r="R81" s="945"/>
      <c r="S81" s="945"/>
      <c r="T81" s="945"/>
      <c r="U81" s="945"/>
      <c r="V81" s="945"/>
      <c r="W81" s="945"/>
      <c r="X81" s="945"/>
      <c r="Y81" s="945"/>
      <c r="Z81" s="945"/>
      <c r="AA81" s="945"/>
      <c r="AB81" s="945"/>
      <c r="AC81" s="945"/>
      <c r="AD81" s="945"/>
      <c r="AE81" s="945"/>
      <c r="AF81" s="945"/>
      <c r="AG81" s="945"/>
      <c r="AH81" s="945"/>
      <c r="AI81" s="945"/>
      <c r="AJ81" s="945"/>
      <c r="AK81" s="945"/>
      <c r="AL81" s="945"/>
      <c r="AM81" s="945"/>
      <c r="AN81" s="945"/>
      <c r="AO81" s="945"/>
      <c r="AP81" s="945"/>
      <c r="AQ81" s="945"/>
      <c r="AR81" s="945"/>
      <c r="AS81" s="945"/>
      <c r="AT81" s="945"/>
      <c r="AU81" s="945"/>
      <c r="AV81" s="945"/>
      <c r="AW81" s="945"/>
      <c r="AX81" s="945"/>
      <c r="AY81" s="945"/>
      <c r="AZ81" s="945"/>
      <c r="BA81" s="945"/>
      <c r="BB81" s="945"/>
      <c r="BC81" s="945"/>
      <c r="BD81" s="945"/>
      <c r="BE81" s="945"/>
      <c r="BF81" s="945"/>
      <c r="BG81" s="945"/>
      <c r="BH81" s="945"/>
      <c r="BI81" s="945"/>
      <c r="BJ81" s="945"/>
      <c r="BK81" s="945"/>
      <c r="BL81" s="945"/>
      <c r="BM81" s="945"/>
      <c r="BN81" s="945"/>
      <c r="BO81" s="945"/>
      <c r="BP81" s="945"/>
      <c r="BQ81" s="945"/>
      <c r="BR81" s="945"/>
      <c r="BS81" s="945"/>
      <c r="BT81" s="945"/>
      <c r="BU81" s="945"/>
      <c r="BV81" s="945"/>
      <c r="BW81" s="945"/>
      <c r="BX81" s="945"/>
      <c r="BY81" s="2084"/>
      <c r="BZ81" s="945"/>
      <c r="CA81" s="945"/>
      <c r="CB81" s="945"/>
      <c r="CC81" s="945"/>
      <c r="CD81" s="945"/>
      <c r="CE81" s="945"/>
      <c r="CF81" s="945"/>
      <c r="CG81" s="2339"/>
      <c r="CH81" s="2339"/>
      <c r="CI81" s="2341"/>
      <c r="CJ81" s="2343"/>
    </row>
    <row r="82" spans="1:88" s="977" customFormat="1" ht="99.95" hidden="1" customHeight="1" x14ac:dyDescent="0.25">
      <c r="A82" s="945"/>
      <c r="B82" s="1017"/>
      <c r="C82" s="945"/>
      <c r="D82" s="945"/>
      <c r="E82" s="945"/>
      <c r="F82" s="945"/>
      <c r="G82" s="945"/>
      <c r="H82" s="945"/>
      <c r="I82" s="1017"/>
      <c r="J82" s="1018"/>
      <c r="K82" s="945"/>
      <c r="L82" s="945"/>
      <c r="M82" s="945"/>
      <c r="N82" s="945"/>
      <c r="O82" s="945"/>
      <c r="P82" s="945"/>
      <c r="Q82" s="945"/>
      <c r="R82" s="945"/>
      <c r="S82" s="945"/>
      <c r="T82" s="945"/>
      <c r="U82" s="945"/>
      <c r="V82" s="945"/>
      <c r="W82" s="945"/>
      <c r="X82" s="945"/>
      <c r="Y82" s="945"/>
      <c r="Z82" s="945"/>
      <c r="AA82" s="945"/>
      <c r="AB82" s="945"/>
      <c r="AC82" s="945"/>
      <c r="AD82" s="945"/>
      <c r="AE82" s="945"/>
      <c r="AF82" s="945"/>
      <c r="AG82" s="945"/>
      <c r="AH82" s="945"/>
      <c r="AI82" s="945"/>
      <c r="AJ82" s="945"/>
      <c r="AK82" s="945"/>
      <c r="AL82" s="945"/>
      <c r="AM82" s="945"/>
      <c r="AN82" s="945"/>
      <c r="AO82" s="945"/>
      <c r="AP82" s="945"/>
      <c r="AQ82" s="945"/>
      <c r="AR82" s="945"/>
      <c r="AS82" s="945"/>
      <c r="AT82" s="945"/>
      <c r="AU82" s="945"/>
      <c r="AV82" s="945"/>
      <c r="AW82" s="945"/>
      <c r="AX82" s="945"/>
      <c r="AY82" s="945"/>
      <c r="AZ82" s="945"/>
      <c r="BA82" s="945"/>
      <c r="BB82" s="945"/>
      <c r="BC82" s="945"/>
      <c r="BD82" s="945"/>
      <c r="BE82" s="945"/>
      <c r="BF82" s="945"/>
      <c r="BG82" s="945"/>
      <c r="BH82" s="945"/>
      <c r="BI82" s="945"/>
      <c r="BJ82" s="945"/>
      <c r="BK82" s="945"/>
      <c r="BL82" s="945"/>
      <c r="BM82" s="945"/>
      <c r="BN82" s="945"/>
      <c r="BO82" s="945"/>
      <c r="BP82" s="945"/>
      <c r="BQ82" s="945"/>
      <c r="BR82" s="945"/>
      <c r="BS82" s="945"/>
      <c r="BT82" s="945"/>
      <c r="BU82" s="945"/>
      <c r="BV82" s="945"/>
      <c r="BW82" s="945"/>
      <c r="BX82" s="945"/>
      <c r="BY82" s="2084"/>
      <c r="BZ82" s="945"/>
      <c r="CA82" s="945"/>
      <c r="CB82" s="945"/>
      <c r="CC82" s="945"/>
      <c r="CD82" s="945"/>
      <c r="CE82" s="945"/>
      <c r="CF82" s="945"/>
      <c r="CG82" s="2339"/>
      <c r="CH82" s="2339"/>
      <c r="CI82" s="2342"/>
      <c r="CJ82" s="2344"/>
    </row>
    <row r="83" spans="1:88" s="984" customFormat="1" ht="20.100000000000001" hidden="1" customHeight="1" x14ac:dyDescent="0.25">
      <c r="A83" s="945"/>
      <c r="B83" s="1017"/>
      <c r="C83" s="945"/>
      <c r="D83" s="945"/>
      <c r="E83" s="945"/>
      <c r="F83" s="945"/>
      <c r="G83" s="945"/>
      <c r="H83" s="945"/>
      <c r="I83" s="1017"/>
      <c r="J83" s="1018"/>
      <c r="K83" s="945"/>
      <c r="L83" s="945"/>
      <c r="M83" s="945"/>
      <c r="N83" s="945"/>
      <c r="O83" s="945"/>
      <c r="P83" s="945"/>
      <c r="Q83" s="945"/>
      <c r="R83" s="945"/>
      <c r="S83" s="945"/>
      <c r="T83" s="945"/>
      <c r="U83" s="945"/>
      <c r="V83" s="945"/>
      <c r="W83" s="945"/>
      <c r="X83" s="945"/>
      <c r="Y83" s="945"/>
      <c r="Z83" s="945"/>
      <c r="AA83" s="945"/>
      <c r="AB83" s="945"/>
      <c r="AC83" s="945"/>
      <c r="AD83" s="945"/>
      <c r="AE83" s="945"/>
      <c r="AF83" s="945"/>
      <c r="AG83" s="945"/>
      <c r="AH83" s="945"/>
      <c r="AI83" s="945"/>
      <c r="AJ83" s="945"/>
      <c r="AK83" s="945"/>
      <c r="AL83" s="945"/>
      <c r="AM83" s="945"/>
      <c r="AN83" s="945"/>
      <c r="AO83" s="945"/>
      <c r="AP83" s="945"/>
      <c r="AQ83" s="945"/>
      <c r="AR83" s="945"/>
      <c r="AS83" s="945"/>
      <c r="AT83" s="945"/>
      <c r="AU83" s="945"/>
      <c r="AV83" s="945"/>
      <c r="AW83" s="945"/>
      <c r="AX83" s="945"/>
      <c r="AY83" s="945"/>
      <c r="AZ83" s="945"/>
      <c r="BA83" s="945"/>
      <c r="BB83" s="945"/>
      <c r="BC83" s="945"/>
      <c r="BD83" s="945"/>
      <c r="BE83" s="945"/>
      <c r="BF83" s="945"/>
      <c r="BG83" s="945"/>
      <c r="BH83" s="945"/>
      <c r="BI83" s="945"/>
      <c r="BJ83" s="945"/>
      <c r="BK83" s="945"/>
      <c r="BL83" s="945"/>
      <c r="BM83" s="945"/>
      <c r="BN83" s="945"/>
      <c r="BO83" s="945"/>
      <c r="BP83" s="945"/>
      <c r="BQ83" s="945"/>
      <c r="BR83" s="945"/>
      <c r="BS83" s="945"/>
      <c r="BT83" s="945"/>
      <c r="BU83" s="945"/>
      <c r="BV83" s="945"/>
      <c r="BW83" s="945"/>
      <c r="BX83" s="945"/>
      <c r="BY83" s="2084"/>
      <c r="BZ83" s="945"/>
      <c r="CA83" s="945"/>
      <c r="CB83" s="945"/>
      <c r="CC83" s="945"/>
      <c r="CD83" s="945"/>
      <c r="CE83" s="945"/>
      <c r="CF83" s="945"/>
      <c r="CG83" s="2340"/>
      <c r="CH83" s="2340"/>
      <c r="CI83" s="2345" t="s">
        <v>67</v>
      </c>
      <c r="CJ83" s="2346"/>
    </row>
    <row r="84" spans="1:88" ht="12.75" hidden="1" customHeight="1" x14ac:dyDescent="0.2">
      <c r="CG84" s="992"/>
      <c r="CH84" s="992"/>
      <c r="CI84" s="2331"/>
      <c r="CJ84" s="2332"/>
    </row>
    <row r="85" spans="1:88" ht="12.75" hidden="1" customHeight="1" x14ac:dyDescent="0.2">
      <c r="CG85" s="998"/>
      <c r="CH85" s="998"/>
      <c r="CI85" s="2315"/>
      <c r="CJ85" s="2316"/>
    </row>
    <row r="86" spans="1:88" ht="12.75" hidden="1" customHeight="1" x14ac:dyDescent="0.2">
      <c r="CG86" s="998"/>
      <c r="CH86" s="998"/>
      <c r="CI86" s="2315"/>
      <c r="CJ86" s="2316"/>
    </row>
    <row r="87" spans="1:88" ht="12.75" hidden="1" customHeight="1" x14ac:dyDescent="0.2">
      <c r="CG87" s="998"/>
      <c r="CH87" s="998"/>
      <c r="CI87" s="2315"/>
      <c r="CJ87" s="2316"/>
    </row>
    <row r="88" spans="1:88" ht="13.5" hidden="1" customHeight="1" x14ac:dyDescent="0.25">
      <c r="CG88" s="1006"/>
      <c r="CH88" s="1006"/>
      <c r="CI88" s="2317"/>
      <c r="CJ88" s="2318"/>
    </row>
    <row r="89" spans="1:88" ht="12.75" hidden="1" customHeight="1" x14ac:dyDescent="0.2">
      <c r="CG89" s="992"/>
      <c r="CH89" s="992"/>
      <c r="CI89" s="2331"/>
      <c r="CJ89" s="2332"/>
    </row>
    <row r="90" spans="1:88" ht="12.75" hidden="1" customHeight="1" x14ac:dyDescent="0.2">
      <c r="CG90" s="998"/>
      <c r="CH90" s="998"/>
      <c r="CI90" s="2315"/>
      <c r="CJ90" s="2316"/>
    </row>
    <row r="91" spans="1:88" ht="12.75" hidden="1" customHeight="1" x14ac:dyDescent="0.2">
      <c r="CG91" s="998"/>
      <c r="CH91" s="998"/>
      <c r="CI91" s="2315"/>
      <c r="CJ91" s="2316"/>
    </row>
    <row r="92" spans="1:88" ht="12.75" hidden="1" customHeight="1" x14ac:dyDescent="0.2">
      <c r="CG92" s="998"/>
      <c r="CH92" s="998"/>
      <c r="CI92" s="2315"/>
      <c r="CJ92" s="2316"/>
    </row>
    <row r="93" spans="1:88" ht="13.5" hidden="1" customHeight="1" x14ac:dyDescent="0.25">
      <c r="CG93" s="1006"/>
      <c r="CH93" s="1006"/>
      <c r="CI93" s="2317"/>
      <c r="CJ93" s="2318"/>
    </row>
    <row r="94" spans="1:88" ht="12.75" hidden="1" customHeight="1" x14ac:dyDescent="0.2">
      <c r="CG94" s="992"/>
      <c r="CH94" s="992"/>
      <c r="CI94" s="2331"/>
      <c r="CJ94" s="2332"/>
    </row>
    <row r="95" spans="1:88" ht="12.75" hidden="1" customHeight="1" x14ac:dyDescent="0.2">
      <c r="CG95" s="998"/>
      <c r="CH95" s="998"/>
      <c r="CI95" s="2315"/>
      <c r="CJ95" s="2316"/>
    </row>
    <row r="96" spans="1:88" ht="12.75" hidden="1" customHeight="1" x14ac:dyDescent="0.2">
      <c r="CG96" s="998"/>
      <c r="CH96" s="998"/>
      <c r="CI96" s="2315"/>
      <c r="CJ96" s="2316"/>
    </row>
    <row r="97" spans="85:88" ht="12.75" hidden="1" customHeight="1" x14ac:dyDescent="0.2">
      <c r="CG97" s="998"/>
      <c r="CH97" s="998"/>
      <c r="CI97" s="2315"/>
      <c r="CJ97" s="2316"/>
    </row>
    <row r="98" spans="85:88" ht="13.5" hidden="1" customHeight="1" x14ac:dyDescent="0.25">
      <c r="CG98" s="1006"/>
      <c r="CH98" s="1006"/>
      <c r="CI98" s="2317"/>
      <c r="CJ98" s="2318"/>
    </row>
    <row r="99" spans="85:88" ht="12.75" hidden="1" customHeight="1" x14ac:dyDescent="0.2">
      <c r="CG99" s="992"/>
      <c r="CH99" s="992"/>
      <c r="CI99" s="2331"/>
      <c r="CJ99" s="2332"/>
    </row>
    <row r="100" spans="85:88" ht="12.75" hidden="1" customHeight="1" x14ac:dyDescent="0.2">
      <c r="CG100" s="998"/>
      <c r="CH100" s="998"/>
      <c r="CI100" s="2315"/>
      <c r="CJ100" s="2316"/>
    </row>
    <row r="101" spans="85:88" ht="12.75" hidden="1" customHeight="1" x14ac:dyDescent="0.2">
      <c r="CG101" s="998"/>
      <c r="CH101" s="998"/>
      <c r="CI101" s="2315"/>
      <c r="CJ101" s="2316"/>
    </row>
    <row r="102" spans="85:88" ht="12.75" hidden="1" customHeight="1" x14ac:dyDescent="0.2">
      <c r="CG102" s="998"/>
      <c r="CH102" s="998"/>
      <c r="CI102" s="2315"/>
      <c r="CJ102" s="2316"/>
    </row>
    <row r="103" spans="85:88" ht="13.5" hidden="1" customHeight="1" x14ac:dyDescent="0.25">
      <c r="CG103" s="1006"/>
      <c r="CH103" s="1006"/>
      <c r="CI103" s="2317"/>
      <c r="CJ103" s="2318"/>
    </row>
    <row r="104" spans="85:88" ht="12.75" hidden="1" customHeight="1" x14ac:dyDescent="0.2">
      <c r="CG104" s="992"/>
      <c r="CH104" s="992"/>
      <c r="CI104" s="2331"/>
      <c r="CJ104" s="2332"/>
    </row>
    <row r="105" spans="85:88" ht="12.75" hidden="1" customHeight="1" x14ac:dyDescent="0.2">
      <c r="CG105" s="998"/>
      <c r="CH105" s="998"/>
      <c r="CI105" s="2315"/>
      <c r="CJ105" s="2316"/>
    </row>
    <row r="106" spans="85:88" ht="12.75" hidden="1" customHeight="1" x14ac:dyDescent="0.2">
      <c r="CG106" s="998"/>
      <c r="CH106" s="998"/>
      <c r="CI106" s="2315"/>
      <c r="CJ106" s="2316"/>
    </row>
    <row r="107" spans="85:88" ht="12.75" hidden="1" customHeight="1" x14ac:dyDescent="0.2">
      <c r="CG107" s="998"/>
      <c r="CH107" s="998"/>
      <c r="CI107" s="2315"/>
      <c r="CJ107" s="2316"/>
    </row>
    <row r="108" spans="85:88" ht="13.5" hidden="1" customHeight="1" x14ac:dyDescent="0.25">
      <c r="CG108" s="1006"/>
      <c r="CH108" s="1006"/>
      <c r="CI108" s="2317"/>
      <c r="CJ108" s="2318"/>
    </row>
    <row r="109" spans="85:88" ht="12.75" hidden="1" customHeight="1" x14ac:dyDescent="0.2">
      <c r="CG109" s="992"/>
      <c r="CH109" s="992"/>
      <c r="CI109" s="2331"/>
      <c r="CJ109" s="2332"/>
    </row>
    <row r="110" spans="85:88" ht="12.75" hidden="1" customHeight="1" x14ac:dyDescent="0.2">
      <c r="CG110" s="998"/>
      <c r="CH110" s="998"/>
      <c r="CI110" s="2315"/>
      <c r="CJ110" s="2316"/>
    </row>
    <row r="111" spans="85:88" ht="12.75" hidden="1" customHeight="1" x14ac:dyDescent="0.2">
      <c r="CG111" s="998"/>
      <c r="CH111" s="998"/>
      <c r="CI111" s="2315"/>
      <c r="CJ111" s="2316"/>
    </row>
    <row r="112" spans="85:88" ht="12.75" hidden="1" customHeight="1" x14ac:dyDescent="0.2">
      <c r="CG112" s="998"/>
      <c r="CH112" s="998"/>
      <c r="CI112" s="2315"/>
      <c r="CJ112" s="2316"/>
    </row>
    <row r="113" spans="85:88" ht="13.5" hidden="1" customHeight="1" x14ac:dyDescent="0.25">
      <c r="CG113" s="1006"/>
      <c r="CH113" s="1006"/>
      <c r="CI113" s="2317"/>
      <c r="CJ113" s="2318"/>
    </row>
    <row r="114" spans="85:88" ht="12.75" hidden="1" customHeight="1" x14ac:dyDescent="0.2">
      <c r="CG114" s="992"/>
      <c r="CH114" s="992"/>
      <c r="CI114" s="2331"/>
      <c r="CJ114" s="2332"/>
    </row>
    <row r="115" spans="85:88" ht="12.75" hidden="1" customHeight="1" x14ac:dyDescent="0.2">
      <c r="CG115" s="998"/>
      <c r="CH115" s="998"/>
      <c r="CI115" s="2315"/>
      <c r="CJ115" s="2316"/>
    </row>
    <row r="116" spans="85:88" ht="12.75" hidden="1" customHeight="1" x14ac:dyDescent="0.2">
      <c r="CG116" s="998"/>
      <c r="CH116" s="998"/>
      <c r="CI116" s="2315"/>
      <c r="CJ116" s="2316"/>
    </row>
    <row r="117" spans="85:88" ht="12.75" hidden="1" customHeight="1" x14ac:dyDescent="0.2">
      <c r="CG117" s="998"/>
      <c r="CH117" s="998"/>
      <c r="CI117" s="2315"/>
      <c r="CJ117" s="2316"/>
    </row>
    <row r="118" spans="85:88" ht="13.5" hidden="1" customHeight="1" x14ac:dyDescent="0.25">
      <c r="CG118" s="1006"/>
      <c r="CH118" s="1006"/>
      <c r="CI118" s="2317"/>
      <c r="CJ118" s="2318"/>
    </row>
    <row r="119" spans="85:88" ht="12.75" hidden="1" customHeight="1" x14ac:dyDescent="0.2">
      <c r="CG119" s="992"/>
      <c r="CH119" s="992"/>
      <c r="CI119" s="2331"/>
      <c r="CJ119" s="2332"/>
    </row>
    <row r="120" spans="85:88" ht="12.75" hidden="1" customHeight="1" x14ac:dyDescent="0.2">
      <c r="CG120" s="998"/>
      <c r="CH120" s="998"/>
      <c r="CI120" s="2315"/>
      <c r="CJ120" s="2316"/>
    </row>
    <row r="121" spans="85:88" ht="12.75" hidden="1" customHeight="1" x14ac:dyDescent="0.2">
      <c r="CG121" s="998"/>
      <c r="CH121" s="998"/>
      <c r="CI121" s="2315"/>
      <c r="CJ121" s="2316"/>
    </row>
    <row r="122" spans="85:88" ht="12.75" hidden="1" customHeight="1" x14ac:dyDescent="0.2">
      <c r="CG122" s="998"/>
      <c r="CH122" s="998"/>
      <c r="CI122" s="2315"/>
      <c r="CJ122" s="2316"/>
    </row>
    <row r="123" spans="85:88" ht="13.5" hidden="1" customHeight="1" x14ac:dyDescent="0.25">
      <c r="CG123" s="1006"/>
      <c r="CH123" s="1006"/>
      <c r="CI123" s="2317"/>
      <c r="CJ123" s="2318"/>
    </row>
    <row r="124" spans="85:88" ht="12.75" hidden="1" customHeight="1" x14ac:dyDescent="0.2">
      <c r="CG124" s="992"/>
      <c r="CH124" s="992"/>
      <c r="CI124" s="2331"/>
      <c r="CJ124" s="2332"/>
    </row>
    <row r="125" spans="85:88" ht="12.75" hidden="1" customHeight="1" x14ac:dyDescent="0.2">
      <c r="CG125" s="998"/>
      <c r="CH125" s="998"/>
      <c r="CI125" s="2315"/>
      <c r="CJ125" s="2316"/>
    </row>
    <row r="126" spans="85:88" ht="12.75" hidden="1" customHeight="1" x14ac:dyDescent="0.2">
      <c r="CG126" s="998"/>
      <c r="CH126" s="998"/>
      <c r="CI126" s="2315"/>
      <c r="CJ126" s="2316"/>
    </row>
    <row r="127" spans="85:88" ht="12.75" hidden="1" customHeight="1" x14ac:dyDescent="0.2">
      <c r="CG127" s="998"/>
      <c r="CH127" s="998"/>
      <c r="CI127" s="2315"/>
      <c r="CJ127" s="2316"/>
    </row>
    <row r="128" spans="85:88" ht="13.5" hidden="1" customHeight="1" x14ac:dyDescent="0.25">
      <c r="CG128" s="1006"/>
      <c r="CH128" s="1006"/>
      <c r="CI128" s="2317"/>
      <c r="CJ128" s="2318"/>
    </row>
    <row r="129" spans="85:88" ht="12.75" hidden="1" customHeight="1" x14ac:dyDescent="0.2">
      <c r="CG129" s="992"/>
      <c r="CH129" s="992"/>
      <c r="CI129" s="2331"/>
      <c r="CJ129" s="2332"/>
    </row>
    <row r="130" spans="85:88" ht="12.75" hidden="1" customHeight="1" x14ac:dyDescent="0.2">
      <c r="CG130" s="998"/>
      <c r="CH130" s="998"/>
      <c r="CI130" s="2315"/>
      <c r="CJ130" s="2316"/>
    </row>
    <row r="131" spans="85:88" ht="12.75" hidden="1" customHeight="1" x14ac:dyDescent="0.2">
      <c r="CG131" s="998"/>
      <c r="CH131" s="998"/>
      <c r="CI131" s="2315"/>
      <c r="CJ131" s="2316"/>
    </row>
    <row r="132" spans="85:88" ht="12.75" hidden="1" customHeight="1" x14ac:dyDescent="0.2">
      <c r="CG132" s="998"/>
      <c r="CH132" s="998"/>
      <c r="CI132" s="2315"/>
      <c r="CJ132" s="2316"/>
    </row>
    <row r="133" spans="85:88" ht="13.5" hidden="1" customHeight="1" x14ac:dyDescent="0.25">
      <c r="CG133" s="1006"/>
      <c r="CH133" s="1006"/>
      <c r="CI133" s="2317"/>
      <c r="CJ133" s="2318"/>
    </row>
    <row r="134" spans="85:88" ht="13.5" hidden="1" customHeight="1" x14ac:dyDescent="0.25">
      <c r="CG134" s="1011"/>
      <c r="CH134" s="1011"/>
      <c r="CI134" s="2319"/>
      <c r="CJ134" s="2320"/>
    </row>
    <row r="135" spans="85:88" ht="18.75" hidden="1" customHeight="1" x14ac:dyDescent="0.2">
      <c r="CI135" s="1014" t="e">
        <f>#REF!</f>
        <v>#REF!</v>
      </c>
      <c r="CJ135" s="1023">
        <f ca="1">NOW()</f>
        <v>42040.500178240742</v>
      </c>
    </row>
  </sheetData>
  <mergeCells count="249">
    <mergeCell ref="BY7:BY14"/>
    <mergeCell ref="CI51:CJ51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W10:W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D65:CF65"/>
    <mergeCell ref="CI65:CJ65"/>
    <mergeCell ref="CG70:CI70"/>
    <mergeCell ref="CI14:CJ14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BK7:BK14"/>
    <mergeCell ref="CI52:CJ52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53:CJ53"/>
    <mergeCell ref="CI54:CJ54"/>
    <mergeCell ref="CI55:CJ55"/>
    <mergeCell ref="CI56:CJ56"/>
    <mergeCell ref="CI108:CJ108"/>
    <mergeCell ref="CI109:CJ109"/>
    <mergeCell ref="CI110:CJ110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85:CJ85"/>
    <mergeCell ref="CI86:CJ86"/>
    <mergeCell ref="CI120:CJ120"/>
    <mergeCell ref="CI121:CJ121"/>
    <mergeCell ref="CI122:CJ122"/>
    <mergeCell ref="CI123:CJ123"/>
    <mergeCell ref="CI124:CJ124"/>
    <mergeCell ref="CI125:CJ125"/>
    <mergeCell ref="CI60:CJ60"/>
    <mergeCell ref="CI61:CJ61"/>
    <mergeCell ref="CI63:CJ63"/>
    <mergeCell ref="CI62:CJ62"/>
    <mergeCell ref="CI64:CJ64"/>
    <mergeCell ref="CI114:CJ114"/>
    <mergeCell ref="CI115:CJ115"/>
    <mergeCell ref="CI116:CJ116"/>
    <mergeCell ref="CI117:CJ117"/>
    <mergeCell ref="CI118:CJ118"/>
    <mergeCell ref="CI119:CJ119"/>
    <mergeCell ref="CI111:CJ111"/>
    <mergeCell ref="CI112:CJ112"/>
    <mergeCell ref="CI113:CJ113"/>
    <mergeCell ref="CI93:CJ93"/>
    <mergeCell ref="CI94:CJ94"/>
    <mergeCell ref="CI95:CJ95"/>
    <mergeCell ref="CI84:CJ84"/>
    <mergeCell ref="CI126:CJ126"/>
    <mergeCell ref="CI127:CJ127"/>
    <mergeCell ref="CI128:CJ128"/>
    <mergeCell ref="CI129:CJ129"/>
    <mergeCell ref="CI130:CJ130"/>
    <mergeCell ref="CI131:CJ131"/>
    <mergeCell ref="CI36:CJ36"/>
    <mergeCell ref="CI37:CJ37"/>
    <mergeCell ref="CI38:CJ38"/>
    <mergeCell ref="CI39:CJ39"/>
    <mergeCell ref="CI40:CJ40"/>
    <mergeCell ref="CI41:CJ41"/>
    <mergeCell ref="CI42:CJ42"/>
    <mergeCell ref="CI43:CJ43"/>
    <mergeCell ref="CI44:CJ44"/>
    <mergeCell ref="CI45:CJ45"/>
    <mergeCell ref="CI46:CJ46"/>
    <mergeCell ref="CI47:CJ47"/>
    <mergeCell ref="CI48:CJ48"/>
    <mergeCell ref="CI49:CJ49"/>
    <mergeCell ref="CI50:CJ50"/>
    <mergeCell ref="CI57:CJ57"/>
    <mergeCell ref="CI58:CJ58"/>
    <mergeCell ref="CI59:CJ59"/>
    <mergeCell ref="CI132:CJ132"/>
    <mergeCell ref="CI133:CJ133"/>
    <mergeCell ref="CI134:CJ134"/>
    <mergeCell ref="CI15:CJ15"/>
    <mergeCell ref="CI16:CJ16"/>
    <mergeCell ref="CI17:CJ17"/>
    <mergeCell ref="CI18:CJ18"/>
    <mergeCell ref="CI19:CJ19"/>
    <mergeCell ref="CI20:CJ20"/>
    <mergeCell ref="CI21:CJ21"/>
    <mergeCell ref="CI22:CJ22"/>
    <mergeCell ref="CI23:CJ23"/>
    <mergeCell ref="CI24:CJ24"/>
    <mergeCell ref="CI25:CJ25"/>
    <mergeCell ref="CI26:CJ26"/>
    <mergeCell ref="CI27:CJ27"/>
    <mergeCell ref="CI28:CJ28"/>
    <mergeCell ref="CI29:CJ29"/>
    <mergeCell ref="CI30:CJ30"/>
    <mergeCell ref="CI31:CJ31"/>
    <mergeCell ref="CI32:CJ32"/>
    <mergeCell ref="CI33:CJ33"/>
    <mergeCell ref="CI34:CJ34"/>
    <mergeCell ref="CI35:CJ35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1262" customWidth="1"/>
    <col min="2" max="2" width="14.42578125" style="1319" customWidth="1"/>
    <col min="3" max="3" width="3.7109375" style="1262" customWidth="1"/>
    <col min="4" max="5" width="5" style="1262" customWidth="1"/>
    <col min="6" max="6" width="6.7109375" style="1262" customWidth="1"/>
    <col min="7" max="7" width="8" style="1262" bestFit="1" customWidth="1"/>
    <col min="8" max="8" width="6.7109375" style="1262" customWidth="1"/>
    <col min="9" max="9" width="4.85546875" style="1319" customWidth="1"/>
    <col min="10" max="10" width="3.5703125" style="1320" bestFit="1" customWidth="1"/>
    <col min="11" max="11" width="3.5703125" style="1262" bestFit="1" customWidth="1"/>
    <col min="12" max="49" width="3.7109375" style="1262" customWidth="1"/>
    <col min="50" max="50" width="7" style="1262" customWidth="1"/>
    <col min="51" max="53" width="5.7109375" style="1262" customWidth="1"/>
    <col min="54" max="54" width="5.7109375" style="1262" bestFit="1" customWidth="1"/>
    <col min="55" max="58" width="3.7109375" style="1262" customWidth="1"/>
    <col min="59" max="59" width="4.28515625" style="1262" customWidth="1"/>
    <col min="60" max="60" width="4.5703125" style="1262" customWidth="1"/>
    <col min="61" max="76" width="3.28515625" style="1262" customWidth="1"/>
    <col min="77" max="77" width="3.28515625" style="2084" customWidth="1"/>
    <col min="78" max="80" width="3.28515625" style="1262" customWidth="1"/>
    <col min="81" max="81" width="10.42578125" style="1262" customWidth="1"/>
    <col min="82" max="84" width="3.28515625" style="1262" customWidth="1"/>
    <col min="85" max="86" width="9.140625" style="1262" customWidth="1"/>
    <col min="87" max="87" width="16.42578125" style="1262" customWidth="1"/>
    <col min="88" max="88" width="19.7109375" style="1262" customWidth="1"/>
    <col min="89" max="89" width="9.7109375" style="1262" customWidth="1"/>
    <col min="90" max="259" width="0" style="1262" hidden="1"/>
    <col min="260" max="260" width="3.42578125" style="1262" customWidth="1"/>
    <col min="261" max="261" width="14.42578125" style="1262" customWidth="1"/>
    <col min="262" max="262" width="3.7109375" style="1262" customWidth="1"/>
    <col min="263" max="264" width="4.28515625" style="1262" customWidth="1"/>
    <col min="265" max="267" width="6.7109375" style="1262" customWidth="1"/>
    <col min="268" max="268" width="4.85546875" style="1262" customWidth="1"/>
    <col min="269" max="309" width="3.7109375" style="1262" customWidth="1"/>
    <col min="310" max="310" width="7" style="1262" customWidth="1"/>
    <col min="311" max="313" width="5.7109375" style="1262" customWidth="1"/>
    <col min="314" max="314" width="8.7109375" style="1262" customWidth="1"/>
    <col min="315" max="318" width="3.7109375" style="1262" customWidth="1"/>
    <col min="319" max="319" width="4.28515625" style="1262" customWidth="1"/>
    <col min="320" max="320" width="4.5703125" style="1262" customWidth="1"/>
    <col min="321" max="340" width="3.28515625" style="1262" customWidth="1"/>
    <col min="341" max="342" width="9.140625" style="1262" customWidth="1"/>
    <col min="343" max="343" width="16.42578125" style="1262" customWidth="1"/>
    <col min="344" max="344" width="19.7109375" style="1262" customWidth="1"/>
    <col min="345" max="345" width="9.7109375" style="1262" customWidth="1"/>
    <col min="346" max="515" width="0" style="1262" hidden="1"/>
    <col min="516" max="516" width="3.42578125" style="1262" customWidth="1"/>
    <col min="517" max="517" width="14.42578125" style="1262" customWidth="1"/>
    <col min="518" max="518" width="3.7109375" style="1262" customWidth="1"/>
    <col min="519" max="520" width="4.28515625" style="1262" customWidth="1"/>
    <col min="521" max="523" width="6.7109375" style="1262" customWidth="1"/>
    <col min="524" max="524" width="4.85546875" style="1262" customWidth="1"/>
    <col min="525" max="565" width="3.7109375" style="1262" customWidth="1"/>
    <col min="566" max="566" width="7" style="1262" customWidth="1"/>
    <col min="567" max="569" width="5.7109375" style="1262" customWidth="1"/>
    <col min="570" max="570" width="8.7109375" style="1262" customWidth="1"/>
    <col min="571" max="574" width="3.7109375" style="1262" customWidth="1"/>
    <col min="575" max="575" width="4.28515625" style="1262" customWidth="1"/>
    <col min="576" max="576" width="4.5703125" style="1262" customWidth="1"/>
    <col min="577" max="596" width="3.28515625" style="1262" customWidth="1"/>
    <col min="597" max="598" width="9.140625" style="1262" customWidth="1"/>
    <col min="599" max="599" width="16.42578125" style="1262" customWidth="1"/>
    <col min="600" max="600" width="19.7109375" style="1262" customWidth="1"/>
    <col min="601" max="601" width="9.7109375" style="1262" customWidth="1"/>
    <col min="602" max="771" width="0" style="1262" hidden="1"/>
    <col min="772" max="772" width="3.42578125" style="1262" customWidth="1"/>
    <col min="773" max="773" width="14.42578125" style="1262" customWidth="1"/>
    <col min="774" max="774" width="3.7109375" style="1262" customWidth="1"/>
    <col min="775" max="776" width="4.28515625" style="1262" customWidth="1"/>
    <col min="777" max="779" width="6.7109375" style="1262" customWidth="1"/>
    <col min="780" max="780" width="4.85546875" style="1262" customWidth="1"/>
    <col min="781" max="821" width="3.7109375" style="1262" customWidth="1"/>
    <col min="822" max="822" width="7" style="1262" customWidth="1"/>
    <col min="823" max="825" width="5.7109375" style="1262" customWidth="1"/>
    <col min="826" max="826" width="8.7109375" style="1262" customWidth="1"/>
    <col min="827" max="830" width="3.7109375" style="1262" customWidth="1"/>
    <col min="831" max="831" width="4.28515625" style="1262" customWidth="1"/>
    <col min="832" max="832" width="4.5703125" style="1262" customWidth="1"/>
    <col min="833" max="852" width="3.28515625" style="1262" customWidth="1"/>
    <col min="853" max="854" width="9.140625" style="1262" customWidth="1"/>
    <col min="855" max="855" width="16.42578125" style="1262" customWidth="1"/>
    <col min="856" max="856" width="19.7109375" style="1262" customWidth="1"/>
    <col min="857" max="857" width="9.7109375" style="1262" customWidth="1"/>
    <col min="858" max="1027" width="0" style="1262" hidden="1"/>
    <col min="1028" max="1028" width="3.42578125" style="1262" customWidth="1"/>
    <col min="1029" max="1029" width="14.42578125" style="1262" customWidth="1"/>
    <col min="1030" max="1030" width="3.7109375" style="1262" customWidth="1"/>
    <col min="1031" max="1032" width="4.28515625" style="1262" customWidth="1"/>
    <col min="1033" max="1035" width="6.7109375" style="1262" customWidth="1"/>
    <col min="1036" max="1036" width="4.85546875" style="1262" customWidth="1"/>
    <col min="1037" max="1077" width="3.7109375" style="1262" customWidth="1"/>
    <col min="1078" max="1078" width="7" style="1262" customWidth="1"/>
    <col min="1079" max="1081" width="5.7109375" style="1262" customWidth="1"/>
    <col min="1082" max="1082" width="8.7109375" style="1262" customWidth="1"/>
    <col min="1083" max="1086" width="3.7109375" style="1262" customWidth="1"/>
    <col min="1087" max="1087" width="4.28515625" style="1262" customWidth="1"/>
    <col min="1088" max="1088" width="4.5703125" style="1262" customWidth="1"/>
    <col min="1089" max="1108" width="3.28515625" style="1262" customWidth="1"/>
    <col min="1109" max="1110" width="9.140625" style="1262" customWidth="1"/>
    <col min="1111" max="1111" width="16.42578125" style="1262" customWidth="1"/>
    <col min="1112" max="1112" width="19.7109375" style="1262" customWidth="1"/>
    <col min="1113" max="1113" width="9.7109375" style="1262" customWidth="1"/>
    <col min="1114" max="1283" width="0" style="1262" hidden="1"/>
    <col min="1284" max="1284" width="3.42578125" style="1262" customWidth="1"/>
    <col min="1285" max="1285" width="14.42578125" style="1262" customWidth="1"/>
    <col min="1286" max="1286" width="3.7109375" style="1262" customWidth="1"/>
    <col min="1287" max="1288" width="4.28515625" style="1262" customWidth="1"/>
    <col min="1289" max="1291" width="6.7109375" style="1262" customWidth="1"/>
    <col min="1292" max="1292" width="4.85546875" style="1262" customWidth="1"/>
    <col min="1293" max="1333" width="3.7109375" style="1262" customWidth="1"/>
    <col min="1334" max="1334" width="7" style="1262" customWidth="1"/>
    <col min="1335" max="1337" width="5.7109375" style="1262" customWidth="1"/>
    <col min="1338" max="1338" width="8.7109375" style="1262" customWidth="1"/>
    <col min="1339" max="1342" width="3.7109375" style="1262" customWidth="1"/>
    <col min="1343" max="1343" width="4.28515625" style="1262" customWidth="1"/>
    <col min="1344" max="1344" width="4.5703125" style="1262" customWidth="1"/>
    <col min="1345" max="1364" width="3.28515625" style="1262" customWidth="1"/>
    <col min="1365" max="1366" width="9.140625" style="1262" customWidth="1"/>
    <col min="1367" max="1367" width="16.42578125" style="1262" customWidth="1"/>
    <col min="1368" max="1368" width="19.7109375" style="1262" customWidth="1"/>
    <col min="1369" max="1369" width="9.7109375" style="1262" customWidth="1"/>
    <col min="1370" max="1539" width="0" style="1262" hidden="1"/>
    <col min="1540" max="1540" width="3.42578125" style="1262" customWidth="1"/>
    <col min="1541" max="1541" width="14.42578125" style="1262" customWidth="1"/>
    <col min="1542" max="1542" width="3.7109375" style="1262" customWidth="1"/>
    <col min="1543" max="1544" width="4.28515625" style="1262" customWidth="1"/>
    <col min="1545" max="1547" width="6.7109375" style="1262" customWidth="1"/>
    <col min="1548" max="1548" width="4.85546875" style="1262" customWidth="1"/>
    <col min="1549" max="1589" width="3.7109375" style="1262" customWidth="1"/>
    <col min="1590" max="1590" width="7" style="1262" customWidth="1"/>
    <col min="1591" max="1593" width="5.7109375" style="1262" customWidth="1"/>
    <col min="1594" max="1594" width="8.7109375" style="1262" customWidth="1"/>
    <col min="1595" max="1598" width="3.7109375" style="1262" customWidth="1"/>
    <col min="1599" max="1599" width="4.28515625" style="1262" customWidth="1"/>
    <col min="1600" max="1600" width="4.5703125" style="1262" customWidth="1"/>
    <col min="1601" max="1620" width="3.28515625" style="1262" customWidth="1"/>
    <col min="1621" max="1622" width="9.140625" style="1262" customWidth="1"/>
    <col min="1623" max="1623" width="16.42578125" style="1262" customWidth="1"/>
    <col min="1624" max="1624" width="19.7109375" style="1262" customWidth="1"/>
    <col min="1625" max="1625" width="9.7109375" style="1262" customWidth="1"/>
    <col min="1626" max="1795" width="0" style="1262" hidden="1"/>
    <col min="1796" max="1796" width="3.42578125" style="1262" customWidth="1"/>
    <col min="1797" max="1797" width="14.42578125" style="1262" customWidth="1"/>
    <col min="1798" max="1798" width="3.7109375" style="1262" customWidth="1"/>
    <col min="1799" max="1800" width="4.28515625" style="1262" customWidth="1"/>
    <col min="1801" max="1803" width="6.7109375" style="1262" customWidth="1"/>
    <col min="1804" max="1804" width="4.85546875" style="1262" customWidth="1"/>
    <col min="1805" max="1845" width="3.7109375" style="1262" customWidth="1"/>
    <col min="1846" max="1846" width="7" style="1262" customWidth="1"/>
    <col min="1847" max="1849" width="5.7109375" style="1262" customWidth="1"/>
    <col min="1850" max="1850" width="8.7109375" style="1262" customWidth="1"/>
    <col min="1851" max="1854" width="3.7109375" style="1262" customWidth="1"/>
    <col min="1855" max="1855" width="4.28515625" style="1262" customWidth="1"/>
    <col min="1856" max="1856" width="4.5703125" style="1262" customWidth="1"/>
    <col min="1857" max="1876" width="3.28515625" style="1262" customWidth="1"/>
    <col min="1877" max="1878" width="9.140625" style="1262" customWidth="1"/>
    <col min="1879" max="1879" width="16.42578125" style="1262" customWidth="1"/>
    <col min="1880" max="1880" width="19.7109375" style="1262" customWidth="1"/>
    <col min="1881" max="1881" width="9.7109375" style="1262" customWidth="1"/>
    <col min="1882" max="2051" width="0" style="1262" hidden="1"/>
    <col min="2052" max="2052" width="3.42578125" style="1262" customWidth="1"/>
    <col min="2053" max="2053" width="14.42578125" style="1262" customWidth="1"/>
    <col min="2054" max="2054" width="3.7109375" style="1262" customWidth="1"/>
    <col min="2055" max="2056" width="4.28515625" style="1262" customWidth="1"/>
    <col min="2057" max="2059" width="6.7109375" style="1262" customWidth="1"/>
    <col min="2060" max="2060" width="4.85546875" style="1262" customWidth="1"/>
    <col min="2061" max="2101" width="3.7109375" style="1262" customWidth="1"/>
    <col min="2102" max="2102" width="7" style="1262" customWidth="1"/>
    <col min="2103" max="2105" width="5.7109375" style="1262" customWidth="1"/>
    <col min="2106" max="2106" width="8.7109375" style="1262" customWidth="1"/>
    <col min="2107" max="2110" width="3.7109375" style="1262" customWidth="1"/>
    <col min="2111" max="2111" width="4.28515625" style="1262" customWidth="1"/>
    <col min="2112" max="2112" width="4.5703125" style="1262" customWidth="1"/>
    <col min="2113" max="2132" width="3.28515625" style="1262" customWidth="1"/>
    <col min="2133" max="2134" width="9.140625" style="1262" customWidth="1"/>
    <col min="2135" max="2135" width="16.42578125" style="1262" customWidth="1"/>
    <col min="2136" max="2136" width="19.7109375" style="1262" customWidth="1"/>
    <col min="2137" max="2137" width="9.7109375" style="1262" customWidth="1"/>
    <col min="2138" max="2307" width="0" style="1262" hidden="1"/>
    <col min="2308" max="2308" width="3.42578125" style="1262" customWidth="1"/>
    <col min="2309" max="2309" width="14.42578125" style="1262" customWidth="1"/>
    <col min="2310" max="2310" width="3.7109375" style="1262" customWidth="1"/>
    <col min="2311" max="2312" width="4.28515625" style="1262" customWidth="1"/>
    <col min="2313" max="2315" width="6.7109375" style="1262" customWidth="1"/>
    <col min="2316" max="2316" width="4.85546875" style="1262" customWidth="1"/>
    <col min="2317" max="2357" width="3.7109375" style="1262" customWidth="1"/>
    <col min="2358" max="2358" width="7" style="1262" customWidth="1"/>
    <col min="2359" max="2361" width="5.7109375" style="1262" customWidth="1"/>
    <col min="2362" max="2362" width="8.7109375" style="1262" customWidth="1"/>
    <col min="2363" max="2366" width="3.7109375" style="1262" customWidth="1"/>
    <col min="2367" max="2367" width="4.28515625" style="1262" customWidth="1"/>
    <col min="2368" max="2368" width="4.5703125" style="1262" customWidth="1"/>
    <col min="2369" max="2388" width="3.28515625" style="1262" customWidth="1"/>
    <col min="2389" max="2390" width="9.140625" style="1262" customWidth="1"/>
    <col min="2391" max="2391" width="16.42578125" style="1262" customWidth="1"/>
    <col min="2392" max="2392" width="19.7109375" style="1262" customWidth="1"/>
    <col min="2393" max="2393" width="9.7109375" style="1262" customWidth="1"/>
    <col min="2394" max="2563" width="0" style="1262" hidden="1"/>
    <col min="2564" max="2564" width="3.42578125" style="1262" customWidth="1"/>
    <col min="2565" max="2565" width="14.42578125" style="1262" customWidth="1"/>
    <col min="2566" max="2566" width="3.7109375" style="1262" customWidth="1"/>
    <col min="2567" max="2568" width="4.28515625" style="1262" customWidth="1"/>
    <col min="2569" max="2571" width="6.7109375" style="1262" customWidth="1"/>
    <col min="2572" max="2572" width="4.85546875" style="1262" customWidth="1"/>
    <col min="2573" max="2613" width="3.7109375" style="1262" customWidth="1"/>
    <col min="2614" max="2614" width="7" style="1262" customWidth="1"/>
    <col min="2615" max="2617" width="5.7109375" style="1262" customWidth="1"/>
    <col min="2618" max="2618" width="8.7109375" style="1262" customWidth="1"/>
    <col min="2619" max="2622" width="3.7109375" style="1262" customWidth="1"/>
    <col min="2623" max="2623" width="4.28515625" style="1262" customWidth="1"/>
    <col min="2624" max="2624" width="4.5703125" style="1262" customWidth="1"/>
    <col min="2625" max="2644" width="3.28515625" style="1262" customWidth="1"/>
    <col min="2645" max="2646" width="9.140625" style="1262" customWidth="1"/>
    <col min="2647" max="2647" width="16.42578125" style="1262" customWidth="1"/>
    <col min="2648" max="2648" width="19.7109375" style="1262" customWidth="1"/>
    <col min="2649" max="2649" width="9.7109375" style="1262" customWidth="1"/>
    <col min="2650" max="2819" width="0" style="1262" hidden="1"/>
    <col min="2820" max="2820" width="3.42578125" style="1262" customWidth="1"/>
    <col min="2821" max="2821" width="14.42578125" style="1262" customWidth="1"/>
    <col min="2822" max="2822" width="3.7109375" style="1262" customWidth="1"/>
    <col min="2823" max="2824" width="4.28515625" style="1262" customWidth="1"/>
    <col min="2825" max="2827" width="6.7109375" style="1262" customWidth="1"/>
    <col min="2828" max="2828" width="4.85546875" style="1262" customWidth="1"/>
    <col min="2829" max="2869" width="3.7109375" style="1262" customWidth="1"/>
    <col min="2870" max="2870" width="7" style="1262" customWidth="1"/>
    <col min="2871" max="2873" width="5.7109375" style="1262" customWidth="1"/>
    <col min="2874" max="2874" width="8.7109375" style="1262" customWidth="1"/>
    <col min="2875" max="2878" width="3.7109375" style="1262" customWidth="1"/>
    <col min="2879" max="2879" width="4.28515625" style="1262" customWidth="1"/>
    <col min="2880" max="2880" width="4.5703125" style="1262" customWidth="1"/>
    <col min="2881" max="2900" width="3.28515625" style="1262" customWidth="1"/>
    <col min="2901" max="2902" width="9.140625" style="1262" customWidth="1"/>
    <col min="2903" max="2903" width="16.42578125" style="1262" customWidth="1"/>
    <col min="2904" max="2904" width="19.7109375" style="1262" customWidth="1"/>
    <col min="2905" max="2905" width="9.7109375" style="1262" customWidth="1"/>
    <col min="2906" max="3075" width="0" style="1262" hidden="1"/>
    <col min="3076" max="3076" width="3.42578125" style="1262" customWidth="1"/>
    <col min="3077" max="3077" width="14.42578125" style="1262" customWidth="1"/>
    <col min="3078" max="3078" width="3.7109375" style="1262" customWidth="1"/>
    <col min="3079" max="3080" width="4.28515625" style="1262" customWidth="1"/>
    <col min="3081" max="3083" width="6.7109375" style="1262" customWidth="1"/>
    <col min="3084" max="3084" width="4.85546875" style="1262" customWidth="1"/>
    <col min="3085" max="3125" width="3.7109375" style="1262" customWidth="1"/>
    <col min="3126" max="3126" width="7" style="1262" customWidth="1"/>
    <col min="3127" max="3129" width="5.7109375" style="1262" customWidth="1"/>
    <col min="3130" max="3130" width="8.7109375" style="1262" customWidth="1"/>
    <col min="3131" max="3134" width="3.7109375" style="1262" customWidth="1"/>
    <col min="3135" max="3135" width="4.28515625" style="1262" customWidth="1"/>
    <col min="3136" max="3136" width="4.5703125" style="1262" customWidth="1"/>
    <col min="3137" max="3156" width="3.28515625" style="1262" customWidth="1"/>
    <col min="3157" max="3158" width="9.140625" style="1262" customWidth="1"/>
    <col min="3159" max="3159" width="16.42578125" style="1262" customWidth="1"/>
    <col min="3160" max="3160" width="19.7109375" style="1262" customWidth="1"/>
    <col min="3161" max="3161" width="9.7109375" style="1262" customWidth="1"/>
    <col min="3162" max="3331" width="0" style="1262" hidden="1"/>
    <col min="3332" max="3332" width="3.42578125" style="1262" customWidth="1"/>
    <col min="3333" max="3333" width="14.42578125" style="1262" customWidth="1"/>
    <col min="3334" max="3334" width="3.7109375" style="1262" customWidth="1"/>
    <col min="3335" max="3336" width="4.28515625" style="1262" customWidth="1"/>
    <col min="3337" max="3339" width="6.7109375" style="1262" customWidth="1"/>
    <col min="3340" max="3340" width="4.85546875" style="1262" customWidth="1"/>
    <col min="3341" max="3381" width="3.7109375" style="1262" customWidth="1"/>
    <col min="3382" max="3382" width="7" style="1262" customWidth="1"/>
    <col min="3383" max="3385" width="5.7109375" style="1262" customWidth="1"/>
    <col min="3386" max="3386" width="8.7109375" style="1262" customWidth="1"/>
    <col min="3387" max="3390" width="3.7109375" style="1262" customWidth="1"/>
    <col min="3391" max="3391" width="4.28515625" style="1262" customWidth="1"/>
    <col min="3392" max="3392" width="4.5703125" style="1262" customWidth="1"/>
    <col min="3393" max="3412" width="3.28515625" style="1262" customWidth="1"/>
    <col min="3413" max="3414" width="9.140625" style="1262" customWidth="1"/>
    <col min="3415" max="3415" width="16.42578125" style="1262" customWidth="1"/>
    <col min="3416" max="3416" width="19.7109375" style="1262" customWidth="1"/>
    <col min="3417" max="3417" width="9.7109375" style="1262" customWidth="1"/>
    <col min="3418" max="3587" width="0" style="1262" hidden="1"/>
    <col min="3588" max="3588" width="3.42578125" style="1262" customWidth="1"/>
    <col min="3589" max="3589" width="14.42578125" style="1262" customWidth="1"/>
    <col min="3590" max="3590" width="3.7109375" style="1262" customWidth="1"/>
    <col min="3591" max="3592" width="4.28515625" style="1262" customWidth="1"/>
    <col min="3593" max="3595" width="6.7109375" style="1262" customWidth="1"/>
    <col min="3596" max="3596" width="4.85546875" style="1262" customWidth="1"/>
    <col min="3597" max="3637" width="3.7109375" style="1262" customWidth="1"/>
    <col min="3638" max="3638" width="7" style="1262" customWidth="1"/>
    <col min="3639" max="3641" width="5.7109375" style="1262" customWidth="1"/>
    <col min="3642" max="3642" width="8.7109375" style="1262" customWidth="1"/>
    <col min="3643" max="3646" width="3.7109375" style="1262" customWidth="1"/>
    <col min="3647" max="3647" width="4.28515625" style="1262" customWidth="1"/>
    <col min="3648" max="3648" width="4.5703125" style="1262" customWidth="1"/>
    <col min="3649" max="3668" width="3.28515625" style="1262" customWidth="1"/>
    <col min="3669" max="3670" width="9.140625" style="1262" customWidth="1"/>
    <col min="3671" max="3671" width="16.42578125" style="1262" customWidth="1"/>
    <col min="3672" max="3672" width="19.7109375" style="1262" customWidth="1"/>
    <col min="3673" max="3673" width="9.7109375" style="1262" customWidth="1"/>
    <col min="3674" max="3843" width="0" style="1262" hidden="1"/>
    <col min="3844" max="3844" width="3.42578125" style="1262" customWidth="1"/>
    <col min="3845" max="3845" width="14.42578125" style="1262" customWidth="1"/>
    <col min="3846" max="3846" width="3.7109375" style="1262" customWidth="1"/>
    <col min="3847" max="3848" width="4.28515625" style="1262" customWidth="1"/>
    <col min="3849" max="3851" width="6.7109375" style="1262" customWidth="1"/>
    <col min="3852" max="3852" width="4.85546875" style="1262" customWidth="1"/>
    <col min="3853" max="3893" width="3.7109375" style="1262" customWidth="1"/>
    <col min="3894" max="3894" width="7" style="1262" customWidth="1"/>
    <col min="3895" max="3897" width="5.7109375" style="1262" customWidth="1"/>
    <col min="3898" max="3898" width="8.7109375" style="1262" customWidth="1"/>
    <col min="3899" max="3902" width="3.7109375" style="1262" customWidth="1"/>
    <col min="3903" max="3903" width="4.28515625" style="1262" customWidth="1"/>
    <col min="3904" max="3904" width="4.5703125" style="1262" customWidth="1"/>
    <col min="3905" max="3924" width="3.28515625" style="1262" customWidth="1"/>
    <col min="3925" max="3926" width="9.140625" style="1262" customWidth="1"/>
    <col min="3927" max="3927" width="16.42578125" style="1262" customWidth="1"/>
    <col min="3928" max="3928" width="19.7109375" style="1262" customWidth="1"/>
    <col min="3929" max="3929" width="9.7109375" style="1262" customWidth="1"/>
    <col min="3930" max="4099" width="0" style="1262" hidden="1"/>
    <col min="4100" max="4100" width="3.42578125" style="1262" customWidth="1"/>
    <col min="4101" max="4101" width="14.42578125" style="1262" customWidth="1"/>
    <col min="4102" max="4102" width="3.7109375" style="1262" customWidth="1"/>
    <col min="4103" max="4104" width="4.28515625" style="1262" customWidth="1"/>
    <col min="4105" max="4107" width="6.7109375" style="1262" customWidth="1"/>
    <col min="4108" max="4108" width="4.85546875" style="1262" customWidth="1"/>
    <col min="4109" max="4149" width="3.7109375" style="1262" customWidth="1"/>
    <col min="4150" max="4150" width="7" style="1262" customWidth="1"/>
    <col min="4151" max="4153" width="5.7109375" style="1262" customWidth="1"/>
    <col min="4154" max="4154" width="8.7109375" style="1262" customWidth="1"/>
    <col min="4155" max="4158" width="3.7109375" style="1262" customWidth="1"/>
    <col min="4159" max="4159" width="4.28515625" style="1262" customWidth="1"/>
    <col min="4160" max="4160" width="4.5703125" style="1262" customWidth="1"/>
    <col min="4161" max="4180" width="3.28515625" style="1262" customWidth="1"/>
    <col min="4181" max="4182" width="9.140625" style="1262" customWidth="1"/>
    <col min="4183" max="4183" width="16.42578125" style="1262" customWidth="1"/>
    <col min="4184" max="4184" width="19.7109375" style="1262" customWidth="1"/>
    <col min="4185" max="4185" width="9.7109375" style="1262" customWidth="1"/>
    <col min="4186" max="4355" width="0" style="1262" hidden="1"/>
    <col min="4356" max="4356" width="3.42578125" style="1262" customWidth="1"/>
    <col min="4357" max="4357" width="14.42578125" style="1262" customWidth="1"/>
    <col min="4358" max="4358" width="3.7109375" style="1262" customWidth="1"/>
    <col min="4359" max="4360" width="4.28515625" style="1262" customWidth="1"/>
    <col min="4361" max="4363" width="6.7109375" style="1262" customWidth="1"/>
    <col min="4364" max="4364" width="4.85546875" style="1262" customWidth="1"/>
    <col min="4365" max="4405" width="3.7109375" style="1262" customWidth="1"/>
    <col min="4406" max="4406" width="7" style="1262" customWidth="1"/>
    <col min="4407" max="4409" width="5.7109375" style="1262" customWidth="1"/>
    <col min="4410" max="4410" width="8.7109375" style="1262" customWidth="1"/>
    <col min="4411" max="4414" width="3.7109375" style="1262" customWidth="1"/>
    <col min="4415" max="4415" width="4.28515625" style="1262" customWidth="1"/>
    <col min="4416" max="4416" width="4.5703125" style="1262" customWidth="1"/>
    <col min="4417" max="4436" width="3.28515625" style="1262" customWidth="1"/>
    <col min="4437" max="4438" width="9.140625" style="1262" customWidth="1"/>
    <col min="4439" max="4439" width="16.42578125" style="1262" customWidth="1"/>
    <col min="4440" max="4440" width="19.7109375" style="1262" customWidth="1"/>
    <col min="4441" max="4441" width="9.7109375" style="1262" customWidth="1"/>
    <col min="4442" max="4611" width="0" style="1262" hidden="1"/>
    <col min="4612" max="4612" width="3.42578125" style="1262" customWidth="1"/>
    <col min="4613" max="4613" width="14.42578125" style="1262" customWidth="1"/>
    <col min="4614" max="4614" width="3.7109375" style="1262" customWidth="1"/>
    <col min="4615" max="4616" width="4.28515625" style="1262" customWidth="1"/>
    <col min="4617" max="4619" width="6.7109375" style="1262" customWidth="1"/>
    <col min="4620" max="4620" width="4.85546875" style="1262" customWidth="1"/>
    <col min="4621" max="4661" width="3.7109375" style="1262" customWidth="1"/>
    <col min="4662" max="4662" width="7" style="1262" customWidth="1"/>
    <col min="4663" max="4665" width="5.7109375" style="1262" customWidth="1"/>
    <col min="4666" max="4666" width="8.7109375" style="1262" customWidth="1"/>
    <col min="4667" max="4670" width="3.7109375" style="1262" customWidth="1"/>
    <col min="4671" max="4671" width="4.28515625" style="1262" customWidth="1"/>
    <col min="4672" max="4672" width="4.5703125" style="1262" customWidth="1"/>
    <col min="4673" max="4692" width="3.28515625" style="1262" customWidth="1"/>
    <col min="4693" max="4694" width="9.140625" style="1262" customWidth="1"/>
    <col min="4695" max="4695" width="16.42578125" style="1262" customWidth="1"/>
    <col min="4696" max="4696" width="19.7109375" style="1262" customWidth="1"/>
    <col min="4697" max="4697" width="9.7109375" style="1262" customWidth="1"/>
    <col min="4698" max="4867" width="0" style="1262" hidden="1"/>
    <col min="4868" max="4868" width="3.42578125" style="1262" customWidth="1"/>
    <col min="4869" max="4869" width="14.42578125" style="1262" customWidth="1"/>
    <col min="4870" max="4870" width="3.7109375" style="1262" customWidth="1"/>
    <col min="4871" max="4872" width="4.28515625" style="1262" customWidth="1"/>
    <col min="4873" max="4875" width="6.7109375" style="1262" customWidth="1"/>
    <col min="4876" max="4876" width="4.85546875" style="1262" customWidth="1"/>
    <col min="4877" max="4917" width="3.7109375" style="1262" customWidth="1"/>
    <col min="4918" max="4918" width="7" style="1262" customWidth="1"/>
    <col min="4919" max="4921" width="5.7109375" style="1262" customWidth="1"/>
    <col min="4922" max="4922" width="8.7109375" style="1262" customWidth="1"/>
    <col min="4923" max="4926" width="3.7109375" style="1262" customWidth="1"/>
    <col min="4927" max="4927" width="4.28515625" style="1262" customWidth="1"/>
    <col min="4928" max="4928" width="4.5703125" style="1262" customWidth="1"/>
    <col min="4929" max="4948" width="3.28515625" style="1262" customWidth="1"/>
    <col min="4949" max="4950" width="9.140625" style="1262" customWidth="1"/>
    <col min="4951" max="4951" width="16.42578125" style="1262" customWidth="1"/>
    <col min="4952" max="4952" width="19.7109375" style="1262" customWidth="1"/>
    <col min="4953" max="4953" width="9.7109375" style="1262" customWidth="1"/>
    <col min="4954" max="5123" width="0" style="1262" hidden="1"/>
    <col min="5124" max="5124" width="3.42578125" style="1262" customWidth="1"/>
    <col min="5125" max="5125" width="14.42578125" style="1262" customWidth="1"/>
    <col min="5126" max="5126" width="3.7109375" style="1262" customWidth="1"/>
    <col min="5127" max="5128" width="4.28515625" style="1262" customWidth="1"/>
    <col min="5129" max="5131" width="6.7109375" style="1262" customWidth="1"/>
    <col min="5132" max="5132" width="4.85546875" style="1262" customWidth="1"/>
    <col min="5133" max="5173" width="3.7109375" style="1262" customWidth="1"/>
    <col min="5174" max="5174" width="7" style="1262" customWidth="1"/>
    <col min="5175" max="5177" width="5.7109375" style="1262" customWidth="1"/>
    <col min="5178" max="5178" width="8.7109375" style="1262" customWidth="1"/>
    <col min="5179" max="5182" width="3.7109375" style="1262" customWidth="1"/>
    <col min="5183" max="5183" width="4.28515625" style="1262" customWidth="1"/>
    <col min="5184" max="5184" width="4.5703125" style="1262" customWidth="1"/>
    <col min="5185" max="5204" width="3.28515625" style="1262" customWidth="1"/>
    <col min="5205" max="5206" width="9.140625" style="1262" customWidth="1"/>
    <col min="5207" max="5207" width="16.42578125" style="1262" customWidth="1"/>
    <col min="5208" max="5208" width="19.7109375" style="1262" customWidth="1"/>
    <col min="5209" max="5209" width="9.7109375" style="1262" customWidth="1"/>
    <col min="5210" max="5379" width="0" style="1262" hidden="1"/>
    <col min="5380" max="5380" width="3.42578125" style="1262" customWidth="1"/>
    <col min="5381" max="5381" width="14.42578125" style="1262" customWidth="1"/>
    <col min="5382" max="5382" width="3.7109375" style="1262" customWidth="1"/>
    <col min="5383" max="5384" width="4.28515625" style="1262" customWidth="1"/>
    <col min="5385" max="5387" width="6.7109375" style="1262" customWidth="1"/>
    <col min="5388" max="5388" width="4.85546875" style="1262" customWidth="1"/>
    <col min="5389" max="5429" width="3.7109375" style="1262" customWidth="1"/>
    <col min="5430" max="5430" width="7" style="1262" customWidth="1"/>
    <col min="5431" max="5433" width="5.7109375" style="1262" customWidth="1"/>
    <col min="5434" max="5434" width="8.7109375" style="1262" customWidth="1"/>
    <col min="5435" max="5438" width="3.7109375" style="1262" customWidth="1"/>
    <col min="5439" max="5439" width="4.28515625" style="1262" customWidth="1"/>
    <col min="5440" max="5440" width="4.5703125" style="1262" customWidth="1"/>
    <col min="5441" max="5460" width="3.28515625" style="1262" customWidth="1"/>
    <col min="5461" max="5462" width="9.140625" style="1262" customWidth="1"/>
    <col min="5463" max="5463" width="16.42578125" style="1262" customWidth="1"/>
    <col min="5464" max="5464" width="19.7109375" style="1262" customWidth="1"/>
    <col min="5465" max="5465" width="9.7109375" style="1262" customWidth="1"/>
    <col min="5466" max="5635" width="0" style="1262" hidden="1"/>
    <col min="5636" max="5636" width="3.42578125" style="1262" customWidth="1"/>
    <col min="5637" max="5637" width="14.42578125" style="1262" customWidth="1"/>
    <col min="5638" max="5638" width="3.7109375" style="1262" customWidth="1"/>
    <col min="5639" max="5640" width="4.28515625" style="1262" customWidth="1"/>
    <col min="5641" max="5643" width="6.7109375" style="1262" customWidth="1"/>
    <col min="5644" max="5644" width="4.85546875" style="1262" customWidth="1"/>
    <col min="5645" max="5685" width="3.7109375" style="1262" customWidth="1"/>
    <col min="5686" max="5686" width="7" style="1262" customWidth="1"/>
    <col min="5687" max="5689" width="5.7109375" style="1262" customWidth="1"/>
    <col min="5690" max="5690" width="8.7109375" style="1262" customWidth="1"/>
    <col min="5691" max="5694" width="3.7109375" style="1262" customWidth="1"/>
    <col min="5695" max="5695" width="4.28515625" style="1262" customWidth="1"/>
    <col min="5696" max="5696" width="4.5703125" style="1262" customWidth="1"/>
    <col min="5697" max="5716" width="3.28515625" style="1262" customWidth="1"/>
    <col min="5717" max="5718" width="9.140625" style="1262" customWidth="1"/>
    <col min="5719" max="5719" width="16.42578125" style="1262" customWidth="1"/>
    <col min="5720" max="5720" width="19.7109375" style="1262" customWidth="1"/>
    <col min="5721" max="5721" width="9.7109375" style="1262" customWidth="1"/>
    <col min="5722" max="5891" width="0" style="1262" hidden="1"/>
    <col min="5892" max="5892" width="3.42578125" style="1262" customWidth="1"/>
    <col min="5893" max="5893" width="14.42578125" style="1262" customWidth="1"/>
    <col min="5894" max="5894" width="3.7109375" style="1262" customWidth="1"/>
    <col min="5895" max="5896" width="4.28515625" style="1262" customWidth="1"/>
    <col min="5897" max="5899" width="6.7109375" style="1262" customWidth="1"/>
    <col min="5900" max="5900" width="4.85546875" style="1262" customWidth="1"/>
    <col min="5901" max="5941" width="3.7109375" style="1262" customWidth="1"/>
    <col min="5942" max="5942" width="7" style="1262" customWidth="1"/>
    <col min="5943" max="5945" width="5.7109375" style="1262" customWidth="1"/>
    <col min="5946" max="5946" width="8.7109375" style="1262" customWidth="1"/>
    <col min="5947" max="5950" width="3.7109375" style="1262" customWidth="1"/>
    <col min="5951" max="5951" width="4.28515625" style="1262" customWidth="1"/>
    <col min="5952" max="5952" width="4.5703125" style="1262" customWidth="1"/>
    <col min="5953" max="5972" width="3.28515625" style="1262" customWidth="1"/>
    <col min="5973" max="5974" width="9.140625" style="1262" customWidth="1"/>
    <col min="5975" max="5975" width="16.42578125" style="1262" customWidth="1"/>
    <col min="5976" max="5976" width="19.7109375" style="1262" customWidth="1"/>
    <col min="5977" max="5977" width="9.7109375" style="1262" customWidth="1"/>
    <col min="5978" max="6147" width="0" style="1262" hidden="1"/>
    <col min="6148" max="6148" width="3.42578125" style="1262" customWidth="1"/>
    <col min="6149" max="6149" width="14.42578125" style="1262" customWidth="1"/>
    <col min="6150" max="6150" width="3.7109375" style="1262" customWidth="1"/>
    <col min="6151" max="6152" width="4.28515625" style="1262" customWidth="1"/>
    <col min="6153" max="6155" width="6.7109375" style="1262" customWidth="1"/>
    <col min="6156" max="6156" width="4.85546875" style="1262" customWidth="1"/>
    <col min="6157" max="6197" width="3.7109375" style="1262" customWidth="1"/>
    <col min="6198" max="6198" width="7" style="1262" customWidth="1"/>
    <col min="6199" max="6201" width="5.7109375" style="1262" customWidth="1"/>
    <col min="6202" max="6202" width="8.7109375" style="1262" customWidth="1"/>
    <col min="6203" max="6206" width="3.7109375" style="1262" customWidth="1"/>
    <col min="6207" max="6207" width="4.28515625" style="1262" customWidth="1"/>
    <col min="6208" max="6208" width="4.5703125" style="1262" customWidth="1"/>
    <col min="6209" max="6228" width="3.28515625" style="1262" customWidth="1"/>
    <col min="6229" max="6230" width="9.140625" style="1262" customWidth="1"/>
    <col min="6231" max="6231" width="16.42578125" style="1262" customWidth="1"/>
    <col min="6232" max="6232" width="19.7109375" style="1262" customWidth="1"/>
    <col min="6233" max="6233" width="9.7109375" style="1262" customWidth="1"/>
    <col min="6234" max="6403" width="0" style="1262" hidden="1"/>
    <col min="6404" max="6404" width="3.42578125" style="1262" customWidth="1"/>
    <col min="6405" max="6405" width="14.42578125" style="1262" customWidth="1"/>
    <col min="6406" max="6406" width="3.7109375" style="1262" customWidth="1"/>
    <col min="6407" max="6408" width="4.28515625" style="1262" customWidth="1"/>
    <col min="6409" max="6411" width="6.7109375" style="1262" customWidth="1"/>
    <col min="6412" max="6412" width="4.85546875" style="1262" customWidth="1"/>
    <col min="6413" max="6453" width="3.7109375" style="1262" customWidth="1"/>
    <col min="6454" max="6454" width="7" style="1262" customWidth="1"/>
    <col min="6455" max="6457" width="5.7109375" style="1262" customWidth="1"/>
    <col min="6458" max="6458" width="8.7109375" style="1262" customWidth="1"/>
    <col min="6459" max="6462" width="3.7109375" style="1262" customWidth="1"/>
    <col min="6463" max="6463" width="4.28515625" style="1262" customWidth="1"/>
    <col min="6464" max="6464" width="4.5703125" style="1262" customWidth="1"/>
    <col min="6465" max="6484" width="3.28515625" style="1262" customWidth="1"/>
    <col min="6485" max="6486" width="9.140625" style="1262" customWidth="1"/>
    <col min="6487" max="6487" width="16.42578125" style="1262" customWidth="1"/>
    <col min="6488" max="6488" width="19.7109375" style="1262" customWidth="1"/>
    <col min="6489" max="6489" width="9.7109375" style="1262" customWidth="1"/>
    <col min="6490" max="6659" width="0" style="1262" hidden="1"/>
    <col min="6660" max="6660" width="3.42578125" style="1262" customWidth="1"/>
    <col min="6661" max="6661" width="14.42578125" style="1262" customWidth="1"/>
    <col min="6662" max="6662" width="3.7109375" style="1262" customWidth="1"/>
    <col min="6663" max="6664" width="4.28515625" style="1262" customWidth="1"/>
    <col min="6665" max="6667" width="6.7109375" style="1262" customWidth="1"/>
    <col min="6668" max="6668" width="4.85546875" style="1262" customWidth="1"/>
    <col min="6669" max="6709" width="3.7109375" style="1262" customWidth="1"/>
    <col min="6710" max="6710" width="7" style="1262" customWidth="1"/>
    <col min="6711" max="6713" width="5.7109375" style="1262" customWidth="1"/>
    <col min="6714" max="6714" width="8.7109375" style="1262" customWidth="1"/>
    <col min="6715" max="6718" width="3.7109375" style="1262" customWidth="1"/>
    <col min="6719" max="6719" width="4.28515625" style="1262" customWidth="1"/>
    <col min="6720" max="6720" width="4.5703125" style="1262" customWidth="1"/>
    <col min="6721" max="6740" width="3.28515625" style="1262" customWidth="1"/>
    <col min="6741" max="6742" width="9.140625" style="1262" customWidth="1"/>
    <col min="6743" max="6743" width="16.42578125" style="1262" customWidth="1"/>
    <col min="6744" max="6744" width="19.7109375" style="1262" customWidth="1"/>
    <col min="6745" max="6745" width="9.7109375" style="1262" customWidth="1"/>
    <col min="6746" max="6915" width="0" style="1262" hidden="1"/>
    <col min="6916" max="6916" width="3.42578125" style="1262" customWidth="1"/>
    <col min="6917" max="6917" width="14.42578125" style="1262" customWidth="1"/>
    <col min="6918" max="6918" width="3.7109375" style="1262" customWidth="1"/>
    <col min="6919" max="6920" width="4.28515625" style="1262" customWidth="1"/>
    <col min="6921" max="6923" width="6.7109375" style="1262" customWidth="1"/>
    <col min="6924" max="6924" width="4.85546875" style="1262" customWidth="1"/>
    <col min="6925" max="6965" width="3.7109375" style="1262" customWidth="1"/>
    <col min="6966" max="6966" width="7" style="1262" customWidth="1"/>
    <col min="6967" max="6969" width="5.7109375" style="1262" customWidth="1"/>
    <col min="6970" max="6970" width="8.7109375" style="1262" customWidth="1"/>
    <col min="6971" max="6974" width="3.7109375" style="1262" customWidth="1"/>
    <col min="6975" max="6975" width="4.28515625" style="1262" customWidth="1"/>
    <col min="6976" max="6976" width="4.5703125" style="1262" customWidth="1"/>
    <col min="6977" max="6996" width="3.28515625" style="1262" customWidth="1"/>
    <col min="6997" max="6998" width="9.140625" style="1262" customWidth="1"/>
    <col min="6999" max="6999" width="16.42578125" style="1262" customWidth="1"/>
    <col min="7000" max="7000" width="19.7109375" style="1262" customWidth="1"/>
    <col min="7001" max="7001" width="9.7109375" style="1262" customWidth="1"/>
    <col min="7002" max="7171" width="0" style="1262" hidden="1"/>
    <col min="7172" max="7172" width="3.42578125" style="1262" customWidth="1"/>
    <col min="7173" max="7173" width="14.42578125" style="1262" customWidth="1"/>
    <col min="7174" max="7174" width="3.7109375" style="1262" customWidth="1"/>
    <col min="7175" max="7176" width="4.28515625" style="1262" customWidth="1"/>
    <col min="7177" max="7179" width="6.7109375" style="1262" customWidth="1"/>
    <col min="7180" max="7180" width="4.85546875" style="1262" customWidth="1"/>
    <col min="7181" max="7221" width="3.7109375" style="1262" customWidth="1"/>
    <col min="7222" max="7222" width="7" style="1262" customWidth="1"/>
    <col min="7223" max="7225" width="5.7109375" style="1262" customWidth="1"/>
    <col min="7226" max="7226" width="8.7109375" style="1262" customWidth="1"/>
    <col min="7227" max="7230" width="3.7109375" style="1262" customWidth="1"/>
    <col min="7231" max="7231" width="4.28515625" style="1262" customWidth="1"/>
    <col min="7232" max="7232" width="4.5703125" style="1262" customWidth="1"/>
    <col min="7233" max="7252" width="3.28515625" style="1262" customWidth="1"/>
    <col min="7253" max="7254" width="9.140625" style="1262" customWidth="1"/>
    <col min="7255" max="7255" width="16.42578125" style="1262" customWidth="1"/>
    <col min="7256" max="7256" width="19.7109375" style="1262" customWidth="1"/>
    <col min="7257" max="7257" width="9.7109375" style="1262" customWidth="1"/>
    <col min="7258" max="7427" width="0" style="1262" hidden="1"/>
    <col min="7428" max="7428" width="3.42578125" style="1262" customWidth="1"/>
    <col min="7429" max="7429" width="14.42578125" style="1262" customWidth="1"/>
    <col min="7430" max="7430" width="3.7109375" style="1262" customWidth="1"/>
    <col min="7431" max="7432" width="4.28515625" style="1262" customWidth="1"/>
    <col min="7433" max="7435" width="6.7109375" style="1262" customWidth="1"/>
    <col min="7436" max="7436" width="4.85546875" style="1262" customWidth="1"/>
    <col min="7437" max="7477" width="3.7109375" style="1262" customWidth="1"/>
    <col min="7478" max="7478" width="7" style="1262" customWidth="1"/>
    <col min="7479" max="7481" width="5.7109375" style="1262" customWidth="1"/>
    <col min="7482" max="7482" width="8.7109375" style="1262" customWidth="1"/>
    <col min="7483" max="7486" width="3.7109375" style="1262" customWidth="1"/>
    <col min="7487" max="7487" width="4.28515625" style="1262" customWidth="1"/>
    <col min="7488" max="7488" width="4.5703125" style="1262" customWidth="1"/>
    <col min="7489" max="7508" width="3.28515625" style="1262" customWidth="1"/>
    <col min="7509" max="7510" width="9.140625" style="1262" customWidth="1"/>
    <col min="7511" max="7511" width="16.42578125" style="1262" customWidth="1"/>
    <col min="7512" max="7512" width="19.7109375" style="1262" customWidth="1"/>
    <col min="7513" max="7513" width="9.7109375" style="1262" customWidth="1"/>
    <col min="7514" max="7683" width="0" style="1262" hidden="1"/>
    <col min="7684" max="7684" width="3.42578125" style="1262" customWidth="1"/>
    <col min="7685" max="7685" width="14.42578125" style="1262" customWidth="1"/>
    <col min="7686" max="7686" width="3.7109375" style="1262" customWidth="1"/>
    <col min="7687" max="7688" width="4.28515625" style="1262" customWidth="1"/>
    <col min="7689" max="7691" width="6.7109375" style="1262" customWidth="1"/>
    <col min="7692" max="7692" width="4.85546875" style="1262" customWidth="1"/>
    <col min="7693" max="7733" width="3.7109375" style="1262" customWidth="1"/>
    <col min="7734" max="7734" width="7" style="1262" customWidth="1"/>
    <col min="7735" max="7737" width="5.7109375" style="1262" customWidth="1"/>
    <col min="7738" max="7738" width="8.7109375" style="1262" customWidth="1"/>
    <col min="7739" max="7742" width="3.7109375" style="1262" customWidth="1"/>
    <col min="7743" max="7743" width="4.28515625" style="1262" customWidth="1"/>
    <col min="7744" max="7744" width="4.5703125" style="1262" customWidth="1"/>
    <col min="7745" max="7764" width="3.28515625" style="1262" customWidth="1"/>
    <col min="7765" max="7766" width="9.140625" style="1262" customWidth="1"/>
    <col min="7767" max="7767" width="16.42578125" style="1262" customWidth="1"/>
    <col min="7768" max="7768" width="19.7109375" style="1262" customWidth="1"/>
    <col min="7769" max="7769" width="9.7109375" style="1262" customWidth="1"/>
    <col min="7770" max="7939" width="0" style="1262" hidden="1"/>
    <col min="7940" max="7940" width="3.42578125" style="1262" customWidth="1"/>
    <col min="7941" max="7941" width="14.42578125" style="1262" customWidth="1"/>
    <col min="7942" max="7942" width="3.7109375" style="1262" customWidth="1"/>
    <col min="7943" max="7944" width="4.28515625" style="1262" customWidth="1"/>
    <col min="7945" max="7947" width="6.7109375" style="1262" customWidth="1"/>
    <col min="7948" max="7948" width="4.85546875" style="1262" customWidth="1"/>
    <col min="7949" max="7989" width="3.7109375" style="1262" customWidth="1"/>
    <col min="7990" max="7990" width="7" style="1262" customWidth="1"/>
    <col min="7991" max="7993" width="5.7109375" style="1262" customWidth="1"/>
    <col min="7994" max="7994" width="8.7109375" style="1262" customWidth="1"/>
    <col min="7995" max="7998" width="3.7109375" style="1262" customWidth="1"/>
    <col min="7999" max="7999" width="4.28515625" style="1262" customWidth="1"/>
    <col min="8000" max="8000" width="4.5703125" style="1262" customWidth="1"/>
    <col min="8001" max="8020" width="3.28515625" style="1262" customWidth="1"/>
    <col min="8021" max="8022" width="9.140625" style="1262" customWidth="1"/>
    <col min="8023" max="8023" width="16.42578125" style="1262" customWidth="1"/>
    <col min="8024" max="8024" width="19.7109375" style="1262" customWidth="1"/>
    <col min="8025" max="8025" width="9.7109375" style="1262" customWidth="1"/>
    <col min="8026" max="8195" width="0" style="1262" hidden="1"/>
    <col min="8196" max="8196" width="3.42578125" style="1262" customWidth="1"/>
    <col min="8197" max="8197" width="14.42578125" style="1262" customWidth="1"/>
    <col min="8198" max="8198" width="3.7109375" style="1262" customWidth="1"/>
    <col min="8199" max="8200" width="4.28515625" style="1262" customWidth="1"/>
    <col min="8201" max="8203" width="6.7109375" style="1262" customWidth="1"/>
    <col min="8204" max="8204" width="4.85546875" style="1262" customWidth="1"/>
    <col min="8205" max="8245" width="3.7109375" style="1262" customWidth="1"/>
    <col min="8246" max="8246" width="7" style="1262" customWidth="1"/>
    <col min="8247" max="8249" width="5.7109375" style="1262" customWidth="1"/>
    <col min="8250" max="8250" width="8.7109375" style="1262" customWidth="1"/>
    <col min="8251" max="8254" width="3.7109375" style="1262" customWidth="1"/>
    <col min="8255" max="8255" width="4.28515625" style="1262" customWidth="1"/>
    <col min="8256" max="8256" width="4.5703125" style="1262" customWidth="1"/>
    <col min="8257" max="8276" width="3.28515625" style="1262" customWidth="1"/>
    <col min="8277" max="8278" width="9.140625" style="1262" customWidth="1"/>
    <col min="8279" max="8279" width="16.42578125" style="1262" customWidth="1"/>
    <col min="8280" max="8280" width="19.7109375" style="1262" customWidth="1"/>
    <col min="8281" max="8281" width="9.7109375" style="1262" customWidth="1"/>
    <col min="8282" max="8451" width="0" style="1262" hidden="1"/>
    <col min="8452" max="8452" width="3.42578125" style="1262" customWidth="1"/>
    <col min="8453" max="8453" width="14.42578125" style="1262" customWidth="1"/>
    <col min="8454" max="8454" width="3.7109375" style="1262" customWidth="1"/>
    <col min="8455" max="8456" width="4.28515625" style="1262" customWidth="1"/>
    <col min="8457" max="8459" width="6.7109375" style="1262" customWidth="1"/>
    <col min="8460" max="8460" width="4.85546875" style="1262" customWidth="1"/>
    <col min="8461" max="8501" width="3.7109375" style="1262" customWidth="1"/>
    <col min="8502" max="8502" width="7" style="1262" customWidth="1"/>
    <col min="8503" max="8505" width="5.7109375" style="1262" customWidth="1"/>
    <col min="8506" max="8506" width="8.7109375" style="1262" customWidth="1"/>
    <col min="8507" max="8510" width="3.7109375" style="1262" customWidth="1"/>
    <col min="8511" max="8511" width="4.28515625" style="1262" customWidth="1"/>
    <col min="8512" max="8512" width="4.5703125" style="1262" customWidth="1"/>
    <col min="8513" max="8532" width="3.28515625" style="1262" customWidth="1"/>
    <col min="8533" max="8534" width="9.140625" style="1262" customWidth="1"/>
    <col min="8535" max="8535" width="16.42578125" style="1262" customWidth="1"/>
    <col min="8536" max="8536" width="19.7109375" style="1262" customWidth="1"/>
    <col min="8537" max="8537" width="9.7109375" style="1262" customWidth="1"/>
    <col min="8538" max="8707" width="0" style="1262" hidden="1"/>
    <col min="8708" max="8708" width="3.42578125" style="1262" customWidth="1"/>
    <col min="8709" max="8709" width="14.42578125" style="1262" customWidth="1"/>
    <col min="8710" max="8710" width="3.7109375" style="1262" customWidth="1"/>
    <col min="8711" max="8712" width="4.28515625" style="1262" customWidth="1"/>
    <col min="8713" max="8715" width="6.7109375" style="1262" customWidth="1"/>
    <col min="8716" max="8716" width="4.85546875" style="1262" customWidth="1"/>
    <col min="8717" max="8757" width="3.7109375" style="1262" customWidth="1"/>
    <col min="8758" max="8758" width="7" style="1262" customWidth="1"/>
    <col min="8759" max="8761" width="5.7109375" style="1262" customWidth="1"/>
    <col min="8762" max="8762" width="8.7109375" style="1262" customWidth="1"/>
    <col min="8763" max="8766" width="3.7109375" style="1262" customWidth="1"/>
    <col min="8767" max="8767" width="4.28515625" style="1262" customWidth="1"/>
    <col min="8768" max="8768" width="4.5703125" style="1262" customWidth="1"/>
    <col min="8769" max="8788" width="3.28515625" style="1262" customWidth="1"/>
    <col min="8789" max="8790" width="9.140625" style="1262" customWidth="1"/>
    <col min="8791" max="8791" width="16.42578125" style="1262" customWidth="1"/>
    <col min="8792" max="8792" width="19.7109375" style="1262" customWidth="1"/>
    <col min="8793" max="8793" width="9.7109375" style="1262" customWidth="1"/>
    <col min="8794" max="8963" width="0" style="1262" hidden="1"/>
    <col min="8964" max="8964" width="3.42578125" style="1262" customWidth="1"/>
    <col min="8965" max="8965" width="14.42578125" style="1262" customWidth="1"/>
    <col min="8966" max="8966" width="3.7109375" style="1262" customWidth="1"/>
    <col min="8967" max="8968" width="4.28515625" style="1262" customWidth="1"/>
    <col min="8969" max="8971" width="6.7109375" style="1262" customWidth="1"/>
    <col min="8972" max="8972" width="4.85546875" style="1262" customWidth="1"/>
    <col min="8973" max="9013" width="3.7109375" style="1262" customWidth="1"/>
    <col min="9014" max="9014" width="7" style="1262" customWidth="1"/>
    <col min="9015" max="9017" width="5.7109375" style="1262" customWidth="1"/>
    <col min="9018" max="9018" width="8.7109375" style="1262" customWidth="1"/>
    <col min="9019" max="9022" width="3.7109375" style="1262" customWidth="1"/>
    <col min="9023" max="9023" width="4.28515625" style="1262" customWidth="1"/>
    <col min="9024" max="9024" width="4.5703125" style="1262" customWidth="1"/>
    <col min="9025" max="9044" width="3.28515625" style="1262" customWidth="1"/>
    <col min="9045" max="9046" width="9.140625" style="1262" customWidth="1"/>
    <col min="9047" max="9047" width="16.42578125" style="1262" customWidth="1"/>
    <col min="9048" max="9048" width="19.7109375" style="1262" customWidth="1"/>
    <col min="9049" max="9049" width="9.7109375" style="1262" customWidth="1"/>
    <col min="9050" max="9219" width="0" style="1262" hidden="1"/>
    <col min="9220" max="9220" width="3.42578125" style="1262" customWidth="1"/>
    <col min="9221" max="9221" width="14.42578125" style="1262" customWidth="1"/>
    <col min="9222" max="9222" width="3.7109375" style="1262" customWidth="1"/>
    <col min="9223" max="9224" width="4.28515625" style="1262" customWidth="1"/>
    <col min="9225" max="9227" width="6.7109375" style="1262" customWidth="1"/>
    <col min="9228" max="9228" width="4.85546875" style="1262" customWidth="1"/>
    <col min="9229" max="9269" width="3.7109375" style="1262" customWidth="1"/>
    <col min="9270" max="9270" width="7" style="1262" customWidth="1"/>
    <col min="9271" max="9273" width="5.7109375" style="1262" customWidth="1"/>
    <col min="9274" max="9274" width="8.7109375" style="1262" customWidth="1"/>
    <col min="9275" max="9278" width="3.7109375" style="1262" customWidth="1"/>
    <col min="9279" max="9279" width="4.28515625" style="1262" customWidth="1"/>
    <col min="9280" max="9280" width="4.5703125" style="1262" customWidth="1"/>
    <col min="9281" max="9300" width="3.28515625" style="1262" customWidth="1"/>
    <col min="9301" max="9302" width="9.140625" style="1262" customWidth="1"/>
    <col min="9303" max="9303" width="16.42578125" style="1262" customWidth="1"/>
    <col min="9304" max="9304" width="19.7109375" style="1262" customWidth="1"/>
    <col min="9305" max="9305" width="9.7109375" style="1262" customWidth="1"/>
    <col min="9306" max="9475" width="0" style="1262" hidden="1"/>
    <col min="9476" max="9476" width="3.42578125" style="1262" customWidth="1"/>
    <col min="9477" max="9477" width="14.42578125" style="1262" customWidth="1"/>
    <col min="9478" max="9478" width="3.7109375" style="1262" customWidth="1"/>
    <col min="9479" max="9480" width="4.28515625" style="1262" customWidth="1"/>
    <col min="9481" max="9483" width="6.7109375" style="1262" customWidth="1"/>
    <col min="9484" max="9484" width="4.85546875" style="1262" customWidth="1"/>
    <col min="9485" max="9525" width="3.7109375" style="1262" customWidth="1"/>
    <col min="9526" max="9526" width="7" style="1262" customWidth="1"/>
    <col min="9527" max="9529" width="5.7109375" style="1262" customWidth="1"/>
    <col min="9530" max="9530" width="8.7109375" style="1262" customWidth="1"/>
    <col min="9531" max="9534" width="3.7109375" style="1262" customWidth="1"/>
    <col min="9535" max="9535" width="4.28515625" style="1262" customWidth="1"/>
    <col min="9536" max="9536" width="4.5703125" style="1262" customWidth="1"/>
    <col min="9537" max="9556" width="3.28515625" style="1262" customWidth="1"/>
    <col min="9557" max="9558" width="9.140625" style="1262" customWidth="1"/>
    <col min="9559" max="9559" width="16.42578125" style="1262" customWidth="1"/>
    <col min="9560" max="9560" width="19.7109375" style="1262" customWidth="1"/>
    <col min="9561" max="9561" width="9.7109375" style="1262" customWidth="1"/>
    <col min="9562" max="9731" width="0" style="1262" hidden="1"/>
    <col min="9732" max="9732" width="3.42578125" style="1262" customWidth="1"/>
    <col min="9733" max="9733" width="14.42578125" style="1262" customWidth="1"/>
    <col min="9734" max="9734" width="3.7109375" style="1262" customWidth="1"/>
    <col min="9735" max="9736" width="4.28515625" style="1262" customWidth="1"/>
    <col min="9737" max="9739" width="6.7109375" style="1262" customWidth="1"/>
    <col min="9740" max="9740" width="4.85546875" style="1262" customWidth="1"/>
    <col min="9741" max="9781" width="3.7109375" style="1262" customWidth="1"/>
    <col min="9782" max="9782" width="7" style="1262" customWidth="1"/>
    <col min="9783" max="9785" width="5.7109375" style="1262" customWidth="1"/>
    <col min="9786" max="9786" width="8.7109375" style="1262" customWidth="1"/>
    <col min="9787" max="9790" width="3.7109375" style="1262" customWidth="1"/>
    <col min="9791" max="9791" width="4.28515625" style="1262" customWidth="1"/>
    <col min="9792" max="9792" width="4.5703125" style="1262" customWidth="1"/>
    <col min="9793" max="9812" width="3.28515625" style="1262" customWidth="1"/>
    <col min="9813" max="9814" width="9.140625" style="1262" customWidth="1"/>
    <col min="9815" max="9815" width="16.42578125" style="1262" customWidth="1"/>
    <col min="9816" max="9816" width="19.7109375" style="1262" customWidth="1"/>
    <col min="9817" max="9817" width="9.7109375" style="1262" customWidth="1"/>
    <col min="9818" max="9987" width="0" style="1262" hidden="1"/>
    <col min="9988" max="9988" width="3.42578125" style="1262" customWidth="1"/>
    <col min="9989" max="9989" width="14.42578125" style="1262" customWidth="1"/>
    <col min="9990" max="9990" width="3.7109375" style="1262" customWidth="1"/>
    <col min="9991" max="9992" width="4.28515625" style="1262" customWidth="1"/>
    <col min="9993" max="9995" width="6.7109375" style="1262" customWidth="1"/>
    <col min="9996" max="9996" width="4.85546875" style="1262" customWidth="1"/>
    <col min="9997" max="10037" width="3.7109375" style="1262" customWidth="1"/>
    <col min="10038" max="10038" width="7" style="1262" customWidth="1"/>
    <col min="10039" max="10041" width="5.7109375" style="1262" customWidth="1"/>
    <col min="10042" max="10042" width="8.7109375" style="1262" customWidth="1"/>
    <col min="10043" max="10046" width="3.7109375" style="1262" customWidth="1"/>
    <col min="10047" max="10047" width="4.28515625" style="1262" customWidth="1"/>
    <col min="10048" max="10048" width="4.5703125" style="1262" customWidth="1"/>
    <col min="10049" max="10068" width="3.28515625" style="1262" customWidth="1"/>
    <col min="10069" max="10070" width="9.140625" style="1262" customWidth="1"/>
    <col min="10071" max="10071" width="16.42578125" style="1262" customWidth="1"/>
    <col min="10072" max="10072" width="19.7109375" style="1262" customWidth="1"/>
    <col min="10073" max="10073" width="9.7109375" style="1262" customWidth="1"/>
    <col min="10074" max="10243" width="0" style="1262" hidden="1"/>
    <col min="10244" max="10244" width="3.42578125" style="1262" customWidth="1"/>
    <col min="10245" max="10245" width="14.42578125" style="1262" customWidth="1"/>
    <col min="10246" max="10246" width="3.7109375" style="1262" customWidth="1"/>
    <col min="10247" max="10248" width="4.28515625" style="1262" customWidth="1"/>
    <col min="10249" max="10251" width="6.7109375" style="1262" customWidth="1"/>
    <col min="10252" max="10252" width="4.85546875" style="1262" customWidth="1"/>
    <col min="10253" max="10293" width="3.7109375" style="1262" customWidth="1"/>
    <col min="10294" max="10294" width="7" style="1262" customWidth="1"/>
    <col min="10295" max="10297" width="5.7109375" style="1262" customWidth="1"/>
    <col min="10298" max="10298" width="8.7109375" style="1262" customWidth="1"/>
    <col min="10299" max="10302" width="3.7109375" style="1262" customWidth="1"/>
    <col min="10303" max="10303" width="4.28515625" style="1262" customWidth="1"/>
    <col min="10304" max="10304" width="4.5703125" style="1262" customWidth="1"/>
    <col min="10305" max="10324" width="3.28515625" style="1262" customWidth="1"/>
    <col min="10325" max="10326" width="9.140625" style="1262" customWidth="1"/>
    <col min="10327" max="10327" width="16.42578125" style="1262" customWidth="1"/>
    <col min="10328" max="10328" width="19.7109375" style="1262" customWidth="1"/>
    <col min="10329" max="10329" width="9.7109375" style="1262" customWidth="1"/>
    <col min="10330" max="10499" width="0" style="1262" hidden="1"/>
    <col min="10500" max="10500" width="3.42578125" style="1262" customWidth="1"/>
    <col min="10501" max="10501" width="14.42578125" style="1262" customWidth="1"/>
    <col min="10502" max="10502" width="3.7109375" style="1262" customWidth="1"/>
    <col min="10503" max="10504" width="4.28515625" style="1262" customWidth="1"/>
    <col min="10505" max="10507" width="6.7109375" style="1262" customWidth="1"/>
    <col min="10508" max="10508" width="4.85546875" style="1262" customWidth="1"/>
    <col min="10509" max="10549" width="3.7109375" style="1262" customWidth="1"/>
    <col min="10550" max="10550" width="7" style="1262" customWidth="1"/>
    <col min="10551" max="10553" width="5.7109375" style="1262" customWidth="1"/>
    <col min="10554" max="10554" width="8.7109375" style="1262" customWidth="1"/>
    <col min="10555" max="10558" width="3.7109375" style="1262" customWidth="1"/>
    <col min="10559" max="10559" width="4.28515625" style="1262" customWidth="1"/>
    <col min="10560" max="10560" width="4.5703125" style="1262" customWidth="1"/>
    <col min="10561" max="10580" width="3.28515625" style="1262" customWidth="1"/>
    <col min="10581" max="10582" width="9.140625" style="1262" customWidth="1"/>
    <col min="10583" max="10583" width="16.42578125" style="1262" customWidth="1"/>
    <col min="10584" max="10584" width="19.7109375" style="1262" customWidth="1"/>
    <col min="10585" max="10585" width="9.7109375" style="1262" customWidth="1"/>
    <col min="10586" max="10755" width="0" style="1262" hidden="1"/>
    <col min="10756" max="10756" width="3.42578125" style="1262" customWidth="1"/>
    <col min="10757" max="10757" width="14.42578125" style="1262" customWidth="1"/>
    <col min="10758" max="10758" width="3.7109375" style="1262" customWidth="1"/>
    <col min="10759" max="10760" width="4.28515625" style="1262" customWidth="1"/>
    <col min="10761" max="10763" width="6.7109375" style="1262" customWidth="1"/>
    <col min="10764" max="10764" width="4.85546875" style="1262" customWidth="1"/>
    <col min="10765" max="10805" width="3.7109375" style="1262" customWidth="1"/>
    <col min="10806" max="10806" width="7" style="1262" customWidth="1"/>
    <col min="10807" max="10809" width="5.7109375" style="1262" customWidth="1"/>
    <col min="10810" max="10810" width="8.7109375" style="1262" customWidth="1"/>
    <col min="10811" max="10814" width="3.7109375" style="1262" customWidth="1"/>
    <col min="10815" max="10815" width="4.28515625" style="1262" customWidth="1"/>
    <col min="10816" max="10816" width="4.5703125" style="1262" customWidth="1"/>
    <col min="10817" max="10836" width="3.28515625" style="1262" customWidth="1"/>
    <col min="10837" max="10838" width="9.140625" style="1262" customWidth="1"/>
    <col min="10839" max="10839" width="16.42578125" style="1262" customWidth="1"/>
    <col min="10840" max="10840" width="19.7109375" style="1262" customWidth="1"/>
    <col min="10841" max="10841" width="9.7109375" style="1262" customWidth="1"/>
    <col min="10842" max="11011" width="0" style="1262" hidden="1"/>
    <col min="11012" max="11012" width="3.42578125" style="1262" customWidth="1"/>
    <col min="11013" max="11013" width="14.42578125" style="1262" customWidth="1"/>
    <col min="11014" max="11014" width="3.7109375" style="1262" customWidth="1"/>
    <col min="11015" max="11016" width="4.28515625" style="1262" customWidth="1"/>
    <col min="11017" max="11019" width="6.7109375" style="1262" customWidth="1"/>
    <col min="11020" max="11020" width="4.85546875" style="1262" customWidth="1"/>
    <col min="11021" max="11061" width="3.7109375" style="1262" customWidth="1"/>
    <col min="11062" max="11062" width="7" style="1262" customWidth="1"/>
    <col min="11063" max="11065" width="5.7109375" style="1262" customWidth="1"/>
    <col min="11066" max="11066" width="8.7109375" style="1262" customWidth="1"/>
    <col min="11067" max="11070" width="3.7109375" style="1262" customWidth="1"/>
    <col min="11071" max="11071" width="4.28515625" style="1262" customWidth="1"/>
    <col min="11072" max="11072" width="4.5703125" style="1262" customWidth="1"/>
    <col min="11073" max="11092" width="3.28515625" style="1262" customWidth="1"/>
    <col min="11093" max="11094" width="9.140625" style="1262" customWidth="1"/>
    <col min="11095" max="11095" width="16.42578125" style="1262" customWidth="1"/>
    <col min="11096" max="11096" width="19.7109375" style="1262" customWidth="1"/>
    <col min="11097" max="11097" width="9.7109375" style="1262" customWidth="1"/>
    <col min="11098" max="11267" width="0" style="1262" hidden="1"/>
    <col min="11268" max="11268" width="3.42578125" style="1262" customWidth="1"/>
    <col min="11269" max="11269" width="14.42578125" style="1262" customWidth="1"/>
    <col min="11270" max="11270" width="3.7109375" style="1262" customWidth="1"/>
    <col min="11271" max="11272" width="4.28515625" style="1262" customWidth="1"/>
    <col min="11273" max="11275" width="6.7109375" style="1262" customWidth="1"/>
    <col min="11276" max="11276" width="4.85546875" style="1262" customWidth="1"/>
    <col min="11277" max="11317" width="3.7109375" style="1262" customWidth="1"/>
    <col min="11318" max="11318" width="7" style="1262" customWidth="1"/>
    <col min="11319" max="11321" width="5.7109375" style="1262" customWidth="1"/>
    <col min="11322" max="11322" width="8.7109375" style="1262" customWidth="1"/>
    <col min="11323" max="11326" width="3.7109375" style="1262" customWidth="1"/>
    <col min="11327" max="11327" width="4.28515625" style="1262" customWidth="1"/>
    <col min="11328" max="11328" width="4.5703125" style="1262" customWidth="1"/>
    <col min="11329" max="11348" width="3.28515625" style="1262" customWidth="1"/>
    <col min="11349" max="11350" width="9.140625" style="1262" customWidth="1"/>
    <col min="11351" max="11351" width="16.42578125" style="1262" customWidth="1"/>
    <col min="11352" max="11352" width="19.7109375" style="1262" customWidth="1"/>
    <col min="11353" max="11353" width="9.7109375" style="1262" customWidth="1"/>
    <col min="11354" max="11523" width="0" style="1262" hidden="1"/>
    <col min="11524" max="11524" width="3.42578125" style="1262" customWidth="1"/>
    <col min="11525" max="11525" width="14.42578125" style="1262" customWidth="1"/>
    <col min="11526" max="11526" width="3.7109375" style="1262" customWidth="1"/>
    <col min="11527" max="11528" width="4.28515625" style="1262" customWidth="1"/>
    <col min="11529" max="11531" width="6.7109375" style="1262" customWidth="1"/>
    <col min="11532" max="11532" width="4.85546875" style="1262" customWidth="1"/>
    <col min="11533" max="11573" width="3.7109375" style="1262" customWidth="1"/>
    <col min="11574" max="11574" width="7" style="1262" customWidth="1"/>
    <col min="11575" max="11577" width="5.7109375" style="1262" customWidth="1"/>
    <col min="11578" max="11578" width="8.7109375" style="1262" customWidth="1"/>
    <col min="11579" max="11582" width="3.7109375" style="1262" customWidth="1"/>
    <col min="11583" max="11583" width="4.28515625" style="1262" customWidth="1"/>
    <col min="11584" max="11584" width="4.5703125" style="1262" customWidth="1"/>
    <col min="11585" max="11604" width="3.28515625" style="1262" customWidth="1"/>
    <col min="11605" max="11606" width="9.140625" style="1262" customWidth="1"/>
    <col min="11607" max="11607" width="16.42578125" style="1262" customWidth="1"/>
    <col min="11608" max="11608" width="19.7109375" style="1262" customWidth="1"/>
    <col min="11609" max="11609" width="9.7109375" style="1262" customWidth="1"/>
    <col min="11610" max="11779" width="0" style="1262" hidden="1"/>
    <col min="11780" max="11780" width="3.42578125" style="1262" customWidth="1"/>
    <col min="11781" max="11781" width="14.42578125" style="1262" customWidth="1"/>
    <col min="11782" max="11782" width="3.7109375" style="1262" customWidth="1"/>
    <col min="11783" max="11784" width="4.28515625" style="1262" customWidth="1"/>
    <col min="11785" max="11787" width="6.7109375" style="1262" customWidth="1"/>
    <col min="11788" max="11788" width="4.85546875" style="1262" customWidth="1"/>
    <col min="11789" max="11829" width="3.7109375" style="1262" customWidth="1"/>
    <col min="11830" max="11830" width="7" style="1262" customWidth="1"/>
    <col min="11831" max="11833" width="5.7109375" style="1262" customWidth="1"/>
    <col min="11834" max="11834" width="8.7109375" style="1262" customWidth="1"/>
    <col min="11835" max="11838" width="3.7109375" style="1262" customWidth="1"/>
    <col min="11839" max="11839" width="4.28515625" style="1262" customWidth="1"/>
    <col min="11840" max="11840" width="4.5703125" style="1262" customWidth="1"/>
    <col min="11841" max="11860" width="3.28515625" style="1262" customWidth="1"/>
    <col min="11861" max="11862" width="9.140625" style="1262" customWidth="1"/>
    <col min="11863" max="11863" width="16.42578125" style="1262" customWidth="1"/>
    <col min="11864" max="11864" width="19.7109375" style="1262" customWidth="1"/>
    <col min="11865" max="11865" width="9.7109375" style="1262" customWidth="1"/>
    <col min="11866" max="12035" width="0" style="1262" hidden="1"/>
    <col min="12036" max="12036" width="3.42578125" style="1262" customWidth="1"/>
    <col min="12037" max="12037" width="14.42578125" style="1262" customWidth="1"/>
    <col min="12038" max="12038" width="3.7109375" style="1262" customWidth="1"/>
    <col min="12039" max="12040" width="4.28515625" style="1262" customWidth="1"/>
    <col min="12041" max="12043" width="6.7109375" style="1262" customWidth="1"/>
    <col min="12044" max="12044" width="4.85546875" style="1262" customWidth="1"/>
    <col min="12045" max="12085" width="3.7109375" style="1262" customWidth="1"/>
    <col min="12086" max="12086" width="7" style="1262" customWidth="1"/>
    <col min="12087" max="12089" width="5.7109375" style="1262" customWidth="1"/>
    <col min="12090" max="12090" width="8.7109375" style="1262" customWidth="1"/>
    <col min="12091" max="12094" width="3.7109375" style="1262" customWidth="1"/>
    <col min="12095" max="12095" width="4.28515625" style="1262" customWidth="1"/>
    <col min="12096" max="12096" width="4.5703125" style="1262" customWidth="1"/>
    <col min="12097" max="12116" width="3.28515625" style="1262" customWidth="1"/>
    <col min="12117" max="12118" width="9.140625" style="1262" customWidth="1"/>
    <col min="12119" max="12119" width="16.42578125" style="1262" customWidth="1"/>
    <col min="12120" max="12120" width="19.7109375" style="1262" customWidth="1"/>
    <col min="12121" max="12121" width="9.7109375" style="1262" customWidth="1"/>
    <col min="12122" max="12291" width="0" style="1262" hidden="1"/>
    <col min="12292" max="12292" width="3.42578125" style="1262" customWidth="1"/>
    <col min="12293" max="12293" width="14.42578125" style="1262" customWidth="1"/>
    <col min="12294" max="12294" width="3.7109375" style="1262" customWidth="1"/>
    <col min="12295" max="12296" width="4.28515625" style="1262" customWidth="1"/>
    <col min="12297" max="12299" width="6.7109375" style="1262" customWidth="1"/>
    <col min="12300" max="12300" width="4.85546875" style="1262" customWidth="1"/>
    <col min="12301" max="12341" width="3.7109375" style="1262" customWidth="1"/>
    <col min="12342" max="12342" width="7" style="1262" customWidth="1"/>
    <col min="12343" max="12345" width="5.7109375" style="1262" customWidth="1"/>
    <col min="12346" max="12346" width="8.7109375" style="1262" customWidth="1"/>
    <col min="12347" max="12350" width="3.7109375" style="1262" customWidth="1"/>
    <col min="12351" max="12351" width="4.28515625" style="1262" customWidth="1"/>
    <col min="12352" max="12352" width="4.5703125" style="1262" customWidth="1"/>
    <col min="12353" max="12372" width="3.28515625" style="1262" customWidth="1"/>
    <col min="12373" max="12374" width="9.140625" style="1262" customWidth="1"/>
    <col min="12375" max="12375" width="16.42578125" style="1262" customWidth="1"/>
    <col min="12376" max="12376" width="19.7109375" style="1262" customWidth="1"/>
    <col min="12377" max="12377" width="9.7109375" style="1262" customWidth="1"/>
    <col min="12378" max="12547" width="0" style="1262" hidden="1"/>
    <col min="12548" max="12548" width="3.42578125" style="1262" customWidth="1"/>
    <col min="12549" max="12549" width="14.42578125" style="1262" customWidth="1"/>
    <col min="12550" max="12550" width="3.7109375" style="1262" customWidth="1"/>
    <col min="12551" max="12552" width="4.28515625" style="1262" customWidth="1"/>
    <col min="12553" max="12555" width="6.7109375" style="1262" customWidth="1"/>
    <col min="12556" max="12556" width="4.85546875" style="1262" customWidth="1"/>
    <col min="12557" max="12597" width="3.7109375" style="1262" customWidth="1"/>
    <col min="12598" max="12598" width="7" style="1262" customWidth="1"/>
    <col min="12599" max="12601" width="5.7109375" style="1262" customWidth="1"/>
    <col min="12602" max="12602" width="8.7109375" style="1262" customWidth="1"/>
    <col min="12603" max="12606" width="3.7109375" style="1262" customWidth="1"/>
    <col min="12607" max="12607" width="4.28515625" style="1262" customWidth="1"/>
    <col min="12608" max="12608" width="4.5703125" style="1262" customWidth="1"/>
    <col min="12609" max="12628" width="3.28515625" style="1262" customWidth="1"/>
    <col min="12629" max="12630" width="9.140625" style="1262" customWidth="1"/>
    <col min="12631" max="12631" width="16.42578125" style="1262" customWidth="1"/>
    <col min="12632" max="12632" width="19.7109375" style="1262" customWidth="1"/>
    <col min="12633" max="12633" width="9.7109375" style="1262" customWidth="1"/>
    <col min="12634" max="12803" width="0" style="1262" hidden="1"/>
    <col min="12804" max="12804" width="3.42578125" style="1262" customWidth="1"/>
    <col min="12805" max="12805" width="14.42578125" style="1262" customWidth="1"/>
    <col min="12806" max="12806" width="3.7109375" style="1262" customWidth="1"/>
    <col min="12807" max="12808" width="4.28515625" style="1262" customWidth="1"/>
    <col min="12809" max="12811" width="6.7109375" style="1262" customWidth="1"/>
    <col min="12812" max="12812" width="4.85546875" style="1262" customWidth="1"/>
    <col min="12813" max="12853" width="3.7109375" style="1262" customWidth="1"/>
    <col min="12854" max="12854" width="7" style="1262" customWidth="1"/>
    <col min="12855" max="12857" width="5.7109375" style="1262" customWidth="1"/>
    <col min="12858" max="12858" width="8.7109375" style="1262" customWidth="1"/>
    <col min="12859" max="12862" width="3.7109375" style="1262" customWidth="1"/>
    <col min="12863" max="12863" width="4.28515625" style="1262" customWidth="1"/>
    <col min="12864" max="12864" width="4.5703125" style="1262" customWidth="1"/>
    <col min="12865" max="12884" width="3.28515625" style="1262" customWidth="1"/>
    <col min="12885" max="12886" width="9.140625" style="1262" customWidth="1"/>
    <col min="12887" max="12887" width="16.42578125" style="1262" customWidth="1"/>
    <col min="12888" max="12888" width="19.7109375" style="1262" customWidth="1"/>
    <col min="12889" max="12889" width="9.7109375" style="1262" customWidth="1"/>
    <col min="12890" max="13059" width="0" style="1262" hidden="1"/>
    <col min="13060" max="13060" width="3.42578125" style="1262" customWidth="1"/>
    <col min="13061" max="13061" width="14.42578125" style="1262" customWidth="1"/>
    <col min="13062" max="13062" width="3.7109375" style="1262" customWidth="1"/>
    <col min="13063" max="13064" width="4.28515625" style="1262" customWidth="1"/>
    <col min="13065" max="13067" width="6.7109375" style="1262" customWidth="1"/>
    <col min="13068" max="13068" width="4.85546875" style="1262" customWidth="1"/>
    <col min="13069" max="13109" width="3.7109375" style="1262" customWidth="1"/>
    <col min="13110" max="13110" width="7" style="1262" customWidth="1"/>
    <col min="13111" max="13113" width="5.7109375" style="1262" customWidth="1"/>
    <col min="13114" max="13114" width="8.7109375" style="1262" customWidth="1"/>
    <col min="13115" max="13118" width="3.7109375" style="1262" customWidth="1"/>
    <col min="13119" max="13119" width="4.28515625" style="1262" customWidth="1"/>
    <col min="13120" max="13120" width="4.5703125" style="1262" customWidth="1"/>
    <col min="13121" max="13140" width="3.28515625" style="1262" customWidth="1"/>
    <col min="13141" max="13142" width="9.140625" style="1262" customWidth="1"/>
    <col min="13143" max="13143" width="16.42578125" style="1262" customWidth="1"/>
    <col min="13144" max="13144" width="19.7109375" style="1262" customWidth="1"/>
    <col min="13145" max="13145" width="9.7109375" style="1262" customWidth="1"/>
    <col min="13146" max="13315" width="0" style="1262" hidden="1"/>
    <col min="13316" max="13316" width="3.42578125" style="1262" customWidth="1"/>
    <col min="13317" max="13317" width="14.42578125" style="1262" customWidth="1"/>
    <col min="13318" max="13318" width="3.7109375" style="1262" customWidth="1"/>
    <col min="13319" max="13320" width="4.28515625" style="1262" customWidth="1"/>
    <col min="13321" max="13323" width="6.7109375" style="1262" customWidth="1"/>
    <col min="13324" max="13324" width="4.85546875" style="1262" customWidth="1"/>
    <col min="13325" max="13365" width="3.7109375" style="1262" customWidth="1"/>
    <col min="13366" max="13366" width="7" style="1262" customWidth="1"/>
    <col min="13367" max="13369" width="5.7109375" style="1262" customWidth="1"/>
    <col min="13370" max="13370" width="8.7109375" style="1262" customWidth="1"/>
    <col min="13371" max="13374" width="3.7109375" style="1262" customWidth="1"/>
    <col min="13375" max="13375" width="4.28515625" style="1262" customWidth="1"/>
    <col min="13376" max="13376" width="4.5703125" style="1262" customWidth="1"/>
    <col min="13377" max="13396" width="3.28515625" style="1262" customWidth="1"/>
    <col min="13397" max="13398" width="9.140625" style="1262" customWidth="1"/>
    <col min="13399" max="13399" width="16.42578125" style="1262" customWidth="1"/>
    <col min="13400" max="13400" width="19.7109375" style="1262" customWidth="1"/>
    <col min="13401" max="13401" width="9.7109375" style="1262" customWidth="1"/>
    <col min="13402" max="13571" width="0" style="1262" hidden="1"/>
    <col min="13572" max="13572" width="3.42578125" style="1262" customWidth="1"/>
    <col min="13573" max="13573" width="14.42578125" style="1262" customWidth="1"/>
    <col min="13574" max="13574" width="3.7109375" style="1262" customWidth="1"/>
    <col min="13575" max="13576" width="4.28515625" style="1262" customWidth="1"/>
    <col min="13577" max="13579" width="6.7109375" style="1262" customWidth="1"/>
    <col min="13580" max="13580" width="4.85546875" style="1262" customWidth="1"/>
    <col min="13581" max="13621" width="3.7109375" style="1262" customWidth="1"/>
    <col min="13622" max="13622" width="7" style="1262" customWidth="1"/>
    <col min="13623" max="13625" width="5.7109375" style="1262" customWidth="1"/>
    <col min="13626" max="13626" width="8.7109375" style="1262" customWidth="1"/>
    <col min="13627" max="13630" width="3.7109375" style="1262" customWidth="1"/>
    <col min="13631" max="13631" width="4.28515625" style="1262" customWidth="1"/>
    <col min="13632" max="13632" width="4.5703125" style="1262" customWidth="1"/>
    <col min="13633" max="13652" width="3.28515625" style="1262" customWidth="1"/>
    <col min="13653" max="13654" width="9.140625" style="1262" customWidth="1"/>
    <col min="13655" max="13655" width="16.42578125" style="1262" customWidth="1"/>
    <col min="13656" max="13656" width="19.7109375" style="1262" customWidth="1"/>
    <col min="13657" max="13657" width="9.7109375" style="1262" customWidth="1"/>
    <col min="13658" max="13827" width="0" style="1262" hidden="1"/>
    <col min="13828" max="13828" width="3.42578125" style="1262" customWidth="1"/>
    <col min="13829" max="13829" width="14.42578125" style="1262" customWidth="1"/>
    <col min="13830" max="13830" width="3.7109375" style="1262" customWidth="1"/>
    <col min="13831" max="13832" width="4.28515625" style="1262" customWidth="1"/>
    <col min="13833" max="13835" width="6.7109375" style="1262" customWidth="1"/>
    <col min="13836" max="13836" width="4.85546875" style="1262" customWidth="1"/>
    <col min="13837" max="13877" width="3.7109375" style="1262" customWidth="1"/>
    <col min="13878" max="13878" width="7" style="1262" customWidth="1"/>
    <col min="13879" max="13881" width="5.7109375" style="1262" customWidth="1"/>
    <col min="13882" max="13882" width="8.7109375" style="1262" customWidth="1"/>
    <col min="13883" max="13886" width="3.7109375" style="1262" customWidth="1"/>
    <col min="13887" max="13887" width="4.28515625" style="1262" customWidth="1"/>
    <col min="13888" max="13888" width="4.5703125" style="1262" customWidth="1"/>
    <col min="13889" max="13908" width="3.28515625" style="1262" customWidth="1"/>
    <col min="13909" max="13910" width="9.140625" style="1262" customWidth="1"/>
    <col min="13911" max="13911" width="16.42578125" style="1262" customWidth="1"/>
    <col min="13912" max="13912" width="19.7109375" style="1262" customWidth="1"/>
    <col min="13913" max="13913" width="9.7109375" style="1262" customWidth="1"/>
    <col min="13914" max="14083" width="0" style="1262" hidden="1"/>
    <col min="14084" max="14084" width="3.42578125" style="1262" customWidth="1"/>
    <col min="14085" max="14085" width="14.42578125" style="1262" customWidth="1"/>
    <col min="14086" max="14086" width="3.7109375" style="1262" customWidth="1"/>
    <col min="14087" max="14088" width="4.28515625" style="1262" customWidth="1"/>
    <col min="14089" max="14091" width="6.7109375" style="1262" customWidth="1"/>
    <col min="14092" max="14092" width="4.85546875" style="1262" customWidth="1"/>
    <col min="14093" max="14133" width="3.7109375" style="1262" customWidth="1"/>
    <col min="14134" max="14134" width="7" style="1262" customWidth="1"/>
    <col min="14135" max="14137" width="5.7109375" style="1262" customWidth="1"/>
    <col min="14138" max="14138" width="8.7109375" style="1262" customWidth="1"/>
    <col min="14139" max="14142" width="3.7109375" style="1262" customWidth="1"/>
    <col min="14143" max="14143" width="4.28515625" style="1262" customWidth="1"/>
    <col min="14144" max="14144" width="4.5703125" style="1262" customWidth="1"/>
    <col min="14145" max="14164" width="3.28515625" style="1262" customWidth="1"/>
    <col min="14165" max="14166" width="9.140625" style="1262" customWidth="1"/>
    <col min="14167" max="14167" width="16.42578125" style="1262" customWidth="1"/>
    <col min="14168" max="14168" width="19.7109375" style="1262" customWidth="1"/>
    <col min="14169" max="14169" width="9.7109375" style="1262" customWidth="1"/>
    <col min="14170" max="14339" width="0" style="1262" hidden="1"/>
    <col min="14340" max="14340" width="3.42578125" style="1262" customWidth="1"/>
    <col min="14341" max="14341" width="14.42578125" style="1262" customWidth="1"/>
    <col min="14342" max="14342" width="3.7109375" style="1262" customWidth="1"/>
    <col min="14343" max="14344" width="4.28515625" style="1262" customWidth="1"/>
    <col min="14345" max="14347" width="6.7109375" style="1262" customWidth="1"/>
    <col min="14348" max="14348" width="4.85546875" style="1262" customWidth="1"/>
    <col min="14349" max="14389" width="3.7109375" style="1262" customWidth="1"/>
    <col min="14390" max="14390" width="7" style="1262" customWidth="1"/>
    <col min="14391" max="14393" width="5.7109375" style="1262" customWidth="1"/>
    <col min="14394" max="14394" width="8.7109375" style="1262" customWidth="1"/>
    <col min="14395" max="14398" width="3.7109375" style="1262" customWidth="1"/>
    <col min="14399" max="14399" width="4.28515625" style="1262" customWidth="1"/>
    <col min="14400" max="14400" width="4.5703125" style="1262" customWidth="1"/>
    <col min="14401" max="14420" width="3.28515625" style="1262" customWidth="1"/>
    <col min="14421" max="14422" width="9.140625" style="1262" customWidth="1"/>
    <col min="14423" max="14423" width="16.42578125" style="1262" customWidth="1"/>
    <col min="14424" max="14424" width="19.7109375" style="1262" customWidth="1"/>
    <col min="14425" max="14425" width="9.7109375" style="1262" customWidth="1"/>
    <col min="14426" max="14595" width="0" style="1262" hidden="1"/>
    <col min="14596" max="14596" width="3.42578125" style="1262" customWidth="1"/>
    <col min="14597" max="14597" width="14.42578125" style="1262" customWidth="1"/>
    <col min="14598" max="14598" width="3.7109375" style="1262" customWidth="1"/>
    <col min="14599" max="14600" width="4.28515625" style="1262" customWidth="1"/>
    <col min="14601" max="14603" width="6.7109375" style="1262" customWidth="1"/>
    <col min="14604" max="14604" width="4.85546875" style="1262" customWidth="1"/>
    <col min="14605" max="14645" width="3.7109375" style="1262" customWidth="1"/>
    <col min="14646" max="14646" width="7" style="1262" customWidth="1"/>
    <col min="14647" max="14649" width="5.7109375" style="1262" customWidth="1"/>
    <col min="14650" max="14650" width="8.7109375" style="1262" customWidth="1"/>
    <col min="14651" max="14654" width="3.7109375" style="1262" customWidth="1"/>
    <col min="14655" max="14655" width="4.28515625" style="1262" customWidth="1"/>
    <col min="14656" max="14656" width="4.5703125" style="1262" customWidth="1"/>
    <col min="14657" max="14676" width="3.28515625" style="1262" customWidth="1"/>
    <col min="14677" max="14678" width="9.140625" style="1262" customWidth="1"/>
    <col min="14679" max="14679" width="16.42578125" style="1262" customWidth="1"/>
    <col min="14680" max="14680" width="19.7109375" style="1262" customWidth="1"/>
    <col min="14681" max="14681" width="9.7109375" style="1262" customWidth="1"/>
    <col min="14682" max="14851" width="0" style="1262" hidden="1"/>
    <col min="14852" max="14852" width="3.42578125" style="1262" customWidth="1"/>
    <col min="14853" max="14853" width="14.42578125" style="1262" customWidth="1"/>
    <col min="14854" max="14854" width="3.7109375" style="1262" customWidth="1"/>
    <col min="14855" max="14856" width="4.28515625" style="1262" customWidth="1"/>
    <col min="14857" max="14859" width="6.7109375" style="1262" customWidth="1"/>
    <col min="14860" max="14860" width="4.85546875" style="1262" customWidth="1"/>
    <col min="14861" max="14901" width="3.7109375" style="1262" customWidth="1"/>
    <col min="14902" max="14902" width="7" style="1262" customWidth="1"/>
    <col min="14903" max="14905" width="5.7109375" style="1262" customWidth="1"/>
    <col min="14906" max="14906" width="8.7109375" style="1262" customWidth="1"/>
    <col min="14907" max="14910" width="3.7109375" style="1262" customWidth="1"/>
    <col min="14911" max="14911" width="4.28515625" style="1262" customWidth="1"/>
    <col min="14912" max="14912" width="4.5703125" style="1262" customWidth="1"/>
    <col min="14913" max="14932" width="3.28515625" style="1262" customWidth="1"/>
    <col min="14933" max="14934" width="9.140625" style="1262" customWidth="1"/>
    <col min="14935" max="14935" width="16.42578125" style="1262" customWidth="1"/>
    <col min="14936" max="14936" width="19.7109375" style="1262" customWidth="1"/>
    <col min="14937" max="14937" width="9.7109375" style="1262" customWidth="1"/>
    <col min="14938" max="15107" width="0" style="1262" hidden="1"/>
    <col min="15108" max="15108" width="3.42578125" style="1262" customWidth="1"/>
    <col min="15109" max="15109" width="14.42578125" style="1262" customWidth="1"/>
    <col min="15110" max="15110" width="3.7109375" style="1262" customWidth="1"/>
    <col min="15111" max="15112" width="4.28515625" style="1262" customWidth="1"/>
    <col min="15113" max="15115" width="6.7109375" style="1262" customWidth="1"/>
    <col min="15116" max="15116" width="4.85546875" style="1262" customWidth="1"/>
    <col min="15117" max="15157" width="3.7109375" style="1262" customWidth="1"/>
    <col min="15158" max="15158" width="7" style="1262" customWidth="1"/>
    <col min="15159" max="15161" width="5.7109375" style="1262" customWidth="1"/>
    <col min="15162" max="15162" width="8.7109375" style="1262" customWidth="1"/>
    <col min="15163" max="15166" width="3.7109375" style="1262" customWidth="1"/>
    <col min="15167" max="15167" width="4.28515625" style="1262" customWidth="1"/>
    <col min="15168" max="15168" width="4.5703125" style="1262" customWidth="1"/>
    <col min="15169" max="15188" width="3.28515625" style="1262" customWidth="1"/>
    <col min="15189" max="15190" width="9.140625" style="1262" customWidth="1"/>
    <col min="15191" max="15191" width="16.42578125" style="1262" customWidth="1"/>
    <col min="15192" max="15192" width="19.7109375" style="1262" customWidth="1"/>
    <col min="15193" max="15193" width="9.7109375" style="1262" customWidth="1"/>
    <col min="15194" max="15363" width="0" style="1262" hidden="1"/>
    <col min="15364" max="15364" width="3.42578125" style="1262" customWidth="1"/>
    <col min="15365" max="15365" width="14.42578125" style="1262" customWidth="1"/>
    <col min="15366" max="15366" width="3.7109375" style="1262" customWidth="1"/>
    <col min="15367" max="15368" width="4.28515625" style="1262" customWidth="1"/>
    <col min="15369" max="15371" width="6.7109375" style="1262" customWidth="1"/>
    <col min="15372" max="15372" width="4.85546875" style="1262" customWidth="1"/>
    <col min="15373" max="15413" width="3.7109375" style="1262" customWidth="1"/>
    <col min="15414" max="15414" width="7" style="1262" customWidth="1"/>
    <col min="15415" max="15417" width="5.7109375" style="1262" customWidth="1"/>
    <col min="15418" max="15418" width="8.7109375" style="1262" customWidth="1"/>
    <col min="15419" max="15422" width="3.7109375" style="1262" customWidth="1"/>
    <col min="15423" max="15423" width="4.28515625" style="1262" customWidth="1"/>
    <col min="15424" max="15424" width="4.5703125" style="1262" customWidth="1"/>
    <col min="15425" max="15444" width="3.28515625" style="1262" customWidth="1"/>
    <col min="15445" max="15446" width="9.140625" style="1262" customWidth="1"/>
    <col min="15447" max="15447" width="16.42578125" style="1262" customWidth="1"/>
    <col min="15448" max="15448" width="19.7109375" style="1262" customWidth="1"/>
    <col min="15449" max="15449" width="9.7109375" style="1262" customWidth="1"/>
    <col min="15450" max="15619" width="0" style="1262" hidden="1"/>
    <col min="15620" max="15620" width="3.42578125" style="1262" customWidth="1"/>
    <col min="15621" max="15621" width="14.42578125" style="1262" customWidth="1"/>
    <col min="15622" max="15622" width="3.7109375" style="1262" customWidth="1"/>
    <col min="15623" max="15624" width="4.28515625" style="1262" customWidth="1"/>
    <col min="15625" max="15627" width="6.7109375" style="1262" customWidth="1"/>
    <col min="15628" max="15628" width="4.85546875" style="1262" customWidth="1"/>
    <col min="15629" max="15669" width="3.7109375" style="1262" customWidth="1"/>
    <col min="15670" max="15670" width="7" style="1262" customWidth="1"/>
    <col min="15671" max="15673" width="5.7109375" style="1262" customWidth="1"/>
    <col min="15674" max="15674" width="8.7109375" style="1262" customWidth="1"/>
    <col min="15675" max="15678" width="3.7109375" style="1262" customWidth="1"/>
    <col min="15679" max="15679" width="4.28515625" style="1262" customWidth="1"/>
    <col min="15680" max="15680" width="4.5703125" style="1262" customWidth="1"/>
    <col min="15681" max="15700" width="3.28515625" style="1262" customWidth="1"/>
    <col min="15701" max="15702" width="9.140625" style="1262" customWidth="1"/>
    <col min="15703" max="15703" width="16.42578125" style="1262" customWidth="1"/>
    <col min="15704" max="15704" width="19.7109375" style="1262" customWidth="1"/>
    <col min="15705" max="15705" width="9.7109375" style="1262" customWidth="1"/>
    <col min="15706" max="15875" width="0" style="1262" hidden="1"/>
    <col min="15876" max="15876" width="3.42578125" style="1262" customWidth="1"/>
    <col min="15877" max="15877" width="14.42578125" style="1262" customWidth="1"/>
    <col min="15878" max="15878" width="3.7109375" style="1262" customWidth="1"/>
    <col min="15879" max="15880" width="4.28515625" style="1262" customWidth="1"/>
    <col min="15881" max="15883" width="6.7109375" style="1262" customWidth="1"/>
    <col min="15884" max="15884" width="4.85546875" style="1262" customWidth="1"/>
    <col min="15885" max="15925" width="3.7109375" style="1262" customWidth="1"/>
    <col min="15926" max="15926" width="7" style="1262" customWidth="1"/>
    <col min="15927" max="15929" width="5.7109375" style="1262" customWidth="1"/>
    <col min="15930" max="15930" width="8.7109375" style="1262" customWidth="1"/>
    <col min="15931" max="15934" width="3.7109375" style="1262" customWidth="1"/>
    <col min="15935" max="15935" width="4.28515625" style="1262" customWidth="1"/>
    <col min="15936" max="15936" width="4.5703125" style="1262" customWidth="1"/>
    <col min="15937" max="15956" width="3.28515625" style="1262" customWidth="1"/>
    <col min="15957" max="15958" width="9.140625" style="1262" customWidth="1"/>
    <col min="15959" max="15959" width="16.42578125" style="1262" customWidth="1"/>
    <col min="15960" max="15960" width="19.7109375" style="1262" customWidth="1"/>
    <col min="15961" max="15961" width="9.7109375" style="1262" customWidth="1"/>
    <col min="15962" max="16131" width="0" style="1262" hidden="1"/>
    <col min="16132" max="16132" width="3.42578125" style="1262" customWidth="1"/>
    <col min="16133" max="16133" width="14.42578125" style="1262" customWidth="1"/>
    <col min="16134" max="16134" width="3.7109375" style="1262" customWidth="1"/>
    <col min="16135" max="16136" width="4.28515625" style="1262" customWidth="1"/>
    <col min="16137" max="16139" width="6.7109375" style="1262" customWidth="1"/>
    <col min="16140" max="16140" width="4.85546875" style="1262" customWidth="1"/>
    <col min="16141" max="16181" width="3.7109375" style="1262" customWidth="1"/>
    <col min="16182" max="16182" width="7" style="1262" customWidth="1"/>
    <col min="16183" max="16185" width="5.7109375" style="1262" customWidth="1"/>
    <col min="16186" max="16186" width="8.7109375" style="1262" customWidth="1"/>
    <col min="16187" max="16190" width="3.7109375" style="1262" customWidth="1"/>
    <col min="16191" max="16191" width="4.28515625" style="1262" customWidth="1"/>
    <col min="16192" max="16192" width="4.5703125" style="1262" customWidth="1"/>
    <col min="16193" max="16212" width="3.28515625" style="1262" customWidth="1"/>
    <col min="16213" max="16214" width="9.140625" style="1262" customWidth="1"/>
    <col min="16215" max="16215" width="16.42578125" style="1262" customWidth="1"/>
    <col min="16216" max="16216" width="19.7109375" style="1262" customWidth="1"/>
    <col min="16217" max="16217" width="9.7109375" style="1262" customWidth="1"/>
    <col min="16218" max="16384" width="0" style="1262" hidden="1"/>
  </cols>
  <sheetData>
    <row r="1" spans="1:88" ht="24.75" customHeight="1" thickTop="1" x14ac:dyDescent="0.4">
      <c r="B1" s="1263"/>
      <c r="C1" s="1264" t="s">
        <v>0</v>
      </c>
      <c r="D1" s="1265"/>
      <c r="E1" s="1266"/>
      <c r="F1" s="1266"/>
      <c r="G1" s="1266" t="s">
        <v>197</v>
      </c>
      <c r="H1" s="1266"/>
      <c r="I1" s="1266"/>
      <c r="J1" s="1266"/>
      <c r="K1" s="1266"/>
      <c r="L1" s="1266"/>
      <c r="M1" s="1264"/>
      <c r="N1" s="1264"/>
      <c r="O1" s="1264"/>
      <c r="P1" s="1264"/>
      <c r="Q1" s="1264"/>
      <c r="R1" s="1264" t="s">
        <v>1</v>
      </c>
      <c r="S1" s="2437">
        <v>41851</v>
      </c>
      <c r="T1" s="2438"/>
      <c r="U1" s="2438"/>
      <c r="V1" s="2438"/>
      <c r="W1" s="1267"/>
      <c r="X1" s="1268"/>
      <c r="Y1" s="1269"/>
      <c r="Z1" s="1269"/>
      <c r="AA1" s="1269"/>
      <c r="AB1" s="1269"/>
      <c r="AC1" s="1269"/>
      <c r="AD1" s="1269"/>
      <c r="AE1" s="1269"/>
      <c r="AF1" s="1269"/>
      <c r="AG1" s="1269"/>
      <c r="AH1" s="1269"/>
      <c r="AI1" s="1269"/>
      <c r="AJ1" s="1269"/>
      <c r="AK1" s="1269"/>
      <c r="AL1" s="1269"/>
      <c r="AM1" s="1269"/>
      <c r="AN1" s="1269"/>
      <c r="AO1" s="1269"/>
      <c r="AP1" s="1269"/>
      <c r="AQ1" s="1269"/>
      <c r="AR1" s="1269"/>
      <c r="AS1" s="1269"/>
      <c r="AT1" s="1269"/>
      <c r="AU1" s="1269"/>
      <c r="AV1" s="1269"/>
      <c r="AW1" s="1269"/>
      <c r="AX1" s="1269"/>
      <c r="AY1" s="1269"/>
      <c r="AZ1" s="1269"/>
      <c r="BA1" s="1269"/>
      <c r="BB1" s="1269"/>
      <c r="BC1" s="1269"/>
      <c r="BD1" s="1269"/>
      <c r="BE1" s="1269"/>
      <c r="BF1" s="1269"/>
      <c r="BG1" s="1269"/>
      <c r="BH1" s="1269"/>
      <c r="BI1" s="1269"/>
      <c r="BJ1" s="1269"/>
      <c r="BK1" s="1269"/>
      <c r="BL1" s="1269"/>
      <c r="BM1" s="1269"/>
      <c r="BN1" s="1269"/>
      <c r="BO1" s="1269"/>
      <c r="BP1" s="1269"/>
      <c r="BQ1" s="1269"/>
      <c r="BR1" s="1269"/>
      <c r="BS1" s="1269"/>
      <c r="BT1" s="1269"/>
      <c r="BU1" s="1269"/>
      <c r="BV1" s="1269"/>
      <c r="BW1" s="1269"/>
      <c r="BX1" s="1269"/>
      <c r="BY1" s="2284"/>
      <c r="BZ1" s="1269"/>
      <c r="CA1" s="1269"/>
      <c r="CB1" s="1269"/>
      <c r="CC1" s="1269"/>
      <c r="CD1" s="1269"/>
      <c r="CE1" s="1269"/>
      <c r="CF1" s="1270"/>
      <c r="CG1" s="2439" t="s">
        <v>2</v>
      </c>
      <c r="CH1" s="2440"/>
      <c r="CI1" s="2441"/>
      <c r="CJ1" s="1271" t="s">
        <v>3</v>
      </c>
    </row>
    <row r="2" spans="1:88" ht="30.75" thickBot="1" x14ac:dyDescent="0.45">
      <c r="B2" s="1272"/>
      <c r="C2" s="1273" t="s">
        <v>4</v>
      </c>
      <c r="D2" s="1274"/>
      <c r="E2" s="1275"/>
      <c r="F2" s="1275"/>
      <c r="G2" s="1275" t="s">
        <v>953</v>
      </c>
      <c r="H2" s="1275"/>
      <c r="I2" s="1275"/>
      <c r="J2" s="1275"/>
      <c r="K2" s="1275"/>
      <c r="L2" s="1275"/>
      <c r="M2" s="1276"/>
      <c r="N2" s="1276"/>
      <c r="O2" s="1276"/>
      <c r="P2" s="1276"/>
      <c r="Q2" s="1276"/>
      <c r="R2" s="1276" t="s">
        <v>1</v>
      </c>
      <c r="S2" s="2442">
        <v>41949</v>
      </c>
      <c r="T2" s="2443"/>
      <c r="U2" s="2443"/>
      <c r="V2" s="2443"/>
      <c r="W2" s="1277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1278"/>
      <c r="BW2" s="1278"/>
      <c r="BX2" s="1278"/>
      <c r="BY2" s="2280"/>
      <c r="BZ2" s="1278"/>
      <c r="CA2" s="1278"/>
      <c r="CB2" s="1278"/>
      <c r="CC2" s="1278"/>
      <c r="CD2" s="1278"/>
      <c r="CE2" s="1278"/>
      <c r="CF2" s="1279"/>
      <c r="CG2" s="2446" t="s">
        <v>198</v>
      </c>
      <c r="CH2" s="2447"/>
      <c r="CI2" s="2448"/>
      <c r="CJ2" s="1280" t="s">
        <v>626</v>
      </c>
    </row>
    <row r="3" spans="1:88" ht="13.5" customHeight="1" thickBot="1" x14ac:dyDescent="0.25">
      <c r="B3" s="1281"/>
      <c r="C3" s="1282"/>
      <c r="D3" s="1282"/>
      <c r="E3" s="1282"/>
      <c r="F3" s="1282"/>
      <c r="G3" s="1282"/>
      <c r="H3" s="1282"/>
      <c r="I3" s="1283"/>
      <c r="J3" s="1284"/>
      <c r="K3" s="1282"/>
      <c r="L3" s="1282"/>
      <c r="M3" s="1282"/>
      <c r="N3" s="1282"/>
      <c r="O3" s="1282"/>
      <c r="P3" s="1282"/>
      <c r="Q3" s="1282"/>
      <c r="R3" s="1282"/>
      <c r="S3" s="1282"/>
      <c r="T3" s="1282"/>
      <c r="U3" s="1282"/>
      <c r="V3" s="1282"/>
      <c r="W3" s="1285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1286"/>
      <c r="CH3" s="1287"/>
      <c r="CI3" s="1287"/>
      <c r="CJ3" s="1288"/>
    </row>
    <row r="4" spans="1:88" ht="44.25" x14ac:dyDescent="0.55000000000000004">
      <c r="A4" s="1289" t="s">
        <v>7</v>
      </c>
      <c r="B4" s="1290"/>
      <c r="C4" s="1287"/>
      <c r="D4" s="1287"/>
      <c r="E4" s="1287"/>
      <c r="F4" s="1287"/>
      <c r="G4" s="1287"/>
      <c r="H4" s="1287"/>
      <c r="I4" s="1291"/>
      <c r="J4" s="1292"/>
      <c r="K4" s="1287"/>
      <c r="L4" s="1287"/>
      <c r="M4" s="1287"/>
      <c r="N4" s="1287"/>
      <c r="O4" s="1287"/>
      <c r="P4" s="1287"/>
      <c r="Q4" s="1287"/>
      <c r="R4" s="1287"/>
      <c r="S4" s="1287"/>
      <c r="T4" s="1287"/>
      <c r="U4" s="1287"/>
      <c r="V4" s="1287"/>
      <c r="W4" s="1286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1293"/>
      <c r="BW4" s="1293"/>
      <c r="BX4" s="1293"/>
      <c r="BY4" s="2285"/>
      <c r="BZ4" s="1293"/>
      <c r="CA4" s="1293"/>
      <c r="CB4" s="1293"/>
      <c r="CC4" s="1293"/>
      <c r="CD4" s="1293"/>
      <c r="CE4" s="1293"/>
      <c r="CF4" s="1293"/>
      <c r="CG4" s="1287"/>
      <c r="CH4" s="1287"/>
      <c r="CI4" s="1287"/>
      <c r="CJ4" s="1288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1294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1294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1294" customFormat="1" ht="12.75" customHeight="1" thickBot="1" x14ac:dyDescent="0.3">
      <c r="B9" s="1295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1294" customFormat="1" ht="12.75" customHeight="1" thickBot="1" x14ac:dyDescent="0.3">
      <c r="B10" s="1296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1294" customFormat="1" ht="12.75" customHeight="1" x14ac:dyDescent="0.25">
      <c r="B11" s="1297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1294" customFormat="1" ht="12.75" customHeight="1" thickBot="1" x14ac:dyDescent="0.3">
      <c r="B12" s="1298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1294" customFormat="1" ht="64.5" customHeight="1" thickBot="1" x14ac:dyDescent="0.3">
      <c r="B13" s="1299" t="s">
        <v>56</v>
      </c>
      <c r="C13" s="2458"/>
      <c r="D13" s="2395" t="s">
        <v>57</v>
      </c>
      <c r="E13" s="2395" t="s">
        <v>58</v>
      </c>
      <c r="F13" s="1300"/>
      <c r="G13" s="1300"/>
      <c r="H13" s="1300"/>
      <c r="I13" s="1300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1301" customFormat="1" ht="20.100000000000001" customHeight="1" thickBot="1" x14ac:dyDescent="0.25">
      <c r="B14" s="1302"/>
      <c r="C14" s="2396"/>
      <c r="D14" s="2396"/>
      <c r="E14" s="2396"/>
      <c r="F14" s="1303"/>
      <c r="G14" s="1303"/>
      <c r="H14" s="1303"/>
      <c r="I14" s="1303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1304" t="s">
        <v>64</v>
      </c>
      <c r="BE14" s="1305" t="s">
        <v>65</v>
      </c>
      <c r="BF14" s="1306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5">
      <c r="A15" s="1333"/>
      <c r="B15" s="1360" t="s">
        <v>341</v>
      </c>
      <c r="C15" s="1350" t="s">
        <v>200</v>
      </c>
      <c r="D15" s="1350">
        <v>1211</v>
      </c>
      <c r="E15" s="1351"/>
      <c r="F15" s="1361">
        <v>453.71</v>
      </c>
      <c r="G15" s="1361">
        <v>449.81</v>
      </c>
      <c r="H15" s="1361"/>
      <c r="I15" s="1366"/>
      <c r="J15" s="1349"/>
      <c r="K15" s="1350"/>
      <c r="L15" s="1350"/>
      <c r="M15" s="1350"/>
      <c r="N15" s="1350"/>
      <c r="O15" s="1350"/>
      <c r="P15" s="1350"/>
      <c r="Q15" s="1350"/>
      <c r="R15" s="1336"/>
      <c r="S15" s="1336"/>
      <c r="T15" s="1336"/>
      <c r="U15" s="1337"/>
      <c r="V15" s="1369"/>
      <c r="W15" s="1350"/>
      <c r="X15" s="1350"/>
      <c r="Y15" s="1350"/>
      <c r="Z15" s="1350"/>
      <c r="AA15" s="1350"/>
      <c r="AB15" s="1350"/>
      <c r="AC15" s="1371"/>
      <c r="AD15" s="1369"/>
      <c r="AE15" s="1370"/>
      <c r="AF15" s="1370"/>
      <c r="AG15" s="1370"/>
      <c r="AH15" s="1370"/>
      <c r="AI15" s="1370"/>
      <c r="AJ15" s="1370"/>
      <c r="AK15" s="1372"/>
      <c r="AL15" s="1369"/>
      <c r="AM15" s="1350"/>
      <c r="AN15" s="1350"/>
      <c r="AO15" s="1350"/>
      <c r="AP15" s="1350"/>
      <c r="AQ15" s="1350"/>
      <c r="AR15" s="1350"/>
      <c r="AS15" s="1351"/>
      <c r="AT15" s="1334"/>
      <c r="AU15" s="1338"/>
      <c r="AV15" s="1338"/>
      <c r="AW15" s="1335"/>
      <c r="AX15" s="1369"/>
      <c r="AY15" s="1351"/>
      <c r="AZ15" s="1369">
        <v>1</v>
      </c>
      <c r="BA15" s="1350" t="s">
        <v>225</v>
      </c>
      <c r="BB15" s="1351" t="s">
        <v>225</v>
      </c>
      <c r="BC15" s="1381" t="s">
        <v>225</v>
      </c>
      <c r="BD15" s="1369" t="s">
        <v>225</v>
      </c>
      <c r="BE15" s="1350" t="s">
        <v>225</v>
      </c>
      <c r="BF15" s="1351" t="s">
        <v>225</v>
      </c>
      <c r="BG15" s="1370"/>
      <c r="BH15" s="1350"/>
      <c r="BI15" s="1350" t="s">
        <v>225</v>
      </c>
      <c r="BJ15" s="1350" t="s">
        <v>225</v>
      </c>
      <c r="BK15" s="1350" t="s">
        <v>225</v>
      </c>
      <c r="BL15" s="1350" t="s">
        <v>225</v>
      </c>
      <c r="BM15" s="1350" t="s">
        <v>225</v>
      </c>
      <c r="BN15" s="1350" t="s">
        <v>225</v>
      </c>
      <c r="BO15" s="1350" t="s">
        <v>225</v>
      </c>
      <c r="BP15" s="1350"/>
      <c r="BQ15" s="1350" t="s">
        <v>225</v>
      </c>
      <c r="BR15" s="1350"/>
      <c r="BS15" s="1350" t="s">
        <v>225</v>
      </c>
      <c r="BT15" s="1350">
        <v>1</v>
      </c>
      <c r="BU15" s="1350">
        <v>1</v>
      </c>
      <c r="BV15" s="1371" t="s">
        <v>225</v>
      </c>
      <c r="BW15" s="1371">
        <v>1</v>
      </c>
      <c r="BX15" s="1371"/>
      <c r="BY15" s="2187"/>
      <c r="BZ15" s="1371"/>
      <c r="CA15" s="1371"/>
      <c r="CB15" s="1371"/>
      <c r="CC15" s="1381"/>
      <c r="CD15" s="1382"/>
      <c r="CE15" s="1383"/>
      <c r="CF15" s="1372"/>
      <c r="CG15" s="1388" t="s">
        <v>225</v>
      </c>
      <c r="CH15" s="1381"/>
      <c r="CI15" s="2321" t="s">
        <v>363</v>
      </c>
      <c r="CJ15" s="2322" t="s">
        <v>225</v>
      </c>
    </row>
    <row r="16" spans="1:88" ht="15.95" customHeight="1" x14ac:dyDescent="0.25">
      <c r="A16" s="1333"/>
      <c r="B16" s="1359"/>
      <c r="C16" s="1353"/>
      <c r="D16" s="1353">
        <v>1211</v>
      </c>
      <c r="E16" s="1354">
        <v>1212</v>
      </c>
      <c r="F16" s="1362"/>
      <c r="G16" s="1362">
        <v>449.81</v>
      </c>
      <c r="H16" s="1362">
        <v>445.76</v>
      </c>
      <c r="I16" s="1363"/>
      <c r="J16" s="1352"/>
      <c r="K16" s="1353"/>
      <c r="L16" s="1353"/>
      <c r="M16" s="1353"/>
      <c r="N16" s="1353"/>
      <c r="O16" s="1353"/>
      <c r="P16" s="1353"/>
      <c r="Q16" s="1353"/>
      <c r="R16" s="1341"/>
      <c r="S16" s="1341"/>
      <c r="T16" s="1341"/>
      <c r="U16" s="1342"/>
      <c r="V16" s="1367" t="s">
        <v>225</v>
      </c>
      <c r="W16" s="1353"/>
      <c r="X16" s="1353" t="s">
        <v>225</v>
      </c>
      <c r="Y16" s="1353" t="s">
        <v>225</v>
      </c>
      <c r="Z16" s="1353" t="s">
        <v>225</v>
      </c>
      <c r="AA16" s="1353" t="s">
        <v>225</v>
      </c>
      <c r="AB16" s="1353" t="s">
        <v>225</v>
      </c>
      <c r="AC16" s="1374" t="s">
        <v>225</v>
      </c>
      <c r="AD16" s="1367" t="s">
        <v>225</v>
      </c>
      <c r="AE16" s="1373">
        <v>12</v>
      </c>
      <c r="AF16" s="1373"/>
      <c r="AG16" s="1373"/>
      <c r="AH16" s="1373" t="s">
        <v>225</v>
      </c>
      <c r="AI16" s="1373" t="s">
        <v>225</v>
      </c>
      <c r="AJ16" s="1373" t="s">
        <v>225</v>
      </c>
      <c r="AK16" s="1375" t="s">
        <v>225</v>
      </c>
      <c r="AL16" s="1367" t="s">
        <v>225</v>
      </c>
      <c r="AM16" s="1353" t="s">
        <v>225</v>
      </c>
      <c r="AN16" s="1353" t="s">
        <v>225</v>
      </c>
      <c r="AO16" s="1353" t="s">
        <v>225</v>
      </c>
      <c r="AP16" s="1353" t="s">
        <v>225</v>
      </c>
      <c r="AQ16" s="1353" t="s">
        <v>225</v>
      </c>
      <c r="AR16" s="1353" t="s">
        <v>225</v>
      </c>
      <c r="AS16" s="1354" t="s">
        <v>225</v>
      </c>
      <c r="AT16" s="1339"/>
      <c r="AU16" s="1343"/>
      <c r="AV16" s="1343"/>
      <c r="AW16" s="1340"/>
      <c r="AX16" s="1367"/>
      <c r="AY16" s="1354"/>
      <c r="AZ16" s="1367"/>
      <c r="BA16" s="1353"/>
      <c r="BB16" s="1354"/>
      <c r="BC16" s="1384" t="s">
        <v>225</v>
      </c>
      <c r="BD16" s="1367"/>
      <c r="BE16" s="1353"/>
      <c r="BF16" s="1354"/>
      <c r="BG16" s="1373"/>
      <c r="BH16" s="1353"/>
      <c r="BI16" s="1353"/>
      <c r="BJ16" s="1353" t="s">
        <v>225</v>
      </c>
      <c r="BK16" s="1353"/>
      <c r="BL16" s="1353"/>
      <c r="BM16" s="1353"/>
      <c r="BN16" s="1353"/>
      <c r="BO16" s="1353"/>
      <c r="BP16" s="1353"/>
      <c r="BQ16" s="1353"/>
      <c r="BR16" s="1353"/>
      <c r="BS16" s="1353"/>
      <c r="BT16" s="1353"/>
      <c r="BU16" s="1353"/>
      <c r="BV16" s="1374"/>
      <c r="BW16" s="1374"/>
      <c r="BX16" s="1374"/>
      <c r="BY16" s="2190"/>
      <c r="BZ16" s="1374"/>
      <c r="CA16" s="1374"/>
      <c r="CB16" s="1374"/>
      <c r="CC16" s="1384"/>
      <c r="CD16" s="1380"/>
      <c r="CE16" s="1385"/>
      <c r="CF16" s="1375"/>
      <c r="CG16" s="1384"/>
      <c r="CH16" s="1384">
        <v>14</v>
      </c>
      <c r="CI16" s="2323"/>
      <c r="CJ16" s="2324"/>
    </row>
    <row r="17" spans="1:88" ht="15.95" customHeight="1" x14ac:dyDescent="0.2">
      <c r="A17" s="1331"/>
      <c r="B17" s="1359" t="s">
        <v>342</v>
      </c>
      <c r="C17" s="1353" t="s">
        <v>200</v>
      </c>
      <c r="D17" s="1353">
        <v>1212</v>
      </c>
      <c r="E17" s="1354"/>
      <c r="F17" s="1362">
        <v>455.37</v>
      </c>
      <c r="G17" s="1362">
        <v>445.76</v>
      </c>
      <c r="H17" s="1362"/>
      <c r="I17" s="1363"/>
      <c r="J17" s="1352"/>
      <c r="K17" s="1353"/>
      <c r="L17" s="1353"/>
      <c r="M17" s="1353"/>
      <c r="N17" s="1353"/>
      <c r="O17" s="1353"/>
      <c r="P17" s="1353"/>
      <c r="Q17" s="1353"/>
      <c r="R17" s="1341"/>
      <c r="S17" s="1341"/>
      <c r="T17" s="1341"/>
      <c r="U17" s="1342"/>
      <c r="V17" s="1367"/>
      <c r="W17" s="1353"/>
      <c r="X17" s="1353"/>
      <c r="Y17" s="1353"/>
      <c r="Z17" s="1353"/>
      <c r="AA17" s="1353"/>
      <c r="AB17" s="1353"/>
      <c r="AC17" s="1374"/>
      <c r="AD17" s="1367"/>
      <c r="AE17" s="1373"/>
      <c r="AF17" s="1373"/>
      <c r="AG17" s="1373"/>
      <c r="AH17" s="1373"/>
      <c r="AI17" s="1373"/>
      <c r="AJ17" s="1373"/>
      <c r="AK17" s="1375"/>
      <c r="AL17" s="1367"/>
      <c r="AM17" s="1353"/>
      <c r="AN17" s="1353"/>
      <c r="AO17" s="1353"/>
      <c r="AP17" s="1353"/>
      <c r="AQ17" s="1353"/>
      <c r="AR17" s="1353"/>
      <c r="AS17" s="1354"/>
      <c r="AT17" s="1339"/>
      <c r="AU17" s="1343"/>
      <c r="AV17" s="1343"/>
      <c r="AW17" s="1340"/>
      <c r="AX17" s="1367"/>
      <c r="AY17" s="1354"/>
      <c r="AZ17" s="1367">
        <v>1</v>
      </c>
      <c r="BA17" s="1353">
        <v>4.6100000000000003</v>
      </c>
      <c r="BB17" s="1354" t="s">
        <v>225</v>
      </c>
      <c r="BC17" s="1384" t="s">
        <v>225</v>
      </c>
      <c r="BD17" s="1367" t="s">
        <v>225</v>
      </c>
      <c r="BE17" s="1353" t="s">
        <v>225</v>
      </c>
      <c r="BF17" s="1354" t="s">
        <v>225</v>
      </c>
      <c r="BG17" s="1373"/>
      <c r="BH17" s="1353"/>
      <c r="BI17" s="1353" t="s">
        <v>225</v>
      </c>
      <c r="BJ17" s="1353" t="s">
        <v>225</v>
      </c>
      <c r="BK17" s="1353" t="s">
        <v>225</v>
      </c>
      <c r="BL17" s="1353">
        <v>1</v>
      </c>
      <c r="BM17" s="1353" t="s">
        <v>225</v>
      </c>
      <c r="BN17" s="1353" t="s">
        <v>225</v>
      </c>
      <c r="BO17" s="1353">
        <v>1</v>
      </c>
      <c r="BP17" s="1353"/>
      <c r="BQ17" s="1353" t="s">
        <v>225</v>
      </c>
      <c r="BR17" s="1353" t="s">
        <v>225</v>
      </c>
      <c r="BS17" s="1353" t="s">
        <v>225</v>
      </c>
      <c r="BT17" s="1353" t="s">
        <v>225</v>
      </c>
      <c r="BU17" s="1353" t="s">
        <v>225</v>
      </c>
      <c r="BV17" s="1374" t="s">
        <v>225</v>
      </c>
      <c r="BW17" s="1374"/>
      <c r="BX17" s="1374"/>
      <c r="BY17" s="2190"/>
      <c r="BZ17" s="1374"/>
      <c r="CA17" s="1374"/>
      <c r="CB17" s="1374"/>
      <c r="CC17" s="1384"/>
      <c r="CD17" s="1380"/>
      <c r="CE17" s="1385"/>
      <c r="CF17" s="1375"/>
      <c r="CG17" s="1384" t="s">
        <v>225</v>
      </c>
      <c r="CH17" s="1384"/>
      <c r="CI17" s="2323" t="s">
        <v>264</v>
      </c>
      <c r="CJ17" s="2324" t="s">
        <v>225</v>
      </c>
    </row>
    <row r="18" spans="1:88" ht="15.95" customHeight="1" x14ac:dyDescent="0.2">
      <c r="A18" s="1331"/>
      <c r="B18" s="1359"/>
      <c r="C18" s="1353"/>
      <c r="D18" s="1353">
        <v>1212</v>
      </c>
      <c r="E18" s="1354">
        <v>1210</v>
      </c>
      <c r="F18" s="1362"/>
      <c r="G18" s="1362">
        <v>445.76</v>
      </c>
      <c r="H18" s="1362">
        <v>416.79</v>
      </c>
      <c r="I18" s="1363"/>
      <c r="J18" s="1352"/>
      <c r="K18" s="1353"/>
      <c r="L18" s="1353"/>
      <c r="M18" s="1353"/>
      <c r="N18" s="1353"/>
      <c r="O18" s="1353"/>
      <c r="P18" s="1353"/>
      <c r="Q18" s="1353"/>
      <c r="R18" s="1344"/>
      <c r="S18" s="1344"/>
      <c r="T18" s="1344"/>
      <c r="U18" s="1345"/>
      <c r="V18" s="1367" t="s">
        <v>225</v>
      </c>
      <c r="W18" s="1353"/>
      <c r="X18" s="1353" t="s">
        <v>225</v>
      </c>
      <c r="Y18" s="1353" t="s">
        <v>225</v>
      </c>
      <c r="Z18" s="1353" t="s">
        <v>225</v>
      </c>
      <c r="AA18" s="1353" t="s">
        <v>225</v>
      </c>
      <c r="AB18" s="1353" t="s">
        <v>225</v>
      </c>
      <c r="AC18" s="1374" t="s">
        <v>225</v>
      </c>
      <c r="AD18" s="1367" t="s">
        <v>225</v>
      </c>
      <c r="AE18" s="1373" t="s">
        <v>225</v>
      </c>
      <c r="AF18" s="1373" t="s">
        <v>225</v>
      </c>
      <c r="AG18" s="1373" t="s">
        <v>225</v>
      </c>
      <c r="AH18" s="1373" t="s">
        <v>225</v>
      </c>
      <c r="AI18" s="1373" t="s">
        <v>225</v>
      </c>
      <c r="AJ18" s="1373" t="s">
        <v>225</v>
      </c>
      <c r="AK18" s="1375" t="s">
        <v>225</v>
      </c>
      <c r="AL18" s="1367" t="s">
        <v>225</v>
      </c>
      <c r="AM18" s="1353" t="s">
        <v>225</v>
      </c>
      <c r="AN18" s="1353" t="s">
        <v>225</v>
      </c>
      <c r="AO18" s="1353" t="s">
        <v>225</v>
      </c>
      <c r="AP18" s="1353" t="s">
        <v>225</v>
      </c>
      <c r="AQ18" s="1353" t="s">
        <v>225</v>
      </c>
      <c r="AR18" s="1353" t="s">
        <v>225</v>
      </c>
      <c r="AS18" s="1354" t="s">
        <v>225</v>
      </c>
      <c r="AT18" s="1339"/>
      <c r="AU18" s="1343"/>
      <c r="AV18" s="1343"/>
      <c r="AW18" s="1340"/>
      <c r="AX18" s="1367"/>
      <c r="AY18" s="1354"/>
      <c r="AZ18" s="1367"/>
      <c r="BA18" s="1353"/>
      <c r="BB18" s="1354"/>
      <c r="BC18" s="1384" t="s">
        <v>225</v>
      </c>
      <c r="BD18" s="1367"/>
      <c r="BE18" s="1353"/>
      <c r="BF18" s="1354"/>
      <c r="BG18" s="1373"/>
      <c r="BH18" s="1353"/>
      <c r="BI18" s="1353"/>
      <c r="BJ18" s="1353" t="s">
        <v>225</v>
      </c>
      <c r="BK18" s="1353"/>
      <c r="BL18" s="1353"/>
      <c r="BM18" s="1353"/>
      <c r="BN18" s="1353"/>
      <c r="BO18" s="1353"/>
      <c r="BP18" s="1353"/>
      <c r="BQ18" s="1353"/>
      <c r="BR18" s="1353"/>
      <c r="BS18" s="1353"/>
      <c r="BT18" s="1353"/>
      <c r="BU18" s="1353"/>
      <c r="BV18" s="1374"/>
      <c r="BW18" s="1374"/>
      <c r="BX18" s="1374"/>
      <c r="BY18" s="2190"/>
      <c r="BZ18" s="1374"/>
      <c r="CA18" s="1374"/>
      <c r="CB18" s="1374"/>
      <c r="CC18" s="1384"/>
      <c r="CD18" s="1380"/>
      <c r="CE18" s="1385"/>
      <c r="CF18" s="1375"/>
      <c r="CG18" s="1384"/>
      <c r="CH18" s="1384"/>
      <c r="CI18" s="2323" t="s">
        <v>682</v>
      </c>
      <c r="CJ18" s="2324"/>
    </row>
    <row r="19" spans="1:88" ht="15.95" customHeight="1" thickBot="1" x14ac:dyDescent="0.25">
      <c r="A19" s="1331"/>
      <c r="B19" s="1358" t="s">
        <v>343</v>
      </c>
      <c r="C19" s="1356" t="s">
        <v>200</v>
      </c>
      <c r="D19" s="1356">
        <v>1213</v>
      </c>
      <c r="E19" s="1357"/>
      <c r="F19" s="1364">
        <v>457.22</v>
      </c>
      <c r="G19" s="1364">
        <v>454.47</v>
      </c>
      <c r="H19" s="1364"/>
      <c r="I19" s="1365"/>
      <c r="J19" s="1355"/>
      <c r="K19" s="1356"/>
      <c r="L19" s="1356"/>
      <c r="M19" s="1356"/>
      <c r="N19" s="1356"/>
      <c r="O19" s="1356"/>
      <c r="P19" s="1356"/>
      <c r="Q19" s="1356"/>
      <c r="R19" s="1346"/>
      <c r="S19" s="1346"/>
      <c r="T19" s="1346"/>
      <c r="U19" s="1347"/>
      <c r="V19" s="1368"/>
      <c r="W19" s="1356"/>
      <c r="X19" s="1356"/>
      <c r="Y19" s="1356"/>
      <c r="Z19" s="1356"/>
      <c r="AA19" s="1356"/>
      <c r="AB19" s="1356"/>
      <c r="AC19" s="1377"/>
      <c r="AD19" s="1368"/>
      <c r="AE19" s="1376"/>
      <c r="AF19" s="1376"/>
      <c r="AG19" s="1376"/>
      <c r="AH19" s="1376"/>
      <c r="AI19" s="1376"/>
      <c r="AJ19" s="1376"/>
      <c r="AK19" s="1378"/>
      <c r="AL19" s="1368"/>
      <c r="AM19" s="1356"/>
      <c r="AN19" s="1356"/>
      <c r="AO19" s="1356"/>
      <c r="AP19" s="1356"/>
      <c r="AQ19" s="1356"/>
      <c r="AR19" s="1356"/>
      <c r="AS19" s="1357"/>
      <c r="AT19" s="1346"/>
      <c r="AU19" s="1348"/>
      <c r="AV19" s="1348"/>
      <c r="AW19" s="1347"/>
      <c r="AX19" s="1368"/>
      <c r="AY19" s="1357"/>
      <c r="AZ19" s="1368">
        <v>1</v>
      </c>
      <c r="BA19" s="1356" t="s">
        <v>225</v>
      </c>
      <c r="BB19" s="1357" t="s">
        <v>225</v>
      </c>
      <c r="BC19" s="1386" t="s">
        <v>225</v>
      </c>
      <c r="BD19" s="1368" t="s">
        <v>225</v>
      </c>
      <c r="BE19" s="1356" t="s">
        <v>225</v>
      </c>
      <c r="BF19" s="1357" t="s">
        <v>225</v>
      </c>
      <c r="BG19" s="1376"/>
      <c r="BH19" s="1356"/>
      <c r="BI19" s="1356" t="s">
        <v>225</v>
      </c>
      <c r="BJ19" s="1356" t="s">
        <v>225</v>
      </c>
      <c r="BK19" s="1356" t="s">
        <v>225</v>
      </c>
      <c r="BL19" s="1356">
        <v>1</v>
      </c>
      <c r="BM19" s="1356" t="s">
        <v>225</v>
      </c>
      <c r="BN19" s="1356" t="s">
        <v>225</v>
      </c>
      <c r="BO19" s="1356">
        <v>1</v>
      </c>
      <c r="BP19" s="1356"/>
      <c r="BQ19" s="1356" t="s">
        <v>225</v>
      </c>
      <c r="BR19" s="1356" t="s">
        <v>225</v>
      </c>
      <c r="BS19" s="1356" t="s">
        <v>225</v>
      </c>
      <c r="BT19" s="1356" t="s">
        <v>225</v>
      </c>
      <c r="BU19" s="1356" t="s">
        <v>225</v>
      </c>
      <c r="BV19" s="1377" t="s">
        <v>225</v>
      </c>
      <c r="BW19" s="1377"/>
      <c r="BX19" s="1377"/>
      <c r="BY19" s="2193"/>
      <c r="BZ19" s="1377"/>
      <c r="CA19" s="1377"/>
      <c r="CB19" s="1377"/>
      <c r="CC19" s="1386"/>
      <c r="CD19" s="1379"/>
      <c r="CE19" s="1387"/>
      <c r="CF19" s="1378"/>
      <c r="CG19" s="1386" t="s">
        <v>225</v>
      </c>
      <c r="CH19" s="1386"/>
      <c r="CI19" s="2333" t="s">
        <v>228</v>
      </c>
      <c r="CJ19" s="2334" t="s">
        <v>225</v>
      </c>
    </row>
    <row r="20" spans="1:88" ht="15.95" customHeight="1" x14ac:dyDescent="0.2">
      <c r="A20" s="1331"/>
      <c r="B20" s="1359"/>
      <c r="C20" s="1353"/>
      <c r="D20" s="1353">
        <v>1213</v>
      </c>
      <c r="E20" s="1354">
        <v>1214</v>
      </c>
      <c r="F20" s="1362"/>
      <c r="G20" s="1362">
        <v>454.47</v>
      </c>
      <c r="H20" s="1362">
        <v>450.52</v>
      </c>
      <c r="I20" s="1363"/>
      <c r="J20" s="1352"/>
      <c r="K20" s="1353"/>
      <c r="L20" s="1353"/>
      <c r="M20" s="1353"/>
      <c r="N20" s="1353"/>
      <c r="O20" s="1353"/>
      <c r="P20" s="1353"/>
      <c r="Q20" s="1353"/>
      <c r="R20" s="1334"/>
      <c r="S20" s="1334"/>
      <c r="T20" s="1334"/>
      <c r="U20" s="1335"/>
      <c r="V20" s="1369" t="s">
        <v>225</v>
      </c>
      <c r="W20" s="1350" t="s">
        <v>225</v>
      </c>
      <c r="X20" s="1350" t="s">
        <v>225</v>
      </c>
      <c r="Y20" s="1350" t="s">
        <v>225</v>
      </c>
      <c r="Z20" s="1350" t="s">
        <v>225</v>
      </c>
      <c r="AA20" s="1350" t="s">
        <v>225</v>
      </c>
      <c r="AB20" s="1350" t="s">
        <v>225</v>
      </c>
      <c r="AC20" s="1371" t="s">
        <v>225</v>
      </c>
      <c r="AD20" s="1369" t="s">
        <v>225</v>
      </c>
      <c r="AE20" s="1370">
        <v>68</v>
      </c>
      <c r="AF20" s="1370" t="s">
        <v>225</v>
      </c>
      <c r="AG20" s="1370" t="s">
        <v>225</v>
      </c>
      <c r="AH20" s="1370" t="s">
        <v>225</v>
      </c>
      <c r="AI20" s="1373" t="s">
        <v>225</v>
      </c>
      <c r="AJ20" s="1370" t="s">
        <v>225</v>
      </c>
      <c r="AK20" s="1372" t="s">
        <v>225</v>
      </c>
      <c r="AL20" s="1369" t="s">
        <v>225</v>
      </c>
      <c r="AM20" s="1350" t="s">
        <v>225</v>
      </c>
      <c r="AN20" s="1350" t="s">
        <v>225</v>
      </c>
      <c r="AO20" s="1350" t="s">
        <v>225</v>
      </c>
      <c r="AP20" s="1350" t="s">
        <v>225</v>
      </c>
      <c r="AQ20" s="1350" t="s">
        <v>225</v>
      </c>
      <c r="AR20" s="1350" t="s">
        <v>225</v>
      </c>
      <c r="AS20" s="1351" t="s">
        <v>225</v>
      </c>
      <c r="AT20" s="1334"/>
      <c r="AU20" s="1338"/>
      <c r="AV20" s="1338"/>
      <c r="AW20" s="1335"/>
      <c r="AX20" s="1367"/>
      <c r="AY20" s="1354"/>
      <c r="AZ20" s="1367"/>
      <c r="BA20" s="1353"/>
      <c r="BB20" s="1354"/>
      <c r="BC20" s="1384" t="s">
        <v>225</v>
      </c>
      <c r="BD20" s="1367"/>
      <c r="BE20" s="1353"/>
      <c r="BF20" s="1354"/>
      <c r="BG20" s="1373"/>
      <c r="BH20" s="1353"/>
      <c r="BI20" s="1353"/>
      <c r="BJ20" s="1353" t="s">
        <v>225</v>
      </c>
      <c r="BK20" s="1353"/>
      <c r="BL20" s="1353"/>
      <c r="BM20" s="1353"/>
      <c r="BN20" s="1353"/>
      <c r="BO20" s="1353"/>
      <c r="BP20" s="1353"/>
      <c r="BQ20" s="1353"/>
      <c r="BR20" s="1353"/>
      <c r="BS20" s="1353"/>
      <c r="BT20" s="1353"/>
      <c r="BU20" s="1353"/>
      <c r="BV20" s="1374"/>
      <c r="BW20" s="1374"/>
      <c r="BX20" s="1374"/>
      <c r="BY20" s="2190"/>
      <c r="BZ20" s="1374"/>
      <c r="CA20" s="1374"/>
      <c r="CB20" s="1374"/>
      <c r="CC20" s="1384" t="s">
        <v>225</v>
      </c>
      <c r="CD20" s="1380"/>
      <c r="CE20" s="1385"/>
      <c r="CF20" s="1375"/>
      <c r="CG20" s="1384"/>
      <c r="CH20" s="1384"/>
      <c r="CI20" s="2323"/>
      <c r="CJ20" s="2324"/>
    </row>
    <row r="21" spans="1:88" ht="15.95" customHeight="1" x14ac:dyDescent="0.2">
      <c r="A21" s="1331"/>
      <c r="B21" s="1359" t="s">
        <v>344</v>
      </c>
      <c r="C21" s="1353" t="s">
        <v>200</v>
      </c>
      <c r="D21" s="1353">
        <v>1214</v>
      </c>
      <c r="E21" s="1354"/>
      <c r="F21" s="1362">
        <v>456.83</v>
      </c>
      <c r="G21" s="1362">
        <v>450.52</v>
      </c>
      <c r="H21" s="1362"/>
      <c r="I21" s="1363"/>
      <c r="J21" s="1352"/>
      <c r="K21" s="1353"/>
      <c r="L21" s="1353"/>
      <c r="M21" s="1353"/>
      <c r="N21" s="1353"/>
      <c r="O21" s="1353"/>
      <c r="P21" s="1353"/>
      <c r="Q21" s="1353"/>
      <c r="R21" s="1339"/>
      <c r="S21" s="1339"/>
      <c r="T21" s="1339"/>
      <c r="U21" s="1340"/>
      <c r="V21" s="1367"/>
      <c r="W21" s="1353"/>
      <c r="X21" s="1353"/>
      <c r="Y21" s="1353"/>
      <c r="Z21" s="1353"/>
      <c r="AA21" s="1353"/>
      <c r="AB21" s="1353"/>
      <c r="AC21" s="1374"/>
      <c r="AD21" s="1367"/>
      <c r="AE21" s="1373"/>
      <c r="AF21" s="1373"/>
      <c r="AG21" s="1373"/>
      <c r="AH21" s="1373"/>
      <c r="AI21" s="1373"/>
      <c r="AJ21" s="1373"/>
      <c r="AK21" s="1375"/>
      <c r="AL21" s="1367"/>
      <c r="AM21" s="1353"/>
      <c r="AN21" s="1353"/>
      <c r="AO21" s="1353"/>
      <c r="AP21" s="1353"/>
      <c r="AQ21" s="1353"/>
      <c r="AR21" s="1353"/>
      <c r="AS21" s="1354"/>
      <c r="AT21" s="1339"/>
      <c r="AU21" s="1343"/>
      <c r="AV21" s="1343"/>
      <c r="AW21" s="1340"/>
      <c r="AX21" s="1367"/>
      <c r="AY21" s="1354"/>
      <c r="AZ21" s="1367"/>
      <c r="BA21" s="1353"/>
      <c r="BB21" s="1354" t="s">
        <v>225</v>
      </c>
      <c r="BC21" s="1384" t="s">
        <v>225</v>
      </c>
      <c r="BD21" s="1367" t="s">
        <v>225</v>
      </c>
      <c r="BE21" s="1353" t="s">
        <v>225</v>
      </c>
      <c r="BF21" s="1354" t="s">
        <v>225</v>
      </c>
      <c r="BG21" s="1373"/>
      <c r="BH21" s="1353"/>
      <c r="BI21" s="1353" t="s">
        <v>225</v>
      </c>
      <c r="BJ21" s="1353" t="s">
        <v>225</v>
      </c>
      <c r="BK21" s="1353" t="s">
        <v>225</v>
      </c>
      <c r="BL21" s="1353" t="s">
        <v>225</v>
      </c>
      <c r="BM21" s="1353" t="s">
        <v>225</v>
      </c>
      <c r="BN21" s="1353" t="s">
        <v>225</v>
      </c>
      <c r="BO21" s="1353" t="s">
        <v>225</v>
      </c>
      <c r="BP21" s="1353"/>
      <c r="BQ21" s="1353" t="s">
        <v>225</v>
      </c>
      <c r="BR21" s="1353" t="s">
        <v>225</v>
      </c>
      <c r="BS21" s="1353" t="s">
        <v>225</v>
      </c>
      <c r="BT21" s="1353">
        <v>1</v>
      </c>
      <c r="BU21" s="1353" t="s">
        <v>225</v>
      </c>
      <c r="BV21" s="1374" t="s">
        <v>225</v>
      </c>
      <c r="BW21" s="1374"/>
      <c r="BX21" s="1374">
        <v>1</v>
      </c>
      <c r="BY21" s="2190"/>
      <c r="BZ21" s="1374"/>
      <c r="CA21" s="1374"/>
      <c r="CB21" s="1374"/>
      <c r="CC21" s="1384"/>
      <c r="CD21" s="1380"/>
      <c r="CE21" s="1385"/>
      <c r="CF21" s="1375"/>
      <c r="CG21" s="1384" t="s">
        <v>225</v>
      </c>
      <c r="CH21" s="1384"/>
      <c r="CI21" s="2323" t="s">
        <v>243</v>
      </c>
      <c r="CJ21" s="2324" t="s">
        <v>225</v>
      </c>
    </row>
    <row r="22" spans="1:88" ht="15.95" customHeight="1" x14ac:dyDescent="0.2">
      <c r="A22" s="1331"/>
      <c r="B22" s="1359"/>
      <c r="C22" s="1353"/>
      <c r="D22" s="1353">
        <v>1214</v>
      </c>
      <c r="E22" s="1354">
        <v>1211</v>
      </c>
      <c r="F22" s="1362"/>
      <c r="G22" s="1362">
        <v>450.52</v>
      </c>
      <c r="H22" s="1362">
        <v>449.91</v>
      </c>
      <c r="I22" s="1363"/>
      <c r="J22" s="1352"/>
      <c r="K22" s="1353"/>
      <c r="L22" s="1353"/>
      <c r="M22" s="1353"/>
      <c r="N22" s="1353"/>
      <c r="O22" s="1353"/>
      <c r="P22" s="1353"/>
      <c r="Q22" s="1353"/>
      <c r="R22" s="1339"/>
      <c r="S22" s="1339"/>
      <c r="T22" s="1339"/>
      <c r="U22" s="1340"/>
      <c r="V22" s="1367" t="s">
        <v>225</v>
      </c>
      <c r="W22" s="1353" t="s">
        <v>225</v>
      </c>
      <c r="X22" s="1353" t="s">
        <v>225</v>
      </c>
      <c r="Y22" s="1353" t="s">
        <v>225</v>
      </c>
      <c r="Z22" s="1353" t="s">
        <v>225</v>
      </c>
      <c r="AA22" s="1353" t="s">
        <v>225</v>
      </c>
      <c r="AB22" s="1353" t="s">
        <v>225</v>
      </c>
      <c r="AC22" s="1374" t="s">
        <v>225</v>
      </c>
      <c r="AD22" s="1367" t="s">
        <v>225</v>
      </c>
      <c r="AE22" s="1373"/>
      <c r="AF22" s="1373" t="s">
        <v>225</v>
      </c>
      <c r="AG22" s="1373" t="s">
        <v>225</v>
      </c>
      <c r="AH22" s="1373" t="s">
        <v>225</v>
      </c>
      <c r="AI22" s="1373" t="s">
        <v>225</v>
      </c>
      <c r="AJ22" s="1373" t="s">
        <v>225</v>
      </c>
      <c r="AK22" s="1375" t="s">
        <v>225</v>
      </c>
      <c r="AL22" s="1367" t="s">
        <v>225</v>
      </c>
      <c r="AM22" s="1353" t="s">
        <v>225</v>
      </c>
      <c r="AN22" s="1353" t="s">
        <v>225</v>
      </c>
      <c r="AO22" s="1353" t="s">
        <v>225</v>
      </c>
      <c r="AP22" s="1353" t="s">
        <v>225</v>
      </c>
      <c r="AQ22" s="1353" t="s">
        <v>225</v>
      </c>
      <c r="AR22" s="1353" t="s">
        <v>225</v>
      </c>
      <c r="AS22" s="1354" t="s">
        <v>225</v>
      </c>
      <c r="AT22" s="1339"/>
      <c r="AU22" s="1343"/>
      <c r="AV22" s="1343"/>
      <c r="AW22" s="1340"/>
      <c r="AX22" s="1367"/>
      <c r="AY22" s="1354"/>
      <c r="AZ22" s="1367"/>
      <c r="BA22" s="1353"/>
      <c r="BB22" s="1354"/>
      <c r="BC22" s="1384" t="s">
        <v>225</v>
      </c>
      <c r="BD22" s="1367"/>
      <c r="BE22" s="1353"/>
      <c r="BF22" s="1354"/>
      <c r="BG22" s="1373"/>
      <c r="BH22" s="1353"/>
      <c r="BI22" s="1353"/>
      <c r="BJ22" s="1353" t="s">
        <v>225</v>
      </c>
      <c r="BK22" s="1353"/>
      <c r="BL22" s="1353"/>
      <c r="BM22" s="1353"/>
      <c r="BN22" s="1353"/>
      <c r="BO22" s="1353"/>
      <c r="BP22" s="1353"/>
      <c r="BQ22" s="1353"/>
      <c r="BR22" s="1353"/>
      <c r="BS22" s="1353"/>
      <c r="BT22" s="1353"/>
      <c r="BU22" s="1353"/>
      <c r="BV22" s="1374"/>
      <c r="BW22" s="1374"/>
      <c r="BX22" s="1374"/>
      <c r="BY22" s="2190"/>
      <c r="BZ22" s="1374"/>
      <c r="CA22" s="1374"/>
      <c r="CB22" s="1374"/>
      <c r="CC22" s="1384" t="s">
        <v>225</v>
      </c>
      <c r="CD22" s="1380"/>
      <c r="CE22" s="1385"/>
      <c r="CF22" s="1375"/>
      <c r="CG22" s="1384"/>
      <c r="CH22" s="1384"/>
      <c r="CI22" s="2323" t="s">
        <v>660</v>
      </c>
      <c r="CJ22" s="2324"/>
    </row>
    <row r="23" spans="1:88" ht="15.95" customHeight="1" x14ac:dyDescent="0.2">
      <c r="A23" s="1331"/>
      <c r="B23" s="1359" t="s">
        <v>345</v>
      </c>
      <c r="C23" s="1353" t="s">
        <v>200</v>
      </c>
      <c r="D23" s="1353">
        <v>1216</v>
      </c>
      <c r="E23" s="1354"/>
      <c r="F23" s="1362">
        <v>457</v>
      </c>
      <c r="G23" s="1362">
        <v>440.57</v>
      </c>
      <c r="H23" s="1362"/>
      <c r="I23" s="1363"/>
      <c r="J23" s="1352"/>
      <c r="K23" s="1353"/>
      <c r="L23" s="1353"/>
      <c r="M23" s="1353"/>
      <c r="N23" s="1353"/>
      <c r="O23" s="1353"/>
      <c r="P23" s="1353"/>
      <c r="Q23" s="1353"/>
      <c r="R23" s="1339"/>
      <c r="S23" s="1339"/>
      <c r="T23" s="1339"/>
      <c r="U23" s="1340"/>
      <c r="V23" s="1367"/>
      <c r="W23" s="1353"/>
      <c r="X23" s="1353"/>
      <c r="Y23" s="1353"/>
      <c r="Z23" s="1353"/>
      <c r="AA23" s="1353"/>
      <c r="AB23" s="1353"/>
      <c r="AC23" s="1374"/>
      <c r="AD23" s="1367"/>
      <c r="AE23" s="1373"/>
      <c r="AF23" s="1373"/>
      <c r="AG23" s="1373"/>
      <c r="AH23" s="1373"/>
      <c r="AI23" s="1373"/>
      <c r="AJ23" s="1373"/>
      <c r="AK23" s="1375"/>
      <c r="AL23" s="1367"/>
      <c r="AM23" s="1353"/>
      <c r="AN23" s="1353"/>
      <c r="AO23" s="1353"/>
      <c r="AP23" s="1353"/>
      <c r="AQ23" s="1353"/>
      <c r="AR23" s="1353"/>
      <c r="AS23" s="1354"/>
      <c r="AT23" s="1339"/>
      <c r="AU23" s="1343"/>
      <c r="AV23" s="1343"/>
      <c r="AW23" s="1340"/>
      <c r="AX23" s="1367"/>
      <c r="AY23" s="1354"/>
      <c r="AZ23" s="1367" t="s">
        <v>225</v>
      </c>
      <c r="BA23" s="1353" t="s">
        <v>225</v>
      </c>
      <c r="BB23" s="1354" t="s">
        <v>225</v>
      </c>
      <c r="BC23" s="1384" t="s">
        <v>225</v>
      </c>
      <c r="BD23" s="1367" t="s">
        <v>225</v>
      </c>
      <c r="BE23" s="1353" t="s">
        <v>225</v>
      </c>
      <c r="BF23" s="1354" t="s">
        <v>225</v>
      </c>
      <c r="BG23" s="1373"/>
      <c r="BH23" s="1353"/>
      <c r="BI23" s="1353" t="s">
        <v>225</v>
      </c>
      <c r="BJ23" s="1353" t="s">
        <v>225</v>
      </c>
      <c r="BK23" s="1353" t="s">
        <v>225</v>
      </c>
      <c r="BL23" s="1353" t="s">
        <v>225</v>
      </c>
      <c r="BM23" s="1353" t="s">
        <v>225</v>
      </c>
      <c r="BN23" s="1353" t="s">
        <v>225</v>
      </c>
      <c r="BO23" s="1353" t="s">
        <v>225</v>
      </c>
      <c r="BP23" s="1353"/>
      <c r="BQ23" s="1353" t="s">
        <v>225</v>
      </c>
      <c r="BR23" s="1353" t="s">
        <v>225</v>
      </c>
      <c r="BS23" s="1353" t="s">
        <v>225</v>
      </c>
      <c r="BT23" s="1353" t="s">
        <v>225</v>
      </c>
      <c r="BU23" s="1353" t="s">
        <v>225</v>
      </c>
      <c r="BV23" s="1374" t="s">
        <v>225</v>
      </c>
      <c r="BW23" s="1374"/>
      <c r="BX23" s="1374"/>
      <c r="BY23" s="2190"/>
      <c r="BZ23" s="1374"/>
      <c r="CA23" s="1374"/>
      <c r="CB23" s="1374"/>
      <c r="CC23" s="1384"/>
      <c r="CD23" s="1380"/>
      <c r="CE23" s="1385"/>
      <c r="CF23" s="1375"/>
      <c r="CG23" s="1384" t="s">
        <v>225</v>
      </c>
      <c r="CH23" s="1384"/>
      <c r="CI23" s="2323" t="s">
        <v>667</v>
      </c>
      <c r="CJ23" s="2324" t="s">
        <v>225</v>
      </c>
    </row>
    <row r="24" spans="1:88" ht="15.95" customHeight="1" thickBot="1" x14ac:dyDescent="0.25">
      <c r="A24" s="1331"/>
      <c r="B24" s="1358"/>
      <c r="C24" s="1356"/>
      <c r="D24" s="1356">
        <v>1216</v>
      </c>
      <c r="E24" s="1357">
        <v>1215</v>
      </c>
      <c r="F24" s="1364"/>
      <c r="G24" s="1364">
        <v>440.57</v>
      </c>
      <c r="H24" s="1364">
        <v>410.35</v>
      </c>
      <c r="I24" s="1365"/>
      <c r="J24" s="1355"/>
      <c r="K24" s="1356"/>
      <c r="L24" s="1356"/>
      <c r="M24" s="1356"/>
      <c r="N24" s="1356"/>
      <c r="O24" s="1356"/>
      <c r="P24" s="1356"/>
      <c r="Q24" s="1356"/>
      <c r="R24" s="1346"/>
      <c r="S24" s="1346"/>
      <c r="T24" s="1346"/>
      <c r="U24" s="1347"/>
      <c r="V24" s="1368" t="s">
        <v>225</v>
      </c>
      <c r="W24" s="1356" t="s">
        <v>225</v>
      </c>
      <c r="X24" s="1356" t="s">
        <v>225</v>
      </c>
      <c r="Y24" s="1356" t="s">
        <v>225</v>
      </c>
      <c r="Z24" s="1356" t="s">
        <v>225</v>
      </c>
      <c r="AA24" s="1356" t="s">
        <v>225</v>
      </c>
      <c r="AB24" s="1356" t="s">
        <v>225</v>
      </c>
      <c r="AC24" s="1377" t="s">
        <v>225</v>
      </c>
      <c r="AD24" s="1368" t="s">
        <v>225</v>
      </c>
      <c r="AE24" s="1376" t="s">
        <v>225</v>
      </c>
      <c r="AF24" s="1376" t="s">
        <v>225</v>
      </c>
      <c r="AG24" s="1376" t="s">
        <v>225</v>
      </c>
      <c r="AH24" s="1376"/>
      <c r="AI24" s="1376" t="s">
        <v>225</v>
      </c>
      <c r="AJ24" s="1376" t="s">
        <v>225</v>
      </c>
      <c r="AK24" s="1378" t="s">
        <v>225</v>
      </c>
      <c r="AL24" s="1368" t="s">
        <v>225</v>
      </c>
      <c r="AM24" s="1356" t="s">
        <v>225</v>
      </c>
      <c r="AN24" s="1356" t="s">
        <v>225</v>
      </c>
      <c r="AO24" s="1356" t="s">
        <v>225</v>
      </c>
      <c r="AP24" s="1356" t="s">
        <v>225</v>
      </c>
      <c r="AQ24" s="1356" t="s">
        <v>225</v>
      </c>
      <c r="AR24" s="1356" t="s">
        <v>225</v>
      </c>
      <c r="AS24" s="1357" t="s">
        <v>225</v>
      </c>
      <c r="AT24" s="1346"/>
      <c r="AU24" s="1348"/>
      <c r="AV24" s="1348"/>
      <c r="AW24" s="1347"/>
      <c r="AX24" s="1368"/>
      <c r="AY24" s="1357"/>
      <c r="AZ24" s="1368"/>
      <c r="BA24" s="1356"/>
      <c r="BB24" s="1357"/>
      <c r="BC24" s="1386" t="s">
        <v>225</v>
      </c>
      <c r="BD24" s="1368"/>
      <c r="BE24" s="1356"/>
      <c r="BF24" s="1357"/>
      <c r="BG24" s="1376"/>
      <c r="BH24" s="1356"/>
      <c r="BI24" s="1356"/>
      <c r="BJ24" s="1356" t="s">
        <v>225</v>
      </c>
      <c r="BK24" s="1356"/>
      <c r="BL24" s="1356"/>
      <c r="BM24" s="1356"/>
      <c r="BN24" s="1356"/>
      <c r="BO24" s="1356"/>
      <c r="BP24" s="1356"/>
      <c r="BQ24" s="1356"/>
      <c r="BR24" s="1356"/>
      <c r="BS24" s="1356"/>
      <c r="BT24" s="1356"/>
      <c r="BU24" s="1356"/>
      <c r="BV24" s="1377"/>
      <c r="BW24" s="1377"/>
      <c r="BX24" s="1377"/>
      <c r="BY24" s="2193"/>
      <c r="BZ24" s="1377"/>
      <c r="CA24" s="1377"/>
      <c r="CB24" s="1377"/>
      <c r="CC24" s="1386" t="s">
        <v>225</v>
      </c>
      <c r="CD24" s="1379"/>
      <c r="CE24" s="1387"/>
      <c r="CF24" s="1378"/>
      <c r="CG24" s="1386"/>
      <c r="CH24" s="1386"/>
      <c r="CI24" s="2323" t="s">
        <v>665</v>
      </c>
      <c r="CJ24" s="2324"/>
    </row>
    <row r="25" spans="1:88" ht="15.95" customHeight="1" x14ac:dyDescent="0.2">
      <c r="A25" s="1331"/>
      <c r="B25" s="1359" t="s">
        <v>346</v>
      </c>
      <c r="C25" s="1353" t="s">
        <v>200</v>
      </c>
      <c r="D25" s="1353">
        <v>1217</v>
      </c>
      <c r="E25" s="1354"/>
      <c r="F25" s="1362">
        <v>441.97</v>
      </c>
      <c r="G25" s="1362">
        <v>441.97</v>
      </c>
      <c r="H25" s="1362"/>
      <c r="I25" s="1363"/>
      <c r="J25" s="1352"/>
      <c r="K25" s="1353"/>
      <c r="L25" s="1353"/>
      <c r="M25" s="1353"/>
      <c r="N25" s="1353"/>
      <c r="O25" s="1353"/>
      <c r="P25" s="1353"/>
      <c r="Q25" s="1353"/>
      <c r="R25" s="1334"/>
      <c r="S25" s="1334"/>
      <c r="T25" s="1334"/>
      <c r="U25" s="1335"/>
      <c r="V25" s="1369"/>
      <c r="W25" s="1350"/>
      <c r="X25" s="1350"/>
      <c r="Y25" s="1350"/>
      <c r="Z25" s="1350"/>
      <c r="AA25" s="1350"/>
      <c r="AB25" s="1350"/>
      <c r="AC25" s="1371"/>
      <c r="AD25" s="1369"/>
      <c r="AE25" s="1370"/>
      <c r="AF25" s="1370"/>
      <c r="AG25" s="1370"/>
      <c r="AH25" s="1370"/>
      <c r="AI25" s="1373"/>
      <c r="AJ25" s="1370"/>
      <c r="AK25" s="1372"/>
      <c r="AL25" s="1369"/>
      <c r="AM25" s="1350"/>
      <c r="AN25" s="1350"/>
      <c r="AO25" s="1350"/>
      <c r="AP25" s="1350"/>
      <c r="AQ25" s="1350"/>
      <c r="AR25" s="1350"/>
      <c r="AS25" s="1351"/>
      <c r="AT25" s="1334"/>
      <c r="AU25" s="1338"/>
      <c r="AV25" s="1338"/>
      <c r="AW25" s="1335"/>
      <c r="AX25" s="1367"/>
      <c r="AY25" s="1354"/>
      <c r="AZ25" s="1367"/>
      <c r="BA25" s="1353" t="s">
        <v>225</v>
      </c>
      <c r="BB25" s="1354" t="s">
        <v>225</v>
      </c>
      <c r="BC25" s="1384" t="s">
        <v>225</v>
      </c>
      <c r="BD25" s="1367" t="s">
        <v>225</v>
      </c>
      <c r="BE25" s="1353" t="s">
        <v>225</v>
      </c>
      <c r="BF25" s="1354" t="s">
        <v>225</v>
      </c>
      <c r="BG25" s="1373"/>
      <c r="BH25" s="1353"/>
      <c r="BI25" s="1353" t="s">
        <v>225</v>
      </c>
      <c r="BJ25" s="1353" t="s">
        <v>225</v>
      </c>
      <c r="BK25" s="1353" t="s">
        <v>225</v>
      </c>
      <c r="BL25" s="1353"/>
      <c r="BM25" s="1353" t="s">
        <v>225</v>
      </c>
      <c r="BN25" s="1353" t="s">
        <v>225</v>
      </c>
      <c r="BO25" s="1353"/>
      <c r="BP25" s="1353"/>
      <c r="BQ25" s="1353" t="s">
        <v>225</v>
      </c>
      <c r="BR25" s="1353" t="s">
        <v>225</v>
      </c>
      <c r="BS25" s="1353" t="s">
        <v>225</v>
      </c>
      <c r="BT25" s="1353" t="s">
        <v>225</v>
      </c>
      <c r="BU25" s="1353" t="s">
        <v>225</v>
      </c>
      <c r="BV25" s="1374" t="s">
        <v>225</v>
      </c>
      <c r="BW25" s="1374"/>
      <c r="BX25" s="1374"/>
      <c r="BY25" s="2190"/>
      <c r="BZ25" s="1374"/>
      <c r="CA25" s="1374"/>
      <c r="CB25" s="1374"/>
      <c r="CC25" s="1384"/>
      <c r="CD25" s="1380"/>
      <c r="CE25" s="1385"/>
      <c r="CF25" s="1375"/>
      <c r="CG25" s="1384" t="s">
        <v>225</v>
      </c>
      <c r="CH25" s="1384"/>
      <c r="CI25" s="2321" t="s">
        <v>666</v>
      </c>
      <c r="CJ25" s="2322" t="s">
        <v>225</v>
      </c>
    </row>
    <row r="26" spans="1:88" ht="15.95" customHeight="1" x14ac:dyDescent="0.2">
      <c r="A26" s="1331"/>
      <c r="B26" s="1359"/>
      <c r="C26" s="1353"/>
      <c r="D26" s="1353">
        <v>1217</v>
      </c>
      <c r="E26" s="1354">
        <v>1216</v>
      </c>
      <c r="F26" s="1362"/>
      <c r="G26" s="1362">
        <v>441.97</v>
      </c>
      <c r="H26" s="1362">
        <v>441.57</v>
      </c>
      <c r="I26" s="1363"/>
      <c r="J26" s="1352"/>
      <c r="K26" s="1353"/>
      <c r="L26" s="1353"/>
      <c r="M26" s="1353"/>
      <c r="N26" s="1353"/>
      <c r="O26" s="1353"/>
      <c r="P26" s="1353"/>
      <c r="Q26" s="1353"/>
      <c r="R26" s="1339"/>
      <c r="S26" s="1339"/>
      <c r="T26" s="1339"/>
      <c r="U26" s="1340"/>
      <c r="V26" s="1367" t="s">
        <v>225</v>
      </c>
      <c r="W26" s="1353" t="s">
        <v>225</v>
      </c>
      <c r="X26" s="1353" t="s">
        <v>225</v>
      </c>
      <c r="Y26" s="1353" t="s">
        <v>225</v>
      </c>
      <c r="Z26" s="1353" t="s">
        <v>225</v>
      </c>
      <c r="AA26" s="1353" t="s">
        <v>225</v>
      </c>
      <c r="AB26" s="1353" t="s">
        <v>225</v>
      </c>
      <c r="AC26" s="1374" t="s">
        <v>225</v>
      </c>
      <c r="AD26" s="1367" t="s">
        <v>225</v>
      </c>
      <c r="AE26" s="1373" t="s">
        <v>225</v>
      </c>
      <c r="AF26" s="1373"/>
      <c r="AG26" s="1373" t="s">
        <v>225</v>
      </c>
      <c r="AH26" s="1373" t="s">
        <v>225</v>
      </c>
      <c r="AI26" s="1373" t="s">
        <v>225</v>
      </c>
      <c r="AJ26" s="1373" t="s">
        <v>225</v>
      </c>
      <c r="AK26" s="1375" t="s">
        <v>225</v>
      </c>
      <c r="AL26" s="1367" t="s">
        <v>225</v>
      </c>
      <c r="AM26" s="1353" t="s">
        <v>225</v>
      </c>
      <c r="AN26" s="1353" t="s">
        <v>225</v>
      </c>
      <c r="AO26" s="1353" t="s">
        <v>225</v>
      </c>
      <c r="AP26" s="1353" t="s">
        <v>225</v>
      </c>
      <c r="AQ26" s="1353" t="s">
        <v>225</v>
      </c>
      <c r="AR26" s="1353" t="s">
        <v>225</v>
      </c>
      <c r="AS26" s="1354" t="s">
        <v>225</v>
      </c>
      <c r="AT26" s="1339"/>
      <c r="AU26" s="1343"/>
      <c r="AV26" s="1343"/>
      <c r="AW26" s="1340"/>
      <c r="AX26" s="1367"/>
      <c r="AY26" s="1354"/>
      <c r="AZ26" s="1367"/>
      <c r="BA26" s="1353"/>
      <c r="BB26" s="1354"/>
      <c r="BC26" s="1384" t="s">
        <v>225</v>
      </c>
      <c r="BD26" s="1367"/>
      <c r="BE26" s="1353"/>
      <c r="BF26" s="1354"/>
      <c r="BG26" s="1373"/>
      <c r="BH26" s="1353"/>
      <c r="BI26" s="1353"/>
      <c r="BJ26" s="1353" t="s">
        <v>225</v>
      </c>
      <c r="BK26" s="1353"/>
      <c r="BL26" s="1353"/>
      <c r="BM26" s="1353"/>
      <c r="BN26" s="1353"/>
      <c r="BO26" s="1353"/>
      <c r="BP26" s="1353"/>
      <c r="BQ26" s="1353"/>
      <c r="BR26" s="1353"/>
      <c r="BS26" s="1353"/>
      <c r="BT26" s="1353"/>
      <c r="BU26" s="1353"/>
      <c r="BV26" s="1374"/>
      <c r="BW26" s="1374"/>
      <c r="BX26" s="1374"/>
      <c r="BY26" s="2190"/>
      <c r="BZ26" s="1374"/>
      <c r="CA26" s="1374"/>
      <c r="CB26" s="1374"/>
      <c r="CC26" s="1384"/>
      <c r="CD26" s="1380"/>
      <c r="CE26" s="1385"/>
      <c r="CF26" s="1375"/>
      <c r="CG26" s="1384"/>
      <c r="CH26" s="1384"/>
      <c r="CI26" s="2323" t="s">
        <v>661</v>
      </c>
      <c r="CJ26" s="2324"/>
    </row>
    <row r="27" spans="1:88" ht="15.95" customHeight="1" x14ac:dyDescent="0.2">
      <c r="A27" s="1331"/>
      <c r="B27" s="1359" t="s">
        <v>347</v>
      </c>
      <c r="C27" s="1353" t="s">
        <v>200</v>
      </c>
      <c r="D27" s="1353">
        <v>1219</v>
      </c>
      <c r="E27" s="1354"/>
      <c r="F27" s="1362">
        <v>462</v>
      </c>
      <c r="G27" s="1362">
        <v>453.41</v>
      </c>
      <c r="H27" s="1362"/>
      <c r="I27" s="1363"/>
      <c r="J27" s="1352"/>
      <c r="K27" s="1353"/>
      <c r="L27" s="1353"/>
      <c r="M27" s="1353"/>
      <c r="N27" s="1353"/>
      <c r="O27" s="1353"/>
      <c r="P27" s="1353"/>
      <c r="Q27" s="1353"/>
      <c r="R27" s="1339"/>
      <c r="S27" s="1339"/>
      <c r="T27" s="1339"/>
      <c r="U27" s="1340"/>
      <c r="V27" s="1367"/>
      <c r="W27" s="1353"/>
      <c r="X27" s="1353"/>
      <c r="Y27" s="1353"/>
      <c r="Z27" s="1353"/>
      <c r="AA27" s="1353"/>
      <c r="AB27" s="1353"/>
      <c r="AC27" s="1374"/>
      <c r="AD27" s="1367"/>
      <c r="AE27" s="1373"/>
      <c r="AF27" s="1373"/>
      <c r="AG27" s="1373"/>
      <c r="AH27" s="1373"/>
      <c r="AI27" s="1373"/>
      <c r="AJ27" s="1373"/>
      <c r="AK27" s="1375"/>
      <c r="AL27" s="1367"/>
      <c r="AM27" s="1353"/>
      <c r="AN27" s="1353"/>
      <c r="AO27" s="1353"/>
      <c r="AP27" s="1353"/>
      <c r="AQ27" s="1353"/>
      <c r="AR27" s="1353"/>
      <c r="AS27" s="1354"/>
      <c r="AT27" s="1339"/>
      <c r="AU27" s="1343"/>
      <c r="AV27" s="1343"/>
      <c r="AW27" s="1340"/>
      <c r="AX27" s="1367"/>
      <c r="AY27" s="1354"/>
      <c r="AZ27" s="1367" t="s">
        <v>225</v>
      </c>
      <c r="BA27" s="1353" t="s">
        <v>225</v>
      </c>
      <c r="BB27" s="1354" t="s">
        <v>225</v>
      </c>
      <c r="BC27" s="1384" t="s">
        <v>225</v>
      </c>
      <c r="BD27" s="1367" t="s">
        <v>225</v>
      </c>
      <c r="BE27" s="1353" t="s">
        <v>225</v>
      </c>
      <c r="BF27" s="1354" t="s">
        <v>225</v>
      </c>
      <c r="BG27" s="1373"/>
      <c r="BH27" s="1353"/>
      <c r="BI27" s="1353" t="s">
        <v>225</v>
      </c>
      <c r="BJ27" s="1353" t="s">
        <v>225</v>
      </c>
      <c r="BK27" s="1353" t="s">
        <v>225</v>
      </c>
      <c r="BL27" s="1353" t="s">
        <v>225</v>
      </c>
      <c r="BM27" s="1353" t="s">
        <v>225</v>
      </c>
      <c r="BN27" s="1353" t="s">
        <v>225</v>
      </c>
      <c r="BO27" s="1353" t="s">
        <v>225</v>
      </c>
      <c r="BP27" s="1353"/>
      <c r="BQ27" s="1353" t="s">
        <v>225</v>
      </c>
      <c r="BR27" s="1353"/>
      <c r="BS27" s="1353" t="s">
        <v>225</v>
      </c>
      <c r="BT27" s="1353">
        <v>1</v>
      </c>
      <c r="BU27" s="1353" t="s">
        <v>225</v>
      </c>
      <c r="BV27" s="1374" t="s">
        <v>225</v>
      </c>
      <c r="BW27" s="1374"/>
      <c r="BX27" s="1374">
        <v>1</v>
      </c>
      <c r="BY27" s="2190"/>
      <c r="BZ27" s="1374"/>
      <c r="CA27" s="1374"/>
      <c r="CB27" s="1374"/>
      <c r="CC27" s="1384"/>
      <c r="CD27" s="1380"/>
      <c r="CE27" s="1385"/>
      <c r="CF27" s="1375"/>
      <c r="CG27" s="1384" t="s">
        <v>225</v>
      </c>
      <c r="CH27" s="1384"/>
      <c r="CI27" s="2323" t="s">
        <v>243</v>
      </c>
      <c r="CJ27" s="2324" t="s">
        <v>225</v>
      </c>
    </row>
    <row r="28" spans="1:88" ht="15.95" customHeight="1" x14ac:dyDescent="0.2">
      <c r="A28" s="1331"/>
      <c r="B28" s="1359"/>
      <c r="C28" s="1353"/>
      <c r="D28" s="1353">
        <v>1219</v>
      </c>
      <c r="E28" s="1354">
        <v>1246</v>
      </c>
      <c r="F28" s="1362"/>
      <c r="G28" s="1362">
        <v>453.41</v>
      </c>
      <c r="H28" s="1362">
        <v>453.35</v>
      </c>
      <c r="I28" s="1363"/>
      <c r="J28" s="1352"/>
      <c r="K28" s="1353"/>
      <c r="L28" s="1353"/>
      <c r="M28" s="1353"/>
      <c r="N28" s="1353"/>
      <c r="O28" s="1353"/>
      <c r="P28" s="1353"/>
      <c r="Q28" s="1353"/>
      <c r="R28" s="1339"/>
      <c r="S28" s="1339"/>
      <c r="T28" s="1339"/>
      <c r="U28" s="1340"/>
      <c r="V28" s="1367" t="s">
        <v>225</v>
      </c>
      <c r="W28" s="1353" t="s">
        <v>225</v>
      </c>
      <c r="X28" s="1353" t="s">
        <v>225</v>
      </c>
      <c r="Y28" s="1353" t="s">
        <v>225</v>
      </c>
      <c r="Z28" s="1353" t="s">
        <v>225</v>
      </c>
      <c r="AA28" s="1353" t="s">
        <v>225</v>
      </c>
      <c r="AB28" s="1353" t="s">
        <v>225</v>
      </c>
      <c r="AC28" s="1374" t="s">
        <v>225</v>
      </c>
      <c r="AD28" s="1367" t="s">
        <v>225</v>
      </c>
      <c r="AE28" s="1373" t="s">
        <v>225</v>
      </c>
      <c r="AF28" s="1373"/>
      <c r="AG28" s="1373" t="s">
        <v>225</v>
      </c>
      <c r="AH28" s="1373" t="s">
        <v>225</v>
      </c>
      <c r="AI28" s="1373" t="s">
        <v>225</v>
      </c>
      <c r="AJ28" s="1373" t="s">
        <v>225</v>
      </c>
      <c r="AK28" s="1375" t="s">
        <v>225</v>
      </c>
      <c r="AL28" s="1367" t="s">
        <v>225</v>
      </c>
      <c r="AM28" s="1353" t="s">
        <v>225</v>
      </c>
      <c r="AN28" s="1353" t="s">
        <v>225</v>
      </c>
      <c r="AO28" s="1353" t="s">
        <v>225</v>
      </c>
      <c r="AP28" s="1353" t="s">
        <v>225</v>
      </c>
      <c r="AQ28" s="1353" t="s">
        <v>225</v>
      </c>
      <c r="AR28" s="1353" t="s">
        <v>225</v>
      </c>
      <c r="AS28" s="1354" t="s">
        <v>225</v>
      </c>
      <c r="AT28" s="1339"/>
      <c r="AU28" s="1343"/>
      <c r="AV28" s="1343"/>
      <c r="AW28" s="1340"/>
      <c r="AX28" s="1367"/>
      <c r="AY28" s="1354"/>
      <c r="AZ28" s="1367"/>
      <c r="BA28" s="1353"/>
      <c r="BB28" s="1354"/>
      <c r="BC28" s="1384" t="s">
        <v>225</v>
      </c>
      <c r="BD28" s="1367"/>
      <c r="BE28" s="1353"/>
      <c r="BF28" s="1354"/>
      <c r="BG28" s="1373"/>
      <c r="BH28" s="1353"/>
      <c r="BI28" s="1353"/>
      <c r="BJ28" s="1353" t="s">
        <v>225</v>
      </c>
      <c r="BK28" s="1353"/>
      <c r="BL28" s="1353"/>
      <c r="BM28" s="1353"/>
      <c r="BN28" s="1353"/>
      <c r="BO28" s="1353"/>
      <c r="BP28" s="1353"/>
      <c r="BQ28" s="1353"/>
      <c r="BR28" s="1353"/>
      <c r="BS28" s="1353"/>
      <c r="BT28" s="1353"/>
      <c r="BU28" s="1353"/>
      <c r="BV28" s="1374"/>
      <c r="BW28" s="1374"/>
      <c r="BX28" s="1374"/>
      <c r="BY28" s="2190"/>
      <c r="BZ28" s="1374"/>
      <c r="CA28" s="1374"/>
      <c r="CB28" s="1374"/>
      <c r="CC28" s="1384"/>
      <c r="CD28" s="1380"/>
      <c r="CE28" s="1385"/>
      <c r="CF28" s="1375"/>
      <c r="CG28" s="1384"/>
      <c r="CH28" s="1384"/>
      <c r="CI28" s="2323" t="s">
        <v>661</v>
      </c>
      <c r="CJ28" s="2324"/>
    </row>
    <row r="29" spans="1:88" ht="15.95" customHeight="1" thickBot="1" x14ac:dyDescent="0.25">
      <c r="A29" s="1331"/>
      <c r="B29" s="1358" t="s">
        <v>348</v>
      </c>
      <c r="C29" s="1356" t="s">
        <v>200</v>
      </c>
      <c r="D29" s="1356">
        <v>1221</v>
      </c>
      <c r="E29" s="1357"/>
      <c r="F29" s="1364">
        <v>464.23</v>
      </c>
      <c r="G29" s="1364">
        <v>453.89</v>
      </c>
      <c r="H29" s="1364"/>
      <c r="I29" s="1365"/>
      <c r="J29" s="1355"/>
      <c r="K29" s="1356"/>
      <c r="L29" s="1356"/>
      <c r="M29" s="1356"/>
      <c r="N29" s="1356"/>
      <c r="O29" s="1356"/>
      <c r="P29" s="1356"/>
      <c r="Q29" s="1356"/>
      <c r="R29" s="1346"/>
      <c r="S29" s="1346"/>
      <c r="T29" s="1346"/>
      <c r="U29" s="1347"/>
      <c r="V29" s="1368"/>
      <c r="W29" s="1356"/>
      <c r="X29" s="1356"/>
      <c r="Y29" s="1356"/>
      <c r="Z29" s="1356"/>
      <c r="AA29" s="1356"/>
      <c r="AB29" s="1356"/>
      <c r="AC29" s="1377"/>
      <c r="AD29" s="1368"/>
      <c r="AE29" s="1376"/>
      <c r="AF29" s="1376"/>
      <c r="AG29" s="1376"/>
      <c r="AH29" s="1376"/>
      <c r="AI29" s="1376"/>
      <c r="AJ29" s="1376"/>
      <c r="AK29" s="1378"/>
      <c r="AL29" s="1368"/>
      <c r="AM29" s="1356"/>
      <c r="AN29" s="1356"/>
      <c r="AO29" s="1356"/>
      <c r="AP29" s="1356"/>
      <c r="AQ29" s="1356"/>
      <c r="AR29" s="1356"/>
      <c r="AS29" s="1357"/>
      <c r="AT29" s="1346"/>
      <c r="AU29" s="1348"/>
      <c r="AV29" s="1348"/>
      <c r="AW29" s="1347"/>
      <c r="AX29" s="1368"/>
      <c r="AY29" s="1357"/>
      <c r="AZ29" s="1368" t="s">
        <v>225</v>
      </c>
      <c r="BA29" s="1356" t="s">
        <v>225</v>
      </c>
      <c r="BB29" s="1357" t="s">
        <v>225</v>
      </c>
      <c r="BC29" s="1386" t="s">
        <v>225</v>
      </c>
      <c r="BD29" s="1368" t="s">
        <v>225</v>
      </c>
      <c r="BE29" s="1356" t="s">
        <v>225</v>
      </c>
      <c r="BF29" s="1357" t="s">
        <v>225</v>
      </c>
      <c r="BG29" s="1376"/>
      <c r="BH29" s="1356"/>
      <c r="BI29" s="1356" t="s">
        <v>225</v>
      </c>
      <c r="BJ29" s="1356" t="s">
        <v>225</v>
      </c>
      <c r="BK29" s="1356" t="s">
        <v>225</v>
      </c>
      <c r="BL29" s="1356" t="s">
        <v>225</v>
      </c>
      <c r="BM29" s="1356" t="s">
        <v>225</v>
      </c>
      <c r="BN29" s="1356" t="s">
        <v>225</v>
      </c>
      <c r="BO29" s="1356">
        <v>1</v>
      </c>
      <c r="BP29" s="1356"/>
      <c r="BQ29" s="1356" t="s">
        <v>225</v>
      </c>
      <c r="BR29" s="1356" t="s">
        <v>225</v>
      </c>
      <c r="BS29" s="1356" t="s">
        <v>225</v>
      </c>
      <c r="BT29" s="1356" t="s">
        <v>225</v>
      </c>
      <c r="BU29" s="1356" t="s">
        <v>225</v>
      </c>
      <c r="BV29" s="1377" t="s">
        <v>225</v>
      </c>
      <c r="BW29" s="1377"/>
      <c r="BX29" s="1377"/>
      <c r="BY29" s="2193"/>
      <c r="BZ29" s="1377"/>
      <c r="CA29" s="1377"/>
      <c r="CB29" s="1377">
        <v>1</v>
      </c>
      <c r="CC29" s="1386"/>
      <c r="CD29" s="1379"/>
      <c r="CE29" s="1387"/>
      <c r="CF29" s="1378"/>
      <c r="CG29" s="1386" t="s">
        <v>225</v>
      </c>
      <c r="CH29" s="1386"/>
      <c r="CI29" s="2333" t="s">
        <v>659</v>
      </c>
      <c r="CJ29" s="2334" t="s">
        <v>225</v>
      </c>
    </row>
    <row r="30" spans="1:88" ht="15.95" customHeight="1" x14ac:dyDescent="0.2">
      <c r="A30" s="1331"/>
      <c r="B30" s="1359"/>
      <c r="C30" s="1353"/>
      <c r="D30" s="1353">
        <v>1221</v>
      </c>
      <c r="E30" s="1354">
        <v>1219</v>
      </c>
      <c r="F30" s="1362"/>
      <c r="G30" s="1362">
        <v>453.89</v>
      </c>
      <c r="H30" s="1362">
        <v>453.22</v>
      </c>
      <c r="I30" s="1363"/>
      <c r="J30" s="1352"/>
      <c r="K30" s="1353"/>
      <c r="L30" s="1353"/>
      <c r="M30" s="1353"/>
      <c r="N30" s="1353"/>
      <c r="O30" s="1353"/>
      <c r="P30" s="1353"/>
      <c r="Q30" s="1353"/>
      <c r="R30" s="1334"/>
      <c r="S30" s="1334"/>
      <c r="T30" s="1334"/>
      <c r="U30" s="1335"/>
      <c r="V30" s="1369" t="s">
        <v>225</v>
      </c>
      <c r="W30" s="1350" t="s">
        <v>225</v>
      </c>
      <c r="X30" s="1350" t="s">
        <v>225</v>
      </c>
      <c r="Y30" s="1350" t="s">
        <v>225</v>
      </c>
      <c r="Z30" s="1350" t="s">
        <v>225</v>
      </c>
      <c r="AA30" s="1350" t="s">
        <v>225</v>
      </c>
      <c r="AB30" s="1350" t="s">
        <v>225</v>
      </c>
      <c r="AC30" s="1371" t="s">
        <v>225</v>
      </c>
      <c r="AD30" s="1369" t="s">
        <v>225</v>
      </c>
      <c r="AE30" s="1370"/>
      <c r="AF30" s="1370" t="s">
        <v>225</v>
      </c>
      <c r="AG30" s="1370" t="s">
        <v>225</v>
      </c>
      <c r="AH30" s="1370" t="s">
        <v>225</v>
      </c>
      <c r="AI30" s="1373" t="s">
        <v>225</v>
      </c>
      <c r="AJ30" s="1370" t="s">
        <v>225</v>
      </c>
      <c r="AK30" s="1372" t="s">
        <v>225</v>
      </c>
      <c r="AL30" s="1369" t="s">
        <v>225</v>
      </c>
      <c r="AM30" s="1350" t="s">
        <v>225</v>
      </c>
      <c r="AN30" s="1350" t="s">
        <v>225</v>
      </c>
      <c r="AO30" s="1350" t="s">
        <v>225</v>
      </c>
      <c r="AP30" s="1350" t="s">
        <v>225</v>
      </c>
      <c r="AQ30" s="1350" t="s">
        <v>225</v>
      </c>
      <c r="AR30" s="1350" t="s">
        <v>225</v>
      </c>
      <c r="AS30" s="1351" t="s">
        <v>225</v>
      </c>
      <c r="AT30" s="1334"/>
      <c r="AU30" s="1338"/>
      <c r="AV30" s="1338"/>
      <c r="AW30" s="1335"/>
      <c r="AX30" s="1367"/>
      <c r="AY30" s="1354"/>
      <c r="AZ30" s="1367"/>
      <c r="BA30" s="1353"/>
      <c r="BB30" s="1354"/>
      <c r="BC30" s="1384" t="s">
        <v>225</v>
      </c>
      <c r="BD30" s="1367"/>
      <c r="BE30" s="1353"/>
      <c r="BF30" s="1354"/>
      <c r="BG30" s="1373"/>
      <c r="BH30" s="1353"/>
      <c r="BI30" s="1353"/>
      <c r="BJ30" s="1353" t="s">
        <v>225</v>
      </c>
      <c r="BK30" s="1353"/>
      <c r="BL30" s="1353"/>
      <c r="BM30" s="1353"/>
      <c r="BN30" s="1353"/>
      <c r="BO30" s="1353"/>
      <c r="BP30" s="1353"/>
      <c r="BQ30" s="1353"/>
      <c r="BR30" s="1353"/>
      <c r="BS30" s="1353"/>
      <c r="BT30" s="1353"/>
      <c r="BU30" s="1353"/>
      <c r="BV30" s="1374"/>
      <c r="BW30" s="1374"/>
      <c r="BX30" s="1374"/>
      <c r="BY30" s="2190"/>
      <c r="BZ30" s="1374"/>
      <c r="CA30" s="1374"/>
      <c r="CB30" s="1374"/>
      <c r="CC30" s="1384"/>
      <c r="CD30" s="1380"/>
      <c r="CE30" s="1385"/>
      <c r="CF30" s="1375"/>
      <c r="CG30" s="1384"/>
      <c r="CH30" s="1384"/>
      <c r="CI30" s="2323" t="s">
        <v>660</v>
      </c>
      <c r="CJ30" s="2324"/>
    </row>
    <row r="31" spans="1:88" ht="15.95" customHeight="1" x14ac:dyDescent="0.2">
      <c r="A31" s="1331"/>
      <c r="B31" s="1359" t="s">
        <v>349</v>
      </c>
      <c r="C31" s="1353" t="s">
        <v>200</v>
      </c>
      <c r="D31" s="1353">
        <v>1222</v>
      </c>
      <c r="E31" s="1354"/>
      <c r="F31" s="1362">
        <v>452.22</v>
      </c>
      <c r="G31" s="1362">
        <v>448.1</v>
      </c>
      <c r="H31" s="1362"/>
      <c r="I31" s="1363"/>
      <c r="J31" s="1352"/>
      <c r="K31" s="1353"/>
      <c r="L31" s="1353"/>
      <c r="M31" s="1353"/>
      <c r="N31" s="1353"/>
      <c r="O31" s="1353"/>
      <c r="P31" s="1353"/>
      <c r="Q31" s="1353"/>
      <c r="R31" s="1339"/>
      <c r="S31" s="1339"/>
      <c r="T31" s="1339"/>
      <c r="U31" s="1340"/>
      <c r="V31" s="1367"/>
      <c r="W31" s="1353"/>
      <c r="X31" s="1353"/>
      <c r="Y31" s="1353"/>
      <c r="Z31" s="1353"/>
      <c r="AA31" s="1353"/>
      <c r="AB31" s="1353"/>
      <c r="AC31" s="1374"/>
      <c r="AD31" s="1367"/>
      <c r="AE31" s="1373"/>
      <c r="AF31" s="1373"/>
      <c r="AG31" s="1373"/>
      <c r="AH31" s="1373"/>
      <c r="AI31" s="1373"/>
      <c r="AJ31" s="1373"/>
      <c r="AK31" s="1375"/>
      <c r="AL31" s="1367"/>
      <c r="AM31" s="1353"/>
      <c r="AN31" s="1353"/>
      <c r="AO31" s="1353"/>
      <c r="AP31" s="1353"/>
      <c r="AQ31" s="1353"/>
      <c r="AR31" s="1353"/>
      <c r="AS31" s="1354"/>
      <c r="AT31" s="1339"/>
      <c r="AU31" s="1343"/>
      <c r="AV31" s="1343"/>
      <c r="AW31" s="1340"/>
      <c r="AX31" s="1367"/>
      <c r="AY31" s="1354"/>
      <c r="AZ31" s="1367">
        <v>1</v>
      </c>
      <c r="BA31" s="1353"/>
      <c r="BB31" s="1354" t="s">
        <v>225</v>
      </c>
      <c r="BC31" s="1384" t="s">
        <v>225</v>
      </c>
      <c r="BD31" s="1367" t="s">
        <v>225</v>
      </c>
      <c r="BE31" s="1353" t="s">
        <v>225</v>
      </c>
      <c r="BF31" s="1354" t="s">
        <v>225</v>
      </c>
      <c r="BG31" s="1373"/>
      <c r="BH31" s="1353"/>
      <c r="BI31" s="1353" t="s">
        <v>225</v>
      </c>
      <c r="BJ31" s="1353" t="s">
        <v>225</v>
      </c>
      <c r="BK31" s="1353" t="s">
        <v>225</v>
      </c>
      <c r="BL31" s="1353">
        <v>1</v>
      </c>
      <c r="BM31" s="1353" t="s">
        <v>225</v>
      </c>
      <c r="BN31" s="1353" t="s">
        <v>225</v>
      </c>
      <c r="BO31" s="1353">
        <v>1</v>
      </c>
      <c r="BP31" s="1353"/>
      <c r="BQ31" s="1353" t="s">
        <v>225</v>
      </c>
      <c r="BR31" s="1353"/>
      <c r="BS31" s="1353" t="s">
        <v>225</v>
      </c>
      <c r="BT31" s="1353"/>
      <c r="BU31" s="1353" t="s">
        <v>225</v>
      </c>
      <c r="BV31" s="1374" t="s">
        <v>225</v>
      </c>
      <c r="BW31" s="1374">
        <v>1</v>
      </c>
      <c r="BX31" s="1374"/>
      <c r="BY31" s="2190"/>
      <c r="BZ31" s="1374"/>
      <c r="CA31" s="1374"/>
      <c r="CB31" s="1374"/>
      <c r="CC31" s="1384"/>
      <c r="CD31" s="1380"/>
      <c r="CE31" s="1385"/>
      <c r="CF31" s="1375"/>
      <c r="CG31" s="1384"/>
      <c r="CH31" s="1384"/>
      <c r="CI31" s="2323" t="s">
        <v>264</v>
      </c>
      <c r="CJ31" s="2324" t="s">
        <v>225</v>
      </c>
    </row>
    <row r="32" spans="1:88" ht="15.95" customHeight="1" x14ac:dyDescent="0.2">
      <c r="A32" s="1331"/>
      <c r="B32" s="1359"/>
      <c r="C32" s="1353"/>
      <c r="D32" s="1353">
        <v>1222</v>
      </c>
      <c r="E32" s="1354">
        <v>1223</v>
      </c>
      <c r="F32" s="1362"/>
      <c r="G32" s="1362">
        <v>448.1</v>
      </c>
      <c r="H32" s="1362">
        <v>425.1</v>
      </c>
      <c r="I32" s="1363"/>
      <c r="J32" s="1352"/>
      <c r="K32" s="1353"/>
      <c r="L32" s="1353"/>
      <c r="M32" s="1353"/>
      <c r="N32" s="1353"/>
      <c r="O32" s="1353"/>
      <c r="P32" s="1353"/>
      <c r="Q32" s="1353"/>
      <c r="R32" s="1339"/>
      <c r="S32" s="1339"/>
      <c r="T32" s="1339"/>
      <c r="U32" s="1340"/>
      <c r="V32" s="1367" t="s">
        <v>225</v>
      </c>
      <c r="W32" s="1353" t="s">
        <v>225</v>
      </c>
      <c r="X32" s="1353" t="s">
        <v>225</v>
      </c>
      <c r="Y32" s="1353"/>
      <c r="Z32" s="1353" t="s">
        <v>225</v>
      </c>
      <c r="AA32" s="1353" t="s">
        <v>225</v>
      </c>
      <c r="AB32" s="1353" t="s">
        <v>225</v>
      </c>
      <c r="AC32" s="1374" t="s">
        <v>225</v>
      </c>
      <c r="AD32" s="1367" t="s">
        <v>225</v>
      </c>
      <c r="AE32" s="1373"/>
      <c r="AF32" s="1373" t="s">
        <v>225</v>
      </c>
      <c r="AG32" s="1373"/>
      <c r="AH32" s="1373" t="s">
        <v>225</v>
      </c>
      <c r="AI32" s="1373" t="s">
        <v>225</v>
      </c>
      <c r="AJ32" s="1373" t="s">
        <v>225</v>
      </c>
      <c r="AK32" s="1375" t="s">
        <v>225</v>
      </c>
      <c r="AL32" s="1367" t="s">
        <v>225</v>
      </c>
      <c r="AM32" s="1353" t="s">
        <v>225</v>
      </c>
      <c r="AN32" s="1353" t="s">
        <v>225</v>
      </c>
      <c r="AO32" s="1353" t="s">
        <v>225</v>
      </c>
      <c r="AP32" s="1353" t="s">
        <v>225</v>
      </c>
      <c r="AQ32" s="1353" t="s">
        <v>225</v>
      </c>
      <c r="AR32" s="1353" t="s">
        <v>225</v>
      </c>
      <c r="AS32" s="1354" t="s">
        <v>225</v>
      </c>
      <c r="AT32" s="1339"/>
      <c r="AU32" s="1343"/>
      <c r="AV32" s="1343"/>
      <c r="AW32" s="1340"/>
      <c r="AX32" s="1367"/>
      <c r="AY32" s="1354"/>
      <c r="AZ32" s="1367"/>
      <c r="BA32" s="1353"/>
      <c r="BB32" s="1354"/>
      <c r="BC32" s="1384" t="s">
        <v>225</v>
      </c>
      <c r="BD32" s="1367"/>
      <c r="BE32" s="1353"/>
      <c r="BF32" s="1354"/>
      <c r="BG32" s="1373"/>
      <c r="BH32" s="1353"/>
      <c r="BI32" s="1353"/>
      <c r="BJ32" s="1353" t="s">
        <v>225</v>
      </c>
      <c r="BK32" s="1353"/>
      <c r="BL32" s="1353"/>
      <c r="BM32" s="1353"/>
      <c r="BN32" s="1353"/>
      <c r="BO32" s="1353"/>
      <c r="BP32" s="1353"/>
      <c r="BQ32" s="1353"/>
      <c r="BR32" s="1353"/>
      <c r="BS32" s="1353"/>
      <c r="BT32" s="1353"/>
      <c r="BU32" s="1353"/>
      <c r="BV32" s="1374"/>
      <c r="BW32" s="1374"/>
      <c r="BX32" s="1374"/>
      <c r="BY32" s="2190"/>
      <c r="BZ32" s="1374"/>
      <c r="CA32" s="1374"/>
      <c r="CB32" s="1374"/>
      <c r="CC32" s="1384" t="s">
        <v>225</v>
      </c>
      <c r="CD32" s="1380"/>
      <c r="CE32" s="1385"/>
      <c r="CF32" s="1375"/>
      <c r="CG32" s="1384"/>
      <c r="CH32" s="1384"/>
      <c r="CI32" s="2323" t="s">
        <v>660</v>
      </c>
      <c r="CJ32" s="2324"/>
    </row>
    <row r="33" spans="1:88" ht="15.95" customHeight="1" x14ac:dyDescent="0.2">
      <c r="A33" s="1331"/>
      <c r="B33" s="1359" t="s">
        <v>350</v>
      </c>
      <c r="C33" s="1353" t="s">
        <v>200</v>
      </c>
      <c r="D33" s="1353">
        <v>1224</v>
      </c>
      <c r="E33" s="1354"/>
      <c r="F33" s="1362">
        <v>445.15</v>
      </c>
      <c r="G33" s="1362">
        <v>439.13</v>
      </c>
      <c r="H33" s="1362"/>
      <c r="I33" s="1363"/>
      <c r="J33" s="1352"/>
      <c r="K33" s="1353"/>
      <c r="L33" s="1353"/>
      <c r="M33" s="1353"/>
      <c r="N33" s="1353"/>
      <c r="O33" s="1353"/>
      <c r="P33" s="1353"/>
      <c r="Q33" s="1353"/>
      <c r="R33" s="1339"/>
      <c r="S33" s="1339"/>
      <c r="T33" s="1339"/>
      <c r="U33" s="1340"/>
      <c r="V33" s="1367"/>
      <c r="W33" s="1353"/>
      <c r="X33" s="1353"/>
      <c r="Y33" s="1353"/>
      <c r="Z33" s="1353"/>
      <c r="AA33" s="1353"/>
      <c r="AB33" s="1353"/>
      <c r="AC33" s="1374"/>
      <c r="AD33" s="1367"/>
      <c r="AE33" s="1373"/>
      <c r="AF33" s="1373"/>
      <c r="AG33" s="1373"/>
      <c r="AH33" s="1373"/>
      <c r="AI33" s="1373"/>
      <c r="AJ33" s="1373"/>
      <c r="AK33" s="1375"/>
      <c r="AL33" s="1367"/>
      <c r="AM33" s="1353"/>
      <c r="AN33" s="1353"/>
      <c r="AO33" s="1353"/>
      <c r="AP33" s="1353"/>
      <c r="AQ33" s="1353"/>
      <c r="AR33" s="1353"/>
      <c r="AS33" s="1354"/>
      <c r="AT33" s="1339"/>
      <c r="AU33" s="1343"/>
      <c r="AV33" s="1343"/>
      <c r="AW33" s="1340"/>
      <c r="AX33" s="1367"/>
      <c r="AY33" s="1354"/>
      <c r="AZ33" s="1367"/>
      <c r="BA33" s="1353" t="s">
        <v>225</v>
      </c>
      <c r="BB33" s="1354" t="s">
        <v>225</v>
      </c>
      <c r="BC33" s="1384" t="s">
        <v>225</v>
      </c>
      <c r="BD33" s="1367" t="s">
        <v>225</v>
      </c>
      <c r="BE33" s="1353" t="s">
        <v>225</v>
      </c>
      <c r="BF33" s="1354" t="s">
        <v>225</v>
      </c>
      <c r="BG33" s="1373"/>
      <c r="BH33" s="1353"/>
      <c r="BI33" s="1353" t="s">
        <v>225</v>
      </c>
      <c r="BJ33" s="1353" t="s">
        <v>225</v>
      </c>
      <c r="BK33" s="1353" t="s">
        <v>225</v>
      </c>
      <c r="BL33" s="1353"/>
      <c r="BM33" s="1353" t="s">
        <v>225</v>
      </c>
      <c r="BN33" s="1353" t="s">
        <v>225</v>
      </c>
      <c r="BO33" s="1353"/>
      <c r="BP33" s="1353"/>
      <c r="BQ33" s="1353" t="s">
        <v>225</v>
      </c>
      <c r="BR33" s="1353" t="s">
        <v>225</v>
      </c>
      <c r="BS33" s="1353" t="s">
        <v>225</v>
      </c>
      <c r="BT33" s="1353" t="s">
        <v>225</v>
      </c>
      <c r="BU33" s="1353" t="s">
        <v>225</v>
      </c>
      <c r="BV33" s="1374" t="s">
        <v>225</v>
      </c>
      <c r="BW33" s="1374"/>
      <c r="BX33" s="1374"/>
      <c r="BY33" s="2190"/>
      <c r="BZ33" s="1374"/>
      <c r="CA33" s="1374"/>
      <c r="CB33" s="1374"/>
      <c r="CC33" s="1384"/>
      <c r="CD33" s="1380"/>
      <c r="CE33" s="1385"/>
      <c r="CF33" s="1375"/>
      <c r="CG33" s="1384" t="s">
        <v>225</v>
      </c>
      <c r="CH33" s="1384"/>
      <c r="CI33" s="2323" t="s">
        <v>608</v>
      </c>
      <c r="CJ33" s="2324" t="s">
        <v>225</v>
      </c>
    </row>
    <row r="34" spans="1:88" ht="15.95" customHeight="1" thickBot="1" x14ac:dyDescent="0.25">
      <c r="A34" s="1331"/>
      <c r="B34" s="1358"/>
      <c r="C34" s="1356"/>
      <c r="D34" s="1356">
        <v>1224</v>
      </c>
      <c r="E34" s="1357">
        <v>1232</v>
      </c>
      <c r="F34" s="1364"/>
      <c r="G34" s="1364">
        <v>439.13</v>
      </c>
      <c r="H34" s="1364">
        <v>438.35</v>
      </c>
      <c r="I34" s="1365"/>
      <c r="J34" s="1355"/>
      <c r="K34" s="1356"/>
      <c r="L34" s="1356"/>
      <c r="M34" s="1356"/>
      <c r="N34" s="1356"/>
      <c r="O34" s="1356"/>
      <c r="P34" s="1356"/>
      <c r="Q34" s="1356"/>
      <c r="R34" s="1346"/>
      <c r="S34" s="1346"/>
      <c r="T34" s="1346"/>
      <c r="U34" s="1347"/>
      <c r="V34" s="1368"/>
      <c r="W34" s="1356"/>
      <c r="X34" s="1356"/>
      <c r="Y34" s="1356"/>
      <c r="Z34" s="1356"/>
      <c r="AA34" s="1356"/>
      <c r="AB34" s="1356"/>
      <c r="AC34" s="1377"/>
      <c r="AD34" s="1368"/>
      <c r="AE34" s="1376"/>
      <c r="AF34" s="1376"/>
      <c r="AG34" s="1376"/>
      <c r="AH34" s="1376"/>
      <c r="AI34" s="1376"/>
      <c r="AJ34" s="1376"/>
      <c r="AK34" s="1378"/>
      <c r="AL34" s="1368"/>
      <c r="AM34" s="1356"/>
      <c r="AN34" s="1356"/>
      <c r="AO34" s="1356"/>
      <c r="AP34" s="1356"/>
      <c r="AQ34" s="1356"/>
      <c r="AR34" s="1356"/>
      <c r="AS34" s="1357"/>
      <c r="AT34" s="1346"/>
      <c r="AU34" s="1348"/>
      <c r="AV34" s="1348"/>
      <c r="AW34" s="1347"/>
      <c r="AX34" s="1368"/>
      <c r="AY34" s="1357"/>
      <c r="AZ34" s="1368"/>
      <c r="BA34" s="1356"/>
      <c r="BB34" s="1357"/>
      <c r="BC34" s="1386"/>
      <c r="BD34" s="1368"/>
      <c r="BE34" s="1356"/>
      <c r="BF34" s="1357"/>
      <c r="BG34" s="1376"/>
      <c r="BH34" s="1356"/>
      <c r="BI34" s="1356"/>
      <c r="BJ34" s="1356"/>
      <c r="BK34" s="1356"/>
      <c r="BL34" s="1356"/>
      <c r="BM34" s="1356"/>
      <c r="BN34" s="1356"/>
      <c r="BO34" s="1356"/>
      <c r="BP34" s="1356"/>
      <c r="BQ34" s="1356"/>
      <c r="BR34" s="1356"/>
      <c r="BS34" s="1356"/>
      <c r="BT34" s="1356"/>
      <c r="BU34" s="1356"/>
      <c r="BV34" s="1377"/>
      <c r="BW34" s="1377"/>
      <c r="BX34" s="1377"/>
      <c r="BY34" s="2193"/>
      <c r="BZ34" s="1377"/>
      <c r="CA34" s="1377"/>
      <c r="CB34" s="1377"/>
      <c r="CC34" s="1386"/>
      <c r="CD34" s="1379"/>
      <c r="CE34" s="1387"/>
      <c r="CF34" s="1378"/>
      <c r="CG34" s="1386"/>
      <c r="CH34" s="1386"/>
      <c r="CI34" s="2323" t="s">
        <v>661</v>
      </c>
      <c r="CJ34" s="2324"/>
    </row>
    <row r="35" spans="1:88" s="1389" customFormat="1" ht="15.95" customHeight="1" x14ac:dyDescent="0.2">
      <c r="B35" s="1484" t="s">
        <v>681</v>
      </c>
      <c r="C35" s="1478" t="s">
        <v>203</v>
      </c>
      <c r="D35" s="1478">
        <v>1225</v>
      </c>
      <c r="E35" s="1479"/>
      <c r="F35" s="1485">
        <v>453.6</v>
      </c>
      <c r="G35" s="1485">
        <v>436.97</v>
      </c>
      <c r="H35" s="1485"/>
      <c r="I35" s="1486"/>
      <c r="J35" s="1477"/>
      <c r="K35" s="1478"/>
      <c r="L35" s="1478"/>
      <c r="M35" s="1478"/>
      <c r="N35" s="1478"/>
      <c r="O35" s="1478"/>
      <c r="P35" s="1478"/>
      <c r="Q35" s="1478"/>
      <c r="R35" s="1434"/>
      <c r="S35" s="1434"/>
      <c r="T35" s="1434"/>
      <c r="U35" s="1435"/>
      <c r="V35" s="1491"/>
      <c r="W35" s="1475"/>
      <c r="X35" s="1475"/>
      <c r="Y35" s="1475"/>
      <c r="Z35" s="1475"/>
      <c r="AA35" s="1475"/>
      <c r="AB35" s="1475"/>
      <c r="AC35" s="1493"/>
      <c r="AD35" s="1491"/>
      <c r="AE35" s="1492"/>
      <c r="AF35" s="1492"/>
      <c r="AG35" s="1492"/>
      <c r="AH35" s="1492"/>
      <c r="AI35" s="1495"/>
      <c r="AJ35" s="1492"/>
      <c r="AK35" s="1494"/>
      <c r="AL35" s="1491"/>
      <c r="AM35" s="1475"/>
      <c r="AN35" s="1475"/>
      <c r="AO35" s="1475"/>
      <c r="AP35" s="1475"/>
      <c r="AQ35" s="1475"/>
      <c r="AR35" s="1475"/>
      <c r="AS35" s="1476"/>
      <c r="AT35" s="1434"/>
      <c r="AU35" s="1437"/>
      <c r="AV35" s="1437"/>
      <c r="AW35" s="1435"/>
      <c r="AX35" s="1489"/>
      <c r="AY35" s="1479"/>
      <c r="AZ35" s="1489">
        <v>1</v>
      </c>
      <c r="BA35" s="1478">
        <v>5</v>
      </c>
      <c r="BB35" s="1479">
        <v>6.63</v>
      </c>
      <c r="BC35" s="1503" t="s">
        <v>225</v>
      </c>
      <c r="BD35" s="1489" t="s">
        <v>225</v>
      </c>
      <c r="BE35" s="1478" t="s">
        <v>225</v>
      </c>
      <c r="BF35" s="1479" t="s">
        <v>225</v>
      </c>
      <c r="BG35" s="1495"/>
      <c r="BH35" s="1478"/>
      <c r="BI35" s="1478" t="s">
        <v>225</v>
      </c>
      <c r="BJ35" s="1478" t="s">
        <v>225</v>
      </c>
      <c r="BK35" s="1478" t="s">
        <v>225</v>
      </c>
      <c r="BL35" s="1478" t="s">
        <v>225</v>
      </c>
      <c r="BM35" s="1478" t="s">
        <v>225</v>
      </c>
      <c r="BN35" s="1478" t="s">
        <v>225</v>
      </c>
      <c r="BO35" s="1478" t="s">
        <v>225</v>
      </c>
      <c r="BP35" s="1478"/>
      <c r="BQ35" s="1478" t="s">
        <v>225</v>
      </c>
      <c r="BR35" s="1478">
        <v>1</v>
      </c>
      <c r="BS35" s="1478" t="s">
        <v>225</v>
      </c>
      <c r="BT35" s="1478">
        <v>1</v>
      </c>
      <c r="BU35" s="1478" t="s">
        <v>225</v>
      </c>
      <c r="BV35" s="1496" t="s">
        <v>225</v>
      </c>
      <c r="BW35" s="1496"/>
      <c r="BX35" s="1496"/>
      <c r="BY35" s="2190"/>
      <c r="BZ35" s="1496"/>
      <c r="CA35" s="1496"/>
      <c r="CB35" s="1496"/>
      <c r="CC35" s="1503"/>
      <c r="CD35" s="1502"/>
      <c r="CE35" s="1504"/>
      <c r="CF35" s="1497"/>
      <c r="CG35" s="1503" t="s">
        <v>225</v>
      </c>
      <c r="CH35" s="1503"/>
      <c r="CI35" s="2329" t="s">
        <v>258</v>
      </c>
      <c r="CJ35" s="2330"/>
    </row>
    <row r="36" spans="1:88" s="1389" customFormat="1" ht="15.95" customHeight="1" x14ac:dyDescent="0.2">
      <c r="B36" s="1484"/>
      <c r="C36" s="1478"/>
      <c r="D36" s="1478">
        <v>1225</v>
      </c>
      <c r="E36" s="1479">
        <v>1201</v>
      </c>
      <c r="F36" s="1485"/>
      <c r="G36" s="1485">
        <v>436.97</v>
      </c>
      <c r="H36" s="1485">
        <v>435.64</v>
      </c>
      <c r="I36" s="1486"/>
      <c r="J36" s="1477"/>
      <c r="K36" s="1478"/>
      <c r="L36" s="1478"/>
      <c r="M36" s="1478"/>
      <c r="N36" s="1478"/>
      <c r="O36" s="1478"/>
      <c r="P36" s="1478"/>
      <c r="Q36" s="1478"/>
      <c r="R36" s="1438"/>
      <c r="S36" s="1438"/>
      <c r="T36" s="1438"/>
      <c r="U36" s="1439"/>
      <c r="V36" s="1489" t="s">
        <v>225</v>
      </c>
      <c r="W36" s="1478" t="s">
        <v>225</v>
      </c>
      <c r="X36" s="1478" t="s">
        <v>225</v>
      </c>
      <c r="Y36" s="1478" t="s">
        <v>225</v>
      </c>
      <c r="Z36" s="1478" t="s">
        <v>225</v>
      </c>
      <c r="AA36" s="1478" t="s">
        <v>225</v>
      </c>
      <c r="AB36" s="1478" t="s">
        <v>225</v>
      </c>
      <c r="AC36" s="1496" t="s">
        <v>225</v>
      </c>
      <c r="AD36" s="1489" t="s">
        <v>225</v>
      </c>
      <c r="AE36" s="1495" t="s">
        <v>225</v>
      </c>
      <c r="AF36" s="1495" t="s">
        <v>225</v>
      </c>
      <c r="AG36" s="1495" t="s">
        <v>225</v>
      </c>
      <c r="AH36" s="1495"/>
      <c r="AI36" s="1495">
        <v>120</v>
      </c>
      <c r="AJ36" s="1495" t="s">
        <v>225</v>
      </c>
      <c r="AK36" s="1497" t="s">
        <v>225</v>
      </c>
      <c r="AL36" s="1489" t="s">
        <v>225</v>
      </c>
      <c r="AM36" s="1478" t="s">
        <v>225</v>
      </c>
      <c r="AN36" s="1478" t="s">
        <v>225</v>
      </c>
      <c r="AO36" s="1478" t="s">
        <v>225</v>
      </c>
      <c r="AP36" s="1478" t="s">
        <v>225</v>
      </c>
      <c r="AQ36" s="1478" t="s">
        <v>225</v>
      </c>
      <c r="AR36" s="1478" t="s">
        <v>225</v>
      </c>
      <c r="AS36" s="1479" t="s">
        <v>225</v>
      </c>
      <c r="AT36" s="1438"/>
      <c r="AU36" s="1441"/>
      <c r="AV36" s="1441"/>
      <c r="AW36" s="1439"/>
      <c r="AX36" s="1489"/>
      <c r="AY36" s="1479"/>
      <c r="AZ36" s="1489"/>
      <c r="BA36" s="1478"/>
      <c r="BB36" s="1479"/>
      <c r="BC36" s="1503" t="s">
        <v>225</v>
      </c>
      <c r="BD36" s="1489"/>
      <c r="BE36" s="1478"/>
      <c r="BF36" s="1479"/>
      <c r="BG36" s="1495"/>
      <c r="BH36" s="1478"/>
      <c r="BI36" s="1478"/>
      <c r="BJ36" s="1478" t="s">
        <v>225</v>
      </c>
      <c r="BK36" s="1478"/>
      <c r="BL36" s="1478"/>
      <c r="BM36" s="1478"/>
      <c r="BN36" s="1478"/>
      <c r="BO36" s="1478"/>
      <c r="BP36" s="1478"/>
      <c r="BQ36" s="1478"/>
      <c r="BR36" s="1478"/>
      <c r="BS36" s="1478"/>
      <c r="BT36" s="1478"/>
      <c r="BU36" s="1478"/>
      <c r="BV36" s="1496"/>
      <c r="BW36" s="1496"/>
      <c r="BX36" s="1496"/>
      <c r="BY36" s="2190"/>
      <c r="BZ36" s="1496"/>
      <c r="CA36" s="1496"/>
      <c r="CB36" s="1496"/>
      <c r="CC36" s="1503" t="s">
        <v>225</v>
      </c>
      <c r="CD36" s="1502"/>
      <c r="CE36" s="1504"/>
      <c r="CF36" s="1497"/>
      <c r="CG36" s="1503"/>
      <c r="CH36" s="1503"/>
      <c r="CI36" s="2325" t="s">
        <v>225</v>
      </c>
      <c r="CJ36" s="2326"/>
    </row>
    <row r="37" spans="1:88" s="1389" customFormat="1" ht="15.95" customHeight="1" x14ac:dyDescent="0.2">
      <c r="B37" s="1484" t="s">
        <v>351</v>
      </c>
      <c r="C37" s="1478" t="s">
        <v>200</v>
      </c>
      <c r="D37" s="1478">
        <v>1226</v>
      </c>
      <c r="E37" s="1479"/>
      <c r="F37" s="1485">
        <v>454</v>
      </c>
      <c r="G37" s="1485">
        <v>451.25</v>
      </c>
      <c r="H37" s="1485"/>
      <c r="I37" s="1486"/>
      <c r="J37" s="1477"/>
      <c r="K37" s="1478"/>
      <c r="L37" s="1478"/>
      <c r="M37" s="1478"/>
      <c r="N37" s="1478"/>
      <c r="O37" s="1478"/>
      <c r="P37" s="1478"/>
      <c r="Q37" s="1478"/>
      <c r="R37" s="1438"/>
      <c r="S37" s="1438"/>
      <c r="T37" s="1438"/>
      <c r="U37" s="1439"/>
      <c r="V37" s="1489"/>
      <c r="W37" s="1478"/>
      <c r="X37" s="1478"/>
      <c r="Y37" s="1478"/>
      <c r="Z37" s="1478"/>
      <c r="AA37" s="1478"/>
      <c r="AB37" s="1478"/>
      <c r="AC37" s="1496"/>
      <c r="AD37" s="1489"/>
      <c r="AE37" s="1495"/>
      <c r="AF37" s="1495"/>
      <c r="AG37" s="1495"/>
      <c r="AH37" s="1495"/>
      <c r="AI37" s="1495"/>
      <c r="AJ37" s="1495"/>
      <c r="AK37" s="1497"/>
      <c r="AL37" s="1489"/>
      <c r="AM37" s="1478"/>
      <c r="AN37" s="1478"/>
      <c r="AO37" s="1478"/>
      <c r="AP37" s="1478"/>
      <c r="AQ37" s="1478"/>
      <c r="AR37" s="1478"/>
      <c r="AS37" s="1479"/>
      <c r="AT37" s="1438"/>
      <c r="AU37" s="1441"/>
      <c r="AV37" s="1441"/>
      <c r="AW37" s="1439"/>
      <c r="AX37" s="1489"/>
      <c r="AY37" s="1479"/>
      <c r="AZ37" s="1489">
        <v>1</v>
      </c>
      <c r="BA37" s="1478" t="s">
        <v>225</v>
      </c>
      <c r="BB37" s="1479" t="s">
        <v>225</v>
      </c>
      <c r="BC37" s="1503" t="s">
        <v>225</v>
      </c>
      <c r="BD37" s="1489" t="s">
        <v>225</v>
      </c>
      <c r="BE37" s="1478" t="s">
        <v>225</v>
      </c>
      <c r="BF37" s="1479" t="s">
        <v>225</v>
      </c>
      <c r="BG37" s="1495"/>
      <c r="BH37" s="1478"/>
      <c r="BI37" s="1478" t="s">
        <v>225</v>
      </c>
      <c r="BJ37" s="1478" t="s">
        <v>225</v>
      </c>
      <c r="BK37" s="1478" t="s">
        <v>225</v>
      </c>
      <c r="BL37" s="1478">
        <v>1</v>
      </c>
      <c r="BM37" s="1478" t="s">
        <v>225</v>
      </c>
      <c r="BN37" s="1478" t="s">
        <v>225</v>
      </c>
      <c r="BO37" s="1478">
        <v>1</v>
      </c>
      <c r="BP37" s="1478"/>
      <c r="BQ37" s="1478" t="s">
        <v>225</v>
      </c>
      <c r="BR37" s="1478" t="s">
        <v>225</v>
      </c>
      <c r="BS37" s="1478" t="s">
        <v>225</v>
      </c>
      <c r="BT37" s="1478" t="s">
        <v>225</v>
      </c>
      <c r="BU37" s="1478" t="s">
        <v>225</v>
      </c>
      <c r="BV37" s="1496" t="s">
        <v>225</v>
      </c>
      <c r="BW37" s="1496"/>
      <c r="BX37" s="1496"/>
      <c r="BY37" s="2190"/>
      <c r="BZ37" s="1496"/>
      <c r="CA37" s="1496"/>
      <c r="CB37" s="1496"/>
      <c r="CC37" s="1503"/>
      <c r="CD37" s="1502"/>
      <c r="CE37" s="1504"/>
      <c r="CF37" s="1497"/>
      <c r="CG37" s="1503" t="s">
        <v>225</v>
      </c>
      <c r="CH37" s="1503"/>
      <c r="CI37" s="2325" t="s">
        <v>264</v>
      </c>
      <c r="CJ37" s="2326"/>
    </row>
    <row r="38" spans="1:88" s="1389" customFormat="1" ht="15.95" customHeight="1" x14ac:dyDescent="0.2">
      <c r="B38" s="1484"/>
      <c r="C38" s="1478"/>
      <c r="D38" s="1478">
        <v>1226</v>
      </c>
      <c r="E38" s="1479">
        <v>1212</v>
      </c>
      <c r="F38" s="1485"/>
      <c r="G38" s="1485">
        <v>451.25</v>
      </c>
      <c r="H38" s="1485">
        <v>445.76</v>
      </c>
      <c r="I38" s="1486"/>
      <c r="J38" s="1477"/>
      <c r="K38" s="1478"/>
      <c r="L38" s="1478"/>
      <c r="M38" s="1478"/>
      <c r="N38" s="1478"/>
      <c r="O38" s="1478"/>
      <c r="P38" s="1478"/>
      <c r="Q38" s="1478"/>
      <c r="R38" s="1438"/>
      <c r="S38" s="1438"/>
      <c r="T38" s="1438"/>
      <c r="U38" s="1439"/>
      <c r="V38" s="1489" t="s">
        <v>225</v>
      </c>
      <c r="W38" s="1478" t="s">
        <v>225</v>
      </c>
      <c r="X38" s="1478" t="s">
        <v>225</v>
      </c>
      <c r="Y38" s="1478" t="s">
        <v>225</v>
      </c>
      <c r="Z38" s="1478" t="s">
        <v>225</v>
      </c>
      <c r="AA38" s="1478" t="s">
        <v>225</v>
      </c>
      <c r="AB38" s="1478" t="s">
        <v>225</v>
      </c>
      <c r="AC38" s="1496" t="s">
        <v>225</v>
      </c>
      <c r="AD38" s="1489" t="s">
        <v>225</v>
      </c>
      <c r="AE38" s="1495">
        <v>100</v>
      </c>
      <c r="AF38" s="1495" t="s">
        <v>225</v>
      </c>
      <c r="AG38" s="1495" t="s">
        <v>225</v>
      </c>
      <c r="AH38" s="1495" t="s">
        <v>225</v>
      </c>
      <c r="AI38" s="1495" t="s">
        <v>225</v>
      </c>
      <c r="AJ38" s="1495" t="s">
        <v>225</v>
      </c>
      <c r="AK38" s="1497" t="s">
        <v>225</v>
      </c>
      <c r="AL38" s="1489" t="s">
        <v>225</v>
      </c>
      <c r="AM38" s="1478" t="s">
        <v>225</v>
      </c>
      <c r="AN38" s="1478" t="s">
        <v>225</v>
      </c>
      <c r="AO38" s="1478" t="s">
        <v>225</v>
      </c>
      <c r="AP38" s="1478" t="s">
        <v>225</v>
      </c>
      <c r="AQ38" s="1478" t="s">
        <v>225</v>
      </c>
      <c r="AR38" s="1478" t="s">
        <v>225</v>
      </c>
      <c r="AS38" s="1479" t="s">
        <v>225</v>
      </c>
      <c r="AT38" s="1438"/>
      <c r="AU38" s="1441"/>
      <c r="AV38" s="1441"/>
      <c r="AW38" s="1439"/>
      <c r="AX38" s="1489"/>
      <c r="AY38" s="1479"/>
      <c r="AZ38" s="1489"/>
      <c r="BA38" s="1478"/>
      <c r="BB38" s="1479"/>
      <c r="BC38" s="1503" t="s">
        <v>225</v>
      </c>
      <c r="BD38" s="1489"/>
      <c r="BE38" s="1478"/>
      <c r="BF38" s="1479"/>
      <c r="BG38" s="1495"/>
      <c r="BH38" s="1478"/>
      <c r="BI38" s="1478"/>
      <c r="BJ38" s="1478" t="s">
        <v>225</v>
      </c>
      <c r="BK38" s="1478"/>
      <c r="BL38" s="1478"/>
      <c r="BM38" s="1478"/>
      <c r="BN38" s="1478"/>
      <c r="BO38" s="1478"/>
      <c r="BP38" s="1478"/>
      <c r="BQ38" s="1478"/>
      <c r="BR38" s="1478"/>
      <c r="BS38" s="1478"/>
      <c r="BT38" s="1478"/>
      <c r="BU38" s="1478"/>
      <c r="BV38" s="1496"/>
      <c r="BW38" s="1496"/>
      <c r="BX38" s="1496"/>
      <c r="BY38" s="2190"/>
      <c r="BZ38" s="1496"/>
      <c r="CA38" s="1496"/>
      <c r="CB38" s="1496"/>
      <c r="CC38" s="1503" t="s">
        <v>225</v>
      </c>
      <c r="CD38" s="1502"/>
      <c r="CE38" s="1504"/>
      <c r="CF38" s="1497"/>
      <c r="CG38" s="1503"/>
      <c r="CH38" s="1503"/>
      <c r="CI38" s="2325" t="s">
        <v>225</v>
      </c>
      <c r="CJ38" s="2326"/>
    </row>
    <row r="39" spans="1:88" s="1389" customFormat="1" ht="15.95" customHeight="1" thickBot="1" x14ac:dyDescent="0.25">
      <c r="B39" s="1483" t="s">
        <v>352</v>
      </c>
      <c r="C39" s="1481" t="s">
        <v>200</v>
      </c>
      <c r="D39" s="1481">
        <v>1229</v>
      </c>
      <c r="E39" s="1482"/>
      <c r="F39" s="1487">
        <v>466.89</v>
      </c>
      <c r="G39" s="1487">
        <v>463.89</v>
      </c>
      <c r="H39" s="1487"/>
      <c r="I39" s="1488"/>
      <c r="J39" s="1480"/>
      <c r="K39" s="1481"/>
      <c r="L39" s="1481"/>
      <c r="M39" s="1481"/>
      <c r="N39" s="1481"/>
      <c r="O39" s="1481"/>
      <c r="P39" s="1481"/>
      <c r="Q39" s="1481"/>
      <c r="R39" s="1442"/>
      <c r="S39" s="1442"/>
      <c r="T39" s="1442"/>
      <c r="U39" s="1443"/>
      <c r="V39" s="1490"/>
      <c r="W39" s="1481"/>
      <c r="X39" s="1481"/>
      <c r="Y39" s="1481"/>
      <c r="Z39" s="1481"/>
      <c r="AA39" s="1481"/>
      <c r="AB39" s="1481"/>
      <c r="AC39" s="1499"/>
      <c r="AD39" s="1490"/>
      <c r="AE39" s="1498"/>
      <c r="AF39" s="1498"/>
      <c r="AG39" s="1498"/>
      <c r="AH39" s="1498"/>
      <c r="AI39" s="1498"/>
      <c r="AJ39" s="1498"/>
      <c r="AK39" s="1500"/>
      <c r="AL39" s="1490"/>
      <c r="AM39" s="1481"/>
      <c r="AN39" s="1481"/>
      <c r="AO39" s="1481"/>
      <c r="AP39" s="1481"/>
      <c r="AQ39" s="1481"/>
      <c r="AR39" s="1481"/>
      <c r="AS39" s="1482"/>
      <c r="AT39" s="1442"/>
      <c r="AU39" s="1445"/>
      <c r="AV39" s="1445"/>
      <c r="AW39" s="1443"/>
      <c r="AX39" s="1490"/>
      <c r="AY39" s="1482"/>
      <c r="AZ39" s="1490">
        <v>1</v>
      </c>
      <c r="BA39" s="1481" t="s">
        <v>225</v>
      </c>
      <c r="BB39" s="1482" t="s">
        <v>225</v>
      </c>
      <c r="BC39" s="1505" t="s">
        <v>225</v>
      </c>
      <c r="BD39" s="1490" t="s">
        <v>225</v>
      </c>
      <c r="BE39" s="1481" t="s">
        <v>225</v>
      </c>
      <c r="BF39" s="1482" t="s">
        <v>225</v>
      </c>
      <c r="BG39" s="1498"/>
      <c r="BH39" s="1481"/>
      <c r="BI39" s="1481" t="s">
        <v>225</v>
      </c>
      <c r="BJ39" s="1481" t="s">
        <v>225</v>
      </c>
      <c r="BK39" s="1481" t="s">
        <v>225</v>
      </c>
      <c r="BL39" s="1481">
        <v>1</v>
      </c>
      <c r="BM39" s="1481" t="s">
        <v>225</v>
      </c>
      <c r="BN39" s="1481" t="s">
        <v>225</v>
      </c>
      <c r="BO39" s="1481">
        <v>1</v>
      </c>
      <c r="BP39" s="1481"/>
      <c r="BQ39" s="1481" t="s">
        <v>225</v>
      </c>
      <c r="BR39" s="1481" t="s">
        <v>225</v>
      </c>
      <c r="BS39" s="1481" t="s">
        <v>225</v>
      </c>
      <c r="BT39" s="1481" t="s">
        <v>225</v>
      </c>
      <c r="BU39" s="1481" t="s">
        <v>225</v>
      </c>
      <c r="BV39" s="1499" t="s">
        <v>225</v>
      </c>
      <c r="BW39" s="1499"/>
      <c r="BX39" s="1499"/>
      <c r="BY39" s="2193"/>
      <c r="BZ39" s="1499"/>
      <c r="CA39" s="1499"/>
      <c r="CB39" s="1499"/>
      <c r="CC39" s="1505"/>
      <c r="CD39" s="1501"/>
      <c r="CE39" s="1506"/>
      <c r="CF39" s="1500"/>
      <c r="CG39" s="1505" t="s">
        <v>225</v>
      </c>
      <c r="CH39" s="1505"/>
      <c r="CI39" s="2327" t="s">
        <v>264</v>
      </c>
      <c r="CJ39" s="2328"/>
    </row>
    <row r="40" spans="1:88" s="1389" customFormat="1" ht="15.95" customHeight="1" x14ac:dyDescent="0.2">
      <c r="B40" s="1484"/>
      <c r="C40" s="1478"/>
      <c r="D40" s="1478">
        <v>1229</v>
      </c>
      <c r="E40" s="1479">
        <v>1231</v>
      </c>
      <c r="F40" s="1485"/>
      <c r="G40" s="1485">
        <v>463.89</v>
      </c>
      <c r="H40" s="1485">
        <v>452.81</v>
      </c>
      <c r="I40" s="1486"/>
      <c r="J40" s="1477"/>
      <c r="K40" s="1478"/>
      <c r="L40" s="1478"/>
      <c r="M40" s="1478"/>
      <c r="N40" s="1478"/>
      <c r="O40" s="1478"/>
      <c r="P40" s="1478"/>
      <c r="Q40" s="1478"/>
      <c r="R40" s="1470"/>
      <c r="S40" s="1434"/>
      <c r="T40" s="1434"/>
      <c r="U40" s="1435"/>
      <c r="V40" s="1491" t="s">
        <v>225</v>
      </c>
      <c r="W40" s="1475" t="s">
        <v>225</v>
      </c>
      <c r="X40" s="1475">
        <v>60</v>
      </c>
      <c r="Y40" s="1475" t="s">
        <v>225</v>
      </c>
      <c r="Z40" s="1475" t="s">
        <v>225</v>
      </c>
      <c r="AA40" s="1475" t="s">
        <v>225</v>
      </c>
      <c r="AB40" s="1475" t="s">
        <v>225</v>
      </c>
      <c r="AC40" s="1493" t="s">
        <v>225</v>
      </c>
      <c r="AD40" s="1491" t="s">
        <v>225</v>
      </c>
      <c r="AE40" s="1492" t="s">
        <v>225</v>
      </c>
      <c r="AF40" s="1492" t="s">
        <v>225</v>
      </c>
      <c r="AG40" s="1492" t="s">
        <v>225</v>
      </c>
      <c r="AH40" s="1492" t="s">
        <v>225</v>
      </c>
      <c r="AI40" s="1495" t="s">
        <v>225</v>
      </c>
      <c r="AJ40" s="1492" t="s">
        <v>225</v>
      </c>
      <c r="AK40" s="1494" t="s">
        <v>225</v>
      </c>
      <c r="AL40" s="1491" t="s">
        <v>225</v>
      </c>
      <c r="AM40" s="1475" t="s">
        <v>225</v>
      </c>
      <c r="AN40" s="1475" t="s">
        <v>225</v>
      </c>
      <c r="AO40" s="1475" t="s">
        <v>225</v>
      </c>
      <c r="AP40" s="1475" t="s">
        <v>225</v>
      </c>
      <c r="AQ40" s="1475" t="s">
        <v>225</v>
      </c>
      <c r="AR40" s="1475" t="s">
        <v>225</v>
      </c>
      <c r="AS40" s="1476" t="s">
        <v>225</v>
      </c>
      <c r="AT40" s="1434"/>
      <c r="AU40" s="1437"/>
      <c r="AV40" s="1437"/>
      <c r="AW40" s="1435"/>
      <c r="AX40" s="1489"/>
      <c r="AY40" s="1479"/>
      <c r="AZ40" s="1489"/>
      <c r="BA40" s="1478"/>
      <c r="BB40" s="1479"/>
      <c r="BC40" s="1503" t="s">
        <v>225</v>
      </c>
      <c r="BD40" s="1489"/>
      <c r="BE40" s="1478"/>
      <c r="BF40" s="1479"/>
      <c r="BG40" s="1495"/>
      <c r="BH40" s="1478"/>
      <c r="BI40" s="1478"/>
      <c r="BJ40" s="1478" t="s">
        <v>225</v>
      </c>
      <c r="BK40" s="1478"/>
      <c r="BL40" s="1478"/>
      <c r="BM40" s="1478"/>
      <c r="BN40" s="1478"/>
      <c r="BO40" s="1478"/>
      <c r="BP40" s="1478"/>
      <c r="BQ40" s="1478"/>
      <c r="BR40" s="1478"/>
      <c r="BS40" s="1478"/>
      <c r="BT40" s="1478"/>
      <c r="BU40" s="1478"/>
      <c r="BV40" s="1496"/>
      <c r="BW40" s="1496"/>
      <c r="BX40" s="1496"/>
      <c r="BY40" s="2190"/>
      <c r="BZ40" s="1496"/>
      <c r="CA40" s="1496"/>
      <c r="CB40" s="1496"/>
      <c r="CC40" s="1503" t="s">
        <v>231</v>
      </c>
      <c r="CD40" s="1502"/>
      <c r="CE40" s="1504"/>
      <c r="CF40" s="1497"/>
      <c r="CG40" s="1503"/>
      <c r="CH40" s="1503"/>
      <c r="CI40" s="2329" t="s">
        <v>225</v>
      </c>
      <c r="CJ40" s="2330"/>
    </row>
    <row r="41" spans="1:88" s="1389" customFormat="1" ht="15.95" customHeight="1" x14ac:dyDescent="0.2">
      <c r="B41" s="1484" t="s">
        <v>353</v>
      </c>
      <c r="C41" s="1478" t="s">
        <v>203</v>
      </c>
      <c r="D41" s="1478">
        <v>1230</v>
      </c>
      <c r="E41" s="1479"/>
      <c r="F41" s="1485">
        <v>469.72</v>
      </c>
      <c r="G41" s="1485">
        <v>466.72</v>
      </c>
      <c r="H41" s="1485"/>
      <c r="I41" s="1486"/>
      <c r="J41" s="1477"/>
      <c r="K41" s="1478"/>
      <c r="L41" s="1478"/>
      <c r="M41" s="1478"/>
      <c r="N41" s="1478"/>
      <c r="O41" s="1478"/>
      <c r="P41" s="1478"/>
      <c r="Q41" s="1478"/>
      <c r="R41" s="1438"/>
      <c r="S41" s="1438"/>
      <c r="T41" s="1438"/>
      <c r="U41" s="1439"/>
      <c r="V41" s="1489"/>
      <c r="W41" s="1478"/>
      <c r="X41" s="1478"/>
      <c r="Y41" s="1478"/>
      <c r="Z41" s="1478"/>
      <c r="AA41" s="1478"/>
      <c r="AB41" s="1478"/>
      <c r="AC41" s="1496"/>
      <c r="AD41" s="1489"/>
      <c r="AE41" s="1495"/>
      <c r="AF41" s="1495"/>
      <c r="AG41" s="1495"/>
      <c r="AH41" s="1495"/>
      <c r="AI41" s="1495"/>
      <c r="AJ41" s="1495"/>
      <c r="AK41" s="1497"/>
      <c r="AL41" s="1489"/>
      <c r="AM41" s="1478"/>
      <c r="AN41" s="1478"/>
      <c r="AO41" s="1478"/>
      <c r="AP41" s="1478"/>
      <c r="AQ41" s="1478"/>
      <c r="AR41" s="1478"/>
      <c r="AS41" s="1479"/>
      <c r="AT41" s="1438"/>
      <c r="AU41" s="1441"/>
      <c r="AV41" s="1441"/>
      <c r="AW41" s="1439"/>
      <c r="AX41" s="1489"/>
      <c r="AY41" s="1479"/>
      <c r="AZ41" s="1489">
        <v>1</v>
      </c>
      <c r="BA41" s="1478" t="s">
        <v>225</v>
      </c>
      <c r="BB41" s="1479" t="s">
        <v>225</v>
      </c>
      <c r="BC41" s="1503" t="s">
        <v>225</v>
      </c>
      <c r="BD41" s="1489" t="s">
        <v>225</v>
      </c>
      <c r="BE41" s="1478" t="s">
        <v>225</v>
      </c>
      <c r="BF41" s="1479" t="s">
        <v>225</v>
      </c>
      <c r="BG41" s="1495"/>
      <c r="BH41" s="1478"/>
      <c r="BI41" s="1478" t="s">
        <v>225</v>
      </c>
      <c r="BJ41" s="1478" t="s">
        <v>225</v>
      </c>
      <c r="BK41" s="1478" t="s">
        <v>225</v>
      </c>
      <c r="BL41" s="1478">
        <v>1</v>
      </c>
      <c r="BM41" s="1478" t="s">
        <v>225</v>
      </c>
      <c r="BN41" s="1478" t="s">
        <v>225</v>
      </c>
      <c r="BO41" s="1478">
        <v>1</v>
      </c>
      <c r="BP41" s="1478"/>
      <c r="BQ41" s="1478" t="s">
        <v>225</v>
      </c>
      <c r="BR41" s="1478" t="s">
        <v>225</v>
      </c>
      <c r="BS41" s="1478" t="s">
        <v>225</v>
      </c>
      <c r="BT41" s="1478" t="s">
        <v>225</v>
      </c>
      <c r="BU41" s="1478" t="s">
        <v>225</v>
      </c>
      <c r="BV41" s="1496" t="s">
        <v>225</v>
      </c>
      <c r="BW41" s="1496"/>
      <c r="BX41" s="1496"/>
      <c r="BY41" s="2190"/>
      <c r="BZ41" s="1496"/>
      <c r="CA41" s="1496"/>
      <c r="CB41" s="1496"/>
      <c r="CC41" s="1503"/>
      <c r="CD41" s="1502"/>
      <c r="CE41" s="1504"/>
      <c r="CF41" s="1497"/>
      <c r="CG41" s="1503" t="s">
        <v>225</v>
      </c>
      <c r="CH41" s="1503"/>
      <c r="CI41" s="2325" t="s">
        <v>228</v>
      </c>
      <c r="CJ41" s="2326"/>
    </row>
    <row r="42" spans="1:88" s="1389" customFormat="1" ht="15.95" customHeight="1" x14ac:dyDescent="0.2">
      <c r="B42" s="1484"/>
      <c r="C42" s="1478"/>
      <c r="D42" s="1478">
        <v>1230</v>
      </c>
      <c r="E42" s="1479">
        <v>1229</v>
      </c>
      <c r="F42" s="1485"/>
      <c r="G42" s="1485">
        <v>466.72</v>
      </c>
      <c r="H42" s="1485">
        <v>463.89</v>
      </c>
      <c r="I42" s="1486"/>
      <c r="J42" s="1477"/>
      <c r="K42" s="1478"/>
      <c r="L42" s="1478"/>
      <c r="M42" s="1478"/>
      <c r="N42" s="1478"/>
      <c r="O42" s="1478"/>
      <c r="P42" s="1478"/>
      <c r="Q42" s="1478"/>
      <c r="R42" s="1438"/>
      <c r="S42" s="1438"/>
      <c r="T42" s="1438"/>
      <c r="U42" s="1439"/>
      <c r="V42" s="1489" t="s">
        <v>225</v>
      </c>
      <c r="W42" s="1478" t="s">
        <v>225</v>
      </c>
      <c r="X42" s="1478" t="s">
        <v>225</v>
      </c>
      <c r="Y42" s="1478" t="s">
        <v>225</v>
      </c>
      <c r="Z42" s="1478" t="s">
        <v>225</v>
      </c>
      <c r="AA42" s="1478" t="s">
        <v>225</v>
      </c>
      <c r="AB42" s="1478" t="s">
        <v>225</v>
      </c>
      <c r="AC42" s="1496" t="s">
        <v>225</v>
      </c>
      <c r="AD42" s="1489" t="s">
        <v>225</v>
      </c>
      <c r="AE42" s="1495" t="s">
        <v>225</v>
      </c>
      <c r="AF42" s="1495">
        <v>76</v>
      </c>
      <c r="AG42" s="1495" t="s">
        <v>225</v>
      </c>
      <c r="AH42" s="1495" t="s">
        <v>225</v>
      </c>
      <c r="AI42" s="1495" t="s">
        <v>225</v>
      </c>
      <c r="AJ42" s="1495" t="s">
        <v>225</v>
      </c>
      <c r="AK42" s="1497" t="s">
        <v>225</v>
      </c>
      <c r="AL42" s="1489" t="s">
        <v>225</v>
      </c>
      <c r="AM42" s="1478" t="s">
        <v>225</v>
      </c>
      <c r="AN42" s="1478" t="s">
        <v>225</v>
      </c>
      <c r="AO42" s="1478" t="s">
        <v>225</v>
      </c>
      <c r="AP42" s="1478" t="s">
        <v>225</v>
      </c>
      <c r="AQ42" s="1478" t="s">
        <v>225</v>
      </c>
      <c r="AR42" s="1478" t="s">
        <v>225</v>
      </c>
      <c r="AS42" s="1479" t="s">
        <v>225</v>
      </c>
      <c r="AT42" s="1438"/>
      <c r="AU42" s="1441"/>
      <c r="AV42" s="1441"/>
      <c r="AW42" s="1439"/>
      <c r="AX42" s="1489"/>
      <c r="AY42" s="1479"/>
      <c r="AZ42" s="1489"/>
      <c r="BA42" s="1478"/>
      <c r="BB42" s="1479"/>
      <c r="BC42" s="1503" t="s">
        <v>225</v>
      </c>
      <c r="BD42" s="1489"/>
      <c r="BE42" s="1478"/>
      <c r="BF42" s="1479"/>
      <c r="BG42" s="1495"/>
      <c r="BH42" s="1478"/>
      <c r="BI42" s="1478"/>
      <c r="BJ42" s="1478" t="s">
        <v>225</v>
      </c>
      <c r="BK42" s="1478"/>
      <c r="BL42" s="1478"/>
      <c r="BM42" s="1478"/>
      <c r="BN42" s="1478"/>
      <c r="BO42" s="1478"/>
      <c r="BP42" s="1478"/>
      <c r="BQ42" s="1478"/>
      <c r="BR42" s="1478"/>
      <c r="BS42" s="1478"/>
      <c r="BT42" s="1478"/>
      <c r="BU42" s="1478"/>
      <c r="BV42" s="1496"/>
      <c r="BW42" s="1496"/>
      <c r="BX42" s="1496"/>
      <c r="BY42" s="2190"/>
      <c r="BZ42" s="1496"/>
      <c r="CA42" s="1496"/>
      <c r="CB42" s="1496"/>
      <c r="CC42" s="1503" t="s">
        <v>225</v>
      </c>
      <c r="CD42" s="1502"/>
      <c r="CE42" s="1504"/>
      <c r="CF42" s="1497"/>
      <c r="CG42" s="1503"/>
      <c r="CH42" s="1503"/>
      <c r="CI42" s="2325" t="s">
        <v>225</v>
      </c>
      <c r="CJ42" s="2326"/>
    </row>
    <row r="43" spans="1:88" s="1389" customFormat="1" ht="15.95" customHeight="1" x14ac:dyDescent="0.2">
      <c r="B43" s="1484" t="s">
        <v>354</v>
      </c>
      <c r="C43" s="1478" t="s">
        <v>203</v>
      </c>
      <c r="D43" s="1478">
        <v>1232</v>
      </c>
      <c r="E43" s="1479"/>
      <c r="F43" s="1485">
        <v>445.19</v>
      </c>
      <c r="G43" s="1485">
        <v>437.85</v>
      </c>
      <c r="H43" s="1485"/>
      <c r="I43" s="1486"/>
      <c r="J43" s="1477"/>
      <c r="K43" s="1478"/>
      <c r="L43" s="1478"/>
      <c r="M43" s="1478"/>
      <c r="N43" s="1478"/>
      <c r="O43" s="1478"/>
      <c r="P43" s="1478"/>
      <c r="Q43" s="1478"/>
      <c r="R43" s="1438"/>
      <c r="S43" s="1438"/>
      <c r="T43" s="1438"/>
      <c r="U43" s="1439"/>
      <c r="V43" s="1489"/>
      <c r="W43" s="1478"/>
      <c r="X43" s="1478"/>
      <c r="Y43" s="1478"/>
      <c r="Z43" s="1478"/>
      <c r="AA43" s="1478"/>
      <c r="AB43" s="1478"/>
      <c r="AC43" s="1496"/>
      <c r="AD43" s="1489"/>
      <c r="AE43" s="1495"/>
      <c r="AF43" s="1495"/>
      <c r="AG43" s="1495"/>
      <c r="AH43" s="1495"/>
      <c r="AI43" s="1495"/>
      <c r="AJ43" s="1495"/>
      <c r="AK43" s="1497"/>
      <c r="AL43" s="1489"/>
      <c r="AM43" s="1478"/>
      <c r="AN43" s="1478"/>
      <c r="AO43" s="1478"/>
      <c r="AP43" s="1478"/>
      <c r="AQ43" s="1478"/>
      <c r="AR43" s="1478"/>
      <c r="AS43" s="1479"/>
      <c r="AT43" s="1438"/>
      <c r="AU43" s="1441"/>
      <c r="AV43" s="1441"/>
      <c r="AW43" s="1439"/>
      <c r="AX43" s="1489"/>
      <c r="AY43" s="1479"/>
      <c r="AZ43" s="1489">
        <v>1</v>
      </c>
      <c r="BA43" s="1478">
        <v>2.34</v>
      </c>
      <c r="BB43" s="1479" t="s">
        <v>225</v>
      </c>
      <c r="BC43" s="1503" t="s">
        <v>225</v>
      </c>
      <c r="BD43" s="1489" t="s">
        <v>225</v>
      </c>
      <c r="BE43" s="1478" t="s">
        <v>225</v>
      </c>
      <c r="BF43" s="1479" t="s">
        <v>225</v>
      </c>
      <c r="BG43" s="1495"/>
      <c r="BH43" s="1478"/>
      <c r="BI43" s="1478" t="s">
        <v>225</v>
      </c>
      <c r="BJ43" s="1478" t="s">
        <v>225</v>
      </c>
      <c r="BK43" s="1478" t="s">
        <v>225</v>
      </c>
      <c r="BL43" s="1478" t="s">
        <v>225</v>
      </c>
      <c r="BM43" s="1478" t="s">
        <v>225</v>
      </c>
      <c r="BN43" s="1478" t="s">
        <v>225</v>
      </c>
      <c r="BO43" s="1478" t="s">
        <v>225</v>
      </c>
      <c r="BP43" s="1478"/>
      <c r="BQ43" s="1478" t="s">
        <v>225</v>
      </c>
      <c r="BR43" s="1478">
        <v>1</v>
      </c>
      <c r="BS43" s="1478" t="s">
        <v>225</v>
      </c>
      <c r="BT43" s="1478">
        <v>1</v>
      </c>
      <c r="BU43" s="1478" t="s">
        <v>225</v>
      </c>
      <c r="BV43" s="1496" t="s">
        <v>225</v>
      </c>
      <c r="BW43" s="1496"/>
      <c r="BX43" s="1496"/>
      <c r="BY43" s="2190"/>
      <c r="BZ43" s="1496"/>
      <c r="CA43" s="1496"/>
      <c r="CB43" s="1496"/>
      <c r="CC43" s="1503"/>
      <c r="CD43" s="1502"/>
      <c r="CE43" s="1504"/>
      <c r="CF43" s="1497"/>
      <c r="CG43" s="1503" t="s">
        <v>225</v>
      </c>
      <c r="CH43" s="1503"/>
      <c r="CI43" s="2325" t="s">
        <v>294</v>
      </c>
      <c r="CJ43" s="2326"/>
    </row>
    <row r="44" spans="1:88" s="1389" customFormat="1" ht="15.95" customHeight="1" thickBot="1" x14ac:dyDescent="0.25">
      <c r="B44" s="1483"/>
      <c r="C44" s="1481"/>
      <c r="D44" s="1481">
        <v>1232</v>
      </c>
      <c r="E44" s="1482">
        <v>1255</v>
      </c>
      <c r="F44" s="1487"/>
      <c r="G44" s="1487">
        <v>437.85</v>
      </c>
      <c r="H44" s="1487">
        <v>437.57</v>
      </c>
      <c r="I44" s="1488"/>
      <c r="J44" s="1480"/>
      <c r="K44" s="1481"/>
      <c r="L44" s="1481"/>
      <c r="M44" s="1481"/>
      <c r="N44" s="1481"/>
      <c r="O44" s="1481"/>
      <c r="P44" s="1481"/>
      <c r="Q44" s="1481"/>
      <c r="R44" s="1442"/>
      <c r="S44" s="1442"/>
      <c r="T44" s="1442"/>
      <c r="U44" s="1443"/>
      <c r="V44" s="1490" t="s">
        <v>225</v>
      </c>
      <c r="W44" s="1481" t="s">
        <v>225</v>
      </c>
      <c r="X44" s="1481" t="s">
        <v>225</v>
      </c>
      <c r="Y44" s="1481" t="s">
        <v>225</v>
      </c>
      <c r="Z44" s="1481"/>
      <c r="AA44" s="1481" t="s">
        <v>225</v>
      </c>
      <c r="AB44" s="1481" t="s">
        <v>225</v>
      </c>
      <c r="AC44" s="1499" t="s">
        <v>225</v>
      </c>
      <c r="AD44" s="1490" t="s">
        <v>225</v>
      </c>
      <c r="AE44" s="1498" t="s">
        <v>225</v>
      </c>
      <c r="AF44" s="1498" t="s">
        <v>225</v>
      </c>
      <c r="AG44" s="1498" t="s">
        <v>225</v>
      </c>
      <c r="AH44" s="1498">
        <v>96</v>
      </c>
      <c r="AI44" s="1498" t="s">
        <v>225</v>
      </c>
      <c r="AJ44" s="1498" t="s">
        <v>225</v>
      </c>
      <c r="AK44" s="1500" t="s">
        <v>225</v>
      </c>
      <c r="AL44" s="1490" t="s">
        <v>225</v>
      </c>
      <c r="AM44" s="1481" t="s">
        <v>225</v>
      </c>
      <c r="AN44" s="1481" t="s">
        <v>225</v>
      </c>
      <c r="AO44" s="1481" t="s">
        <v>225</v>
      </c>
      <c r="AP44" s="1481" t="s">
        <v>225</v>
      </c>
      <c r="AQ44" s="1481" t="s">
        <v>225</v>
      </c>
      <c r="AR44" s="1481" t="s">
        <v>225</v>
      </c>
      <c r="AS44" s="1482" t="s">
        <v>225</v>
      </c>
      <c r="AT44" s="1442"/>
      <c r="AU44" s="1445"/>
      <c r="AV44" s="1445"/>
      <c r="AW44" s="1443"/>
      <c r="AX44" s="1490"/>
      <c r="AY44" s="1482"/>
      <c r="AZ44" s="1490"/>
      <c r="BA44" s="1481"/>
      <c r="BB44" s="1482"/>
      <c r="BC44" s="1505" t="s">
        <v>225</v>
      </c>
      <c r="BD44" s="1490"/>
      <c r="BE44" s="1481"/>
      <c r="BF44" s="1482"/>
      <c r="BG44" s="1498"/>
      <c r="BH44" s="1481"/>
      <c r="BI44" s="1481"/>
      <c r="BJ44" s="1481" t="s">
        <v>225</v>
      </c>
      <c r="BK44" s="1481"/>
      <c r="BL44" s="1481"/>
      <c r="BM44" s="1481"/>
      <c r="BN44" s="1481"/>
      <c r="BO44" s="1481"/>
      <c r="BP44" s="1481"/>
      <c r="BQ44" s="1481"/>
      <c r="BR44" s="1481"/>
      <c r="BS44" s="1481"/>
      <c r="BT44" s="1481"/>
      <c r="BU44" s="1481"/>
      <c r="BV44" s="1499"/>
      <c r="BW44" s="1499"/>
      <c r="BX44" s="1499"/>
      <c r="BY44" s="2193"/>
      <c r="BZ44" s="1499"/>
      <c r="CA44" s="1499"/>
      <c r="CB44" s="1499"/>
      <c r="CC44" s="1505"/>
      <c r="CD44" s="1501"/>
      <c r="CE44" s="1506"/>
      <c r="CF44" s="1500"/>
      <c r="CG44" s="1505"/>
      <c r="CH44" s="1505"/>
      <c r="CI44" s="2327" t="s">
        <v>225</v>
      </c>
      <c r="CJ44" s="2328"/>
    </row>
    <row r="45" spans="1:88" s="1389" customFormat="1" ht="15.95" customHeight="1" x14ac:dyDescent="0.2">
      <c r="B45" s="1484" t="s">
        <v>611</v>
      </c>
      <c r="C45" s="1478" t="s">
        <v>200</v>
      </c>
      <c r="D45" s="1478">
        <v>1233</v>
      </c>
      <c r="E45" s="1479"/>
      <c r="F45" s="1485">
        <v>473.74</v>
      </c>
      <c r="G45" s="1485">
        <v>470.99</v>
      </c>
      <c r="H45" s="1485"/>
      <c r="I45" s="1486"/>
      <c r="J45" s="1477"/>
      <c r="K45" s="1478"/>
      <c r="L45" s="1478"/>
      <c r="M45" s="1478"/>
      <c r="N45" s="1478"/>
      <c r="O45" s="1478"/>
      <c r="P45" s="1478"/>
      <c r="Q45" s="1478"/>
      <c r="R45" s="1471"/>
      <c r="S45" s="1434"/>
      <c r="T45" s="1434"/>
      <c r="U45" s="1435"/>
      <c r="V45" s="1491"/>
      <c r="W45" s="1475"/>
      <c r="X45" s="1475"/>
      <c r="Y45" s="1475"/>
      <c r="Z45" s="1475"/>
      <c r="AA45" s="1475"/>
      <c r="AB45" s="1475"/>
      <c r="AC45" s="1493"/>
      <c r="AD45" s="1491"/>
      <c r="AE45" s="1492"/>
      <c r="AF45" s="1492"/>
      <c r="AG45" s="1492"/>
      <c r="AH45" s="1492"/>
      <c r="AI45" s="1495"/>
      <c r="AJ45" s="1492"/>
      <c r="AK45" s="1494"/>
      <c r="AL45" s="1491"/>
      <c r="AM45" s="1475"/>
      <c r="AN45" s="1475"/>
      <c r="AO45" s="1475"/>
      <c r="AP45" s="1475"/>
      <c r="AQ45" s="1475"/>
      <c r="AR45" s="1475"/>
      <c r="AS45" s="1476"/>
      <c r="AT45" s="1434"/>
      <c r="AU45" s="1437"/>
      <c r="AV45" s="1437"/>
      <c r="AW45" s="1435"/>
      <c r="AX45" s="1489"/>
      <c r="AY45" s="1479"/>
      <c r="AZ45" s="1489">
        <v>1</v>
      </c>
      <c r="BA45" s="1478"/>
      <c r="BB45" s="1479"/>
      <c r="BC45" s="1503" t="s">
        <v>225</v>
      </c>
      <c r="BD45" s="1489" t="s">
        <v>225</v>
      </c>
      <c r="BE45" s="1478" t="s">
        <v>225</v>
      </c>
      <c r="BF45" s="1479" t="s">
        <v>225</v>
      </c>
      <c r="BG45" s="1495"/>
      <c r="BH45" s="1478"/>
      <c r="BI45" s="1478" t="s">
        <v>225</v>
      </c>
      <c r="BJ45" s="1478" t="s">
        <v>225</v>
      </c>
      <c r="BK45" s="1478" t="s">
        <v>225</v>
      </c>
      <c r="BL45" s="1478">
        <v>1</v>
      </c>
      <c r="BM45" s="1478" t="s">
        <v>225</v>
      </c>
      <c r="BN45" s="1478">
        <v>1</v>
      </c>
      <c r="BO45" s="1478" t="s">
        <v>225</v>
      </c>
      <c r="BP45" s="1478"/>
      <c r="BQ45" s="1478" t="s">
        <v>225</v>
      </c>
      <c r="BR45" s="1478" t="s">
        <v>225</v>
      </c>
      <c r="BS45" s="1478" t="s">
        <v>225</v>
      </c>
      <c r="BT45" s="1478" t="s">
        <v>225</v>
      </c>
      <c r="BU45" s="1478" t="s">
        <v>225</v>
      </c>
      <c r="BV45" s="1496" t="s">
        <v>225</v>
      </c>
      <c r="BW45" s="1496"/>
      <c r="BX45" s="1496"/>
      <c r="BY45" s="2190"/>
      <c r="BZ45" s="1496"/>
      <c r="CA45" s="1496"/>
      <c r="CB45" s="1496"/>
      <c r="CC45" s="1503"/>
      <c r="CD45" s="1502"/>
      <c r="CE45" s="1504"/>
      <c r="CF45" s="1497"/>
      <c r="CG45" s="1503" t="s">
        <v>225</v>
      </c>
      <c r="CH45" s="1503"/>
      <c r="CI45" s="2329" t="s">
        <v>232</v>
      </c>
      <c r="CJ45" s="2330"/>
    </row>
    <row r="46" spans="1:88" s="1389" customFormat="1" ht="15.95" customHeight="1" x14ac:dyDescent="0.2">
      <c r="B46" s="1484"/>
      <c r="C46" s="1478"/>
      <c r="D46" s="1478">
        <v>1233</v>
      </c>
      <c r="E46" s="1479">
        <v>1254</v>
      </c>
      <c r="F46" s="1485"/>
      <c r="G46" s="1485">
        <v>470.99</v>
      </c>
      <c r="H46" s="1485">
        <v>470.35</v>
      </c>
      <c r="I46" s="1486"/>
      <c r="J46" s="1477"/>
      <c r="K46" s="1478"/>
      <c r="L46" s="1478"/>
      <c r="M46" s="1478"/>
      <c r="N46" s="1478"/>
      <c r="O46" s="1478"/>
      <c r="P46" s="1478"/>
      <c r="Q46" s="1478"/>
      <c r="R46" s="1469"/>
      <c r="S46" s="1438"/>
      <c r="T46" s="1438"/>
      <c r="U46" s="1439"/>
      <c r="V46" s="1489" t="s">
        <v>225</v>
      </c>
      <c r="W46" s="1478"/>
      <c r="X46" s="1478" t="s">
        <v>225</v>
      </c>
      <c r="Y46" s="1478" t="s">
        <v>225</v>
      </c>
      <c r="Z46" s="1478" t="s">
        <v>225</v>
      </c>
      <c r="AA46" s="1478" t="s">
        <v>225</v>
      </c>
      <c r="AB46" s="1478" t="s">
        <v>225</v>
      </c>
      <c r="AC46" s="1496" t="s">
        <v>225</v>
      </c>
      <c r="AD46" s="1489" t="s">
        <v>225</v>
      </c>
      <c r="AE46" s="1495">
        <v>60</v>
      </c>
      <c r="AF46" s="1495" t="s">
        <v>225</v>
      </c>
      <c r="AG46" s="1495" t="s">
        <v>225</v>
      </c>
      <c r="AH46" s="1495" t="s">
        <v>225</v>
      </c>
      <c r="AI46" s="1495" t="s">
        <v>225</v>
      </c>
      <c r="AJ46" s="1495" t="s">
        <v>225</v>
      </c>
      <c r="AK46" s="1497" t="s">
        <v>225</v>
      </c>
      <c r="AL46" s="1489" t="s">
        <v>225</v>
      </c>
      <c r="AM46" s="1478" t="s">
        <v>225</v>
      </c>
      <c r="AN46" s="1478" t="s">
        <v>225</v>
      </c>
      <c r="AO46" s="1478" t="s">
        <v>225</v>
      </c>
      <c r="AP46" s="1478" t="s">
        <v>225</v>
      </c>
      <c r="AQ46" s="1478" t="s">
        <v>225</v>
      </c>
      <c r="AR46" s="1478" t="s">
        <v>225</v>
      </c>
      <c r="AS46" s="1479" t="s">
        <v>225</v>
      </c>
      <c r="AT46" s="1438"/>
      <c r="AU46" s="1441"/>
      <c r="AV46" s="1441"/>
      <c r="AW46" s="1439"/>
      <c r="AX46" s="1489"/>
      <c r="AY46" s="1479"/>
      <c r="AZ46" s="1489"/>
      <c r="BA46" s="1478"/>
      <c r="BB46" s="1479"/>
      <c r="BC46" s="1503" t="s">
        <v>225</v>
      </c>
      <c r="BD46" s="1489"/>
      <c r="BE46" s="1478"/>
      <c r="BF46" s="1479"/>
      <c r="BG46" s="1495"/>
      <c r="BH46" s="1478"/>
      <c r="BI46" s="1478"/>
      <c r="BJ46" s="1478" t="s">
        <v>225</v>
      </c>
      <c r="BK46" s="1478"/>
      <c r="BL46" s="1478"/>
      <c r="BM46" s="1478"/>
      <c r="BN46" s="1478"/>
      <c r="BO46" s="1478"/>
      <c r="BP46" s="1478"/>
      <c r="BQ46" s="1478"/>
      <c r="BR46" s="1478"/>
      <c r="BS46" s="1478"/>
      <c r="BT46" s="1478"/>
      <c r="BU46" s="1478"/>
      <c r="BV46" s="1496"/>
      <c r="BW46" s="1496"/>
      <c r="BX46" s="1496"/>
      <c r="BY46" s="2190"/>
      <c r="BZ46" s="1496"/>
      <c r="CA46" s="1496"/>
      <c r="CB46" s="1496"/>
      <c r="CC46" s="1503"/>
      <c r="CD46" s="1502"/>
      <c r="CE46" s="1504"/>
      <c r="CF46" s="1497"/>
      <c r="CG46" s="1503"/>
      <c r="CH46" s="1503"/>
      <c r="CI46" s="2325" t="s">
        <v>225</v>
      </c>
      <c r="CJ46" s="2326"/>
    </row>
    <row r="47" spans="1:88" s="1389" customFormat="1" ht="15.95" customHeight="1" x14ac:dyDescent="0.2">
      <c r="B47" s="1484" t="s">
        <v>355</v>
      </c>
      <c r="C47" s="1478" t="s">
        <v>203</v>
      </c>
      <c r="D47" s="1478">
        <v>1234</v>
      </c>
      <c r="E47" s="1479"/>
      <c r="F47" s="1485">
        <v>451.39</v>
      </c>
      <c r="G47" s="1485">
        <v>446.73</v>
      </c>
      <c r="H47" s="1485"/>
      <c r="I47" s="1486"/>
      <c r="J47" s="1477"/>
      <c r="K47" s="1478"/>
      <c r="L47" s="1478"/>
      <c r="M47" s="1478"/>
      <c r="N47" s="1478"/>
      <c r="O47" s="1478"/>
      <c r="P47" s="1478"/>
      <c r="Q47" s="1478"/>
      <c r="R47" s="1438"/>
      <c r="S47" s="1438"/>
      <c r="T47" s="1438"/>
      <c r="U47" s="1439"/>
      <c r="V47" s="1489"/>
      <c r="W47" s="1478"/>
      <c r="X47" s="1478"/>
      <c r="Y47" s="1478"/>
      <c r="Z47" s="1478"/>
      <c r="AA47" s="1478"/>
      <c r="AB47" s="1478"/>
      <c r="AC47" s="1496"/>
      <c r="AD47" s="1489"/>
      <c r="AE47" s="1495"/>
      <c r="AF47" s="1495"/>
      <c r="AG47" s="1495"/>
      <c r="AH47" s="1495"/>
      <c r="AI47" s="1495"/>
      <c r="AJ47" s="1495"/>
      <c r="AK47" s="1497"/>
      <c r="AL47" s="1489"/>
      <c r="AM47" s="1478"/>
      <c r="AN47" s="1478"/>
      <c r="AO47" s="1478"/>
      <c r="AP47" s="1478"/>
      <c r="AQ47" s="1478"/>
      <c r="AR47" s="1478"/>
      <c r="AS47" s="1479"/>
      <c r="AT47" s="1438"/>
      <c r="AU47" s="1441"/>
      <c r="AV47" s="1441"/>
      <c r="AW47" s="1439"/>
      <c r="AX47" s="1489"/>
      <c r="AY47" s="1479"/>
      <c r="AZ47" s="1489">
        <v>1</v>
      </c>
      <c r="BA47" s="1478" t="s">
        <v>225</v>
      </c>
      <c r="BB47" s="1479" t="s">
        <v>225</v>
      </c>
      <c r="BC47" s="1503" t="s">
        <v>225</v>
      </c>
      <c r="BD47" s="1489" t="s">
        <v>225</v>
      </c>
      <c r="BE47" s="1478" t="s">
        <v>225</v>
      </c>
      <c r="BF47" s="1479" t="s">
        <v>225</v>
      </c>
      <c r="BG47" s="1495"/>
      <c r="BH47" s="1478"/>
      <c r="BI47" s="1478" t="s">
        <v>225</v>
      </c>
      <c r="BJ47" s="1478" t="s">
        <v>225</v>
      </c>
      <c r="BK47" s="1478" t="s">
        <v>225</v>
      </c>
      <c r="BL47" s="1478">
        <v>1</v>
      </c>
      <c r="BM47" s="1478" t="s">
        <v>225</v>
      </c>
      <c r="BN47" s="1478" t="s">
        <v>225</v>
      </c>
      <c r="BO47" s="1478">
        <v>1</v>
      </c>
      <c r="BP47" s="1478"/>
      <c r="BQ47" s="1478" t="s">
        <v>225</v>
      </c>
      <c r="BR47" s="1478" t="s">
        <v>225</v>
      </c>
      <c r="BS47" s="1478" t="s">
        <v>225</v>
      </c>
      <c r="BT47" s="1478" t="s">
        <v>225</v>
      </c>
      <c r="BU47" s="1478" t="s">
        <v>225</v>
      </c>
      <c r="BV47" s="1496" t="s">
        <v>225</v>
      </c>
      <c r="BW47" s="1496"/>
      <c r="BX47" s="1496"/>
      <c r="BY47" s="2190"/>
      <c r="BZ47" s="1496"/>
      <c r="CA47" s="1496"/>
      <c r="CB47" s="1496"/>
      <c r="CC47" s="1503"/>
      <c r="CD47" s="1502"/>
      <c r="CE47" s="1504"/>
      <c r="CF47" s="1497"/>
      <c r="CG47" s="1503" t="s">
        <v>225</v>
      </c>
      <c r="CH47" s="1503"/>
      <c r="CI47" s="2325" t="s">
        <v>264</v>
      </c>
      <c r="CJ47" s="2326"/>
    </row>
    <row r="48" spans="1:88" s="1389" customFormat="1" ht="15.95" customHeight="1" x14ac:dyDescent="0.2">
      <c r="B48" s="1484"/>
      <c r="C48" s="1478"/>
      <c r="D48" s="1478">
        <v>1234</v>
      </c>
      <c r="E48" s="1479">
        <v>1237</v>
      </c>
      <c r="F48" s="1485"/>
      <c r="G48" s="1485">
        <v>446.73</v>
      </c>
      <c r="H48" s="1485">
        <v>439.87</v>
      </c>
      <c r="I48" s="1486"/>
      <c r="J48" s="1477"/>
      <c r="K48" s="1478"/>
      <c r="L48" s="1478"/>
      <c r="M48" s="1478"/>
      <c r="N48" s="1478"/>
      <c r="O48" s="1478"/>
      <c r="P48" s="1478"/>
      <c r="Q48" s="1478"/>
      <c r="R48" s="1438"/>
      <c r="S48" s="1438"/>
      <c r="T48" s="1438"/>
      <c r="U48" s="1439"/>
      <c r="V48" s="1489" t="s">
        <v>225</v>
      </c>
      <c r="W48" s="1478" t="s">
        <v>225</v>
      </c>
      <c r="X48" s="1478" t="s">
        <v>225</v>
      </c>
      <c r="Y48" s="1478" t="s">
        <v>225</v>
      </c>
      <c r="Z48" s="1478" t="s">
        <v>225</v>
      </c>
      <c r="AA48" s="1478" t="s">
        <v>225</v>
      </c>
      <c r="AB48" s="1478" t="s">
        <v>225</v>
      </c>
      <c r="AC48" s="1496" t="s">
        <v>225</v>
      </c>
      <c r="AD48" s="1489" t="s">
        <v>225</v>
      </c>
      <c r="AE48" s="1495" t="s">
        <v>225</v>
      </c>
      <c r="AF48" s="1495" t="s">
        <v>225</v>
      </c>
      <c r="AG48" s="1495">
        <v>196</v>
      </c>
      <c r="AH48" s="1495" t="s">
        <v>225</v>
      </c>
      <c r="AI48" s="1495" t="s">
        <v>225</v>
      </c>
      <c r="AJ48" s="1495" t="s">
        <v>225</v>
      </c>
      <c r="AK48" s="1497" t="s">
        <v>225</v>
      </c>
      <c r="AL48" s="1489" t="s">
        <v>225</v>
      </c>
      <c r="AM48" s="1478" t="s">
        <v>225</v>
      </c>
      <c r="AN48" s="1478" t="s">
        <v>225</v>
      </c>
      <c r="AO48" s="1478" t="s">
        <v>225</v>
      </c>
      <c r="AP48" s="1478" t="s">
        <v>225</v>
      </c>
      <c r="AQ48" s="1478" t="s">
        <v>225</v>
      </c>
      <c r="AR48" s="1478" t="s">
        <v>225</v>
      </c>
      <c r="AS48" s="1479" t="s">
        <v>225</v>
      </c>
      <c r="AT48" s="1438"/>
      <c r="AU48" s="1441"/>
      <c r="AV48" s="1441"/>
      <c r="AW48" s="1439"/>
      <c r="AX48" s="1489"/>
      <c r="AY48" s="1479"/>
      <c r="AZ48" s="1489"/>
      <c r="BA48" s="1478"/>
      <c r="BB48" s="1479"/>
      <c r="BC48" s="1503" t="s">
        <v>225</v>
      </c>
      <c r="BD48" s="1489"/>
      <c r="BE48" s="1478"/>
      <c r="BF48" s="1479"/>
      <c r="BG48" s="1495"/>
      <c r="BH48" s="1478"/>
      <c r="BI48" s="1478"/>
      <c r="BJ48" s="1478" t="s">
        <v>225</v>
      </c>
      <c r="BK48" s="1478"/>
      <c r="BL48" s="1478"/>
      <c r="BM48" s="1478"/>
      <c r="BN48" s="1478"/>
      <c r="BO48" s="1478"/>
      <c r="BP48" s="1478"/>
      <c r="BQ48" s="1478"/>
      <c r="BR48" s="1478"/>
      <c r="BS48" s="1478"/>
      <c r="BT48" s="1478"/>
      <c r="BU48" s="1478"/>
      <c r="BV48" s="1496"/>
      <c r="BW48" s="1496"/>
      <c r="BX48" s="1496"/>
      <c r="BY48" s="2190"/>
      <c r="BZ48" s="1496"/>
      <c r="CA48" s="1496"/>
      <c r="CB48" s="1496"/>
      <c r="CC48" s="1503" t="s">
        <v>225</v>
      </c>
      <c r="CD48" s="1502"/>
      <c r="CE48" s="1504"/>
      <c r="CF48" s="1497"/>
      <c r="CG48" s="1503"/>
      <c r="CH48" s="1503"/>
      <c r="CI48" s="2325" t="s">
        <v>225</v>
      </c>
      <c r="CJ48" s="2326"/>
    </row>
    <row r="49" spans="2:88" s="1389" customFormat="1" ht="15.95" customHeight="1" thickBot="1" x14ac:dyDescent="0.25">
      <c r="B49" s="1483" t="s">
        <v>356</v>
      </c>
      <c r="C49" s="1481" t="s">
        <v>203</v>
      </c>
      <c r="D49" s="1481">
        <v>1235</v>
      </c>
      <c r="E49" s="1482"/>
      <c r="F49" s="1487">
        <v>444.3</v>
      </c>
      <c r="G49" s="1487">
        <v>439.26</v>
      </c>
      <c r="H49" s="1487"/>
      <c r="I49" s="1488"/>
      <c r="J49" s="1480"/>
      <c r="K49" s="1481"/>
      <c r="L49" s="1481"/>
      <c r="M49" s="1481"/>
      <c r="N49" s="1481"/>
      <c r="O49" s="1481"/>
      <c r="P49" s="1481"/>
      <c r="Q49" s="1481"/>
      <c r="R49" s="1442"/>
      <c r="S49" s="1442"/>
      <c r="T49" s="1442"/>
      <c r="U49" s="1443"/>
      <c r="V49" s="1490"/>
      <c r="W49" s="1481"/>
      <c r="X49" s="1481"/>
      <c r="Y49" s="1481"/>
      <c r="Z49" s="1481"/>
      <c r="AA49" s="1481"/>
      <c r="AB49" s="1481"/>
      <c r="AC49" s="1499"/>
      <c r="AD49" s="1490"/>
      <c r="AE49" s="1498"/>
      <c r="AF49" s="1498"/>
      <c r="AG49" s="1498"/>
      <c r="AH49" s="1498"/>
      <c r="AI49" s="1498"/>
      <c r="AJ49" s="1498"/>
      <c r="AK49" s="1500"/>
      <c r="AL49" s="1490"/>
      <c r="AM49" s="1481"/>
      <c r="AN49" s="1481"/>
      <c r="AO49" s="1481"/>
      <c r="AP49" s="1481"/>
      <c r="AQ49" s="1481"/>
      <c r="AR49" s="1481"/>
      <c r="AS49" s="1482"/>
      <c r="AT49" s="1442"/>
      <c r="AU49" s="1445"/>
      <c r="AV49" s="1445"/>
      <c r="AW49" s="1443"/>
      <c r="AX49" s="1490"/>
      <c r="AY49" s="1482"/>
      <c r="AZ49" s="1490">
        <v>1</v>
      </c>
      <c r="BA49" s="1481" t="s">
        <v>225</v>
      </c>
      <c r="BB49" s="1482" t="s">
        <v>225</v>
      </c>
      <c r="BC49" s="1505" t="s">
        <v>225</v>
      </c>
      <c r="BD49" s="1490" t="s">
        <v>225</v>
      </c>
      <c r="BE49" s="1481" t="s">
        <v>225</v>
      </c>
      <c r="BF49" s="1482" t="s">
        <v>225</v>
      </c>
      <c r="BG49" s="1498"/>
      <c r="BH49" s="1481"/>
      <c r="BI49" s="1481" t="s">
        <v>225</v>
      </c>
      <c r="BJ49" s="1481" t="s">
        <v>225</v>
      </c>
      <c r="BK49" s="1481" t="s">
        <v>225</v>
      </c>
      <c r="BL49" s="1481" t="s">
        <v>225</v>
      </c>
      <c r="BM49" s="1481" t="s">
        <v>225</v>
      </c>
      <c r="BN49" s="1481" t="s">
        <v>225</v>
      </c>
      <c r="BO49" s="1481" t="s">
        <v>225</v>
      </c>
      <c r="BP49" s="1481"/>
      <c r="BQ49" s="1481" t="s">
        <v>225</v>
      </c>
      <c r="BR49" s="1481">
        <v>1</v>
      </c>
      <c r="BS49" s="1481" t="s">
        <v>225</v>
      </c>
      <c r="BT49" s="1481">
        <v>1</v>
      </c>
      <c r="BU49" s="1481" t="s">
        <v>225</v>
      </c>
      <c r="BV49" s="1499" t="s">
        <v>225</v>
      </c>
      <c r="BW49" s="1499"/>
      <c r="BX49" s="1499"/>
      <c r="BY49" s="2193"/>
      <c r="BZ49" s="1499"/>
      <c r="CA49" s="1499"/>
      <c r="CB49" s="1499"/>
      <c r="CC49" s="1505"/>
      <c r="CD49" s="1501"/>
      <c r="CE49" s="1506"/>
      <c r="CF49" s="1500"/>
      <c r="CG49" s="1505" t="s">
        <v>225</v>
      </c>
      <c r="CH49" s="1505"/>
      <c r="CI49" s="2327" t="s">
        <v>258</v>
      </c>
      <c r="CJ49" s="2328"/>
    </row>
    <row r="50" spans="2:88" s="1389" customFormat="1" ht="15.95" customHeight="1" x14ac:dyDescent="0.2">
      <c r="B50" s="1484"/>
      <c r="C50" s="1478"/>
      <c r="D50" s="1478">
        <v>1235</v>
      </c>
      <c r="E50" s="1479">
        <v>1256</v>
      </c>
      <c r="F50" s="1485"/>
      <c r="G50" s="1485">
        <v>439.26</v>
      </c>
      <c r="H50" s="1485">
        <v>438.84</v>
      </c>
      <c r="I50" s="1486"/>
      <c r="J50" s="1477"/>
      <c r="K50" s="1478"/>
      <c r="L50" s="1478"/>
      <c r="M50" s="1478"/>
      <c r="N50" s="1478"/>
      <c r="O50" s="1478"/>
      <c r="P50" s="1478"/>
      <c r="Q50" s="1478"/>
      <c r="R50" s="1434"/>
      <c r="S50" s="1434"/>
      <c r="T50" s="1434"/>
      <c r="U50" s="1435"/>
      <c r="V50" s="1491" t="s">
        <v>225</v>
      </c>
      <c r="W50" s="1475" t="s">
        <v>225</v>
      </c>
      <c r="X50" s="1475" t="s">
        <v>225</v>
      </c>
      <c r="Y50" s="1475" t="s">
        <v>225</v>
      </c>
      <c r="Z50" s="1475" t="s">
        <v>225</v>
      </c>
      <c r="AA50" s="1475" t="s">
        <v>225</v>
      </c>
      <c r="AB50" s="1475" t="s">
        <v>225</v>
      </c>
      <c r="AC50" s="1493" t="s">
        <v>225</v>
      </c>
      <c r="AD50" s="1491" t="s">
        <v>225</v>
      </c>
      <c r="AE50" s="1492" t="s">
        <v>225</v>
      </c>
      <c r="AF50" s="1492" t="s">
        <v>225</v>
      </c>
      <c r="AG50" s="1492" t="s">
        <v>225</v>
      </c>
      <c r="AH50" s="1492">
        <v>140</v>
      </c>
      <c r="AI50" s="1495" t="s">
        <v>225</v>
      </c>
      <c r="AJ50" s="1492" t="s">
        <v>225</v>
      </c>
      <c r="AK50" s="1494" t="s">
        <v>225</v>
      </c>
      <c r="AL50" s="1491" t="s">
        <v>225</v>
      </c>
      <c r="AM50" s="1475" t="s">
        <v>225</v>
      </c>
      <c r="AN50" s="1475" t="s">
        <v>225</v>
      </c>
      <c r="AO50" s="1475" t="s">
        <v>225</v>
      </c>
      <c r="AP50" s="1475" t="s">
        <v>225</v>
      </c>
      <c r="AQ50" s="1475" t="s">
        <v>225</v>
      </c>
      <c r="AR50" s="1475" t="s">
        <v>225</v>
      </c>
      <c r="AS50" s="1476" t="s">
        <v>225</v>
      </c>
      <c r="AT50" s="1434"/>
      <c r="AU50" s="1437"/>
      <c r="AV50" s="1437"/>
      <c r="AW50" s="1435"/>
      <c r="AX50" s="1489"/>
      <c r="AY50" s="1479"/>
      <c r="AZ50" s="1489"/>
      <c r="BA50" s="1478"/>
      <c r="BB50" s="1479"/>
      <c r="BC50" s="1503" t="s">
        <v>225</v>
      </c>
      <c r="BD50" s="1489"/>
      <c r="BE50" s="1478"/>
      <c r="BF50" s="1479"/>
      <c r="BG50" s="1495"/>
      <c r="BH50" s="1478"/>
      <c r="BI50" s="1478"/>
      <c r="BJ50" s="1478" t="s">
        <v>225</v>
      </c>
      <c r="BK50" s="1478"/>
      <c r="BL50" s="1478"/>
      <c r="BM50" s="1478"/>
      <c r="BN50" s="1478"/>
      <c r="BO50" s="1478"/>
      <c r="BP50" s="1478"/>
      <c r="BQ50" s="1478"/>
      <c r="BR50" s="1478"/>
      <c r="BS50" s="1478"/>
      <c r="BT50" s="1478"/>
      <c r="BU50" s="1478"/>
      <c r="BV50" s="1496"/>
      <c r="BW50" s="1496"/>
      <c r="BX50" s="1496"/>
      <c r="BY50" s="2190"/>
      <c r="BZ50" s="1496"/>
      <c r="CA50" s="1496"/>
      <c r="CB50" s="1496"/>
      <c r="CC50" s="1503"/>
      <c r="CD50" s="1502"/>
      <c r="CE50" s="1504"/>
      <c r="CF50" s="1497"/>
      <c r="CG50" s="1503"/>
      <c r="CH50" s="1503"/>
      <c r="CI50" s="2329" t="s">
        <v>225</v>
      </c>
      <c r="CJ50" s="2330"/>
    </row>
    <row r="51" spans="2:88" s="1389" customFormat="1" ht="15.95" customHeight="1" x14ac:dyDescent="0.2">
      <c r="B51" s="1484" t="s">
        <v>356</v>
      </c>
      <c r="C51" s="1478" t="s">
        <v>203</v>
      </c>
      <c r="D51" s="1478">
        <v>1237</v>
      </c>
      <c r="E51" s="1479"/>
      <c r="F51" s="1485">
        <v>443.37</v>
      </c>
      <c r="G51" s="1485">
        <v>439.36</v>
      </c>
      <c r="H51" s="1485"/>
      <c r="I51" s="1486"/>
      <c r="J51" s="1477"/>
      <c r="K51" s="1478"/>
      <c r="L51" s="1478"/>
      <c r="M51" s="1478"/>
      <c r="N51" s="1478"/>
      <c r="O51" s="1478"/>
      <c r="P51" s="1478"/>
      <c r="Q51" s="1478"/>
      <c r="R51" s="1438"/>
      <c r="S51" s="1438"/>
      <c r="T51" s="1438"/>
      <c r="U51" s="1439"/>
      <c r="V51" s="1489"/>
      <c r="W51" s="1478"/>
      <c r="X51" s="1478"/>
      <c r="Y51" s="1478"/>
      <c r="Z51" s="1478"/>
      <c r="AA51" s="1478"/>
      <c r="AB51" s="1478"/>
      <c r="AC51" s="1496"/>
      <c r="AD51" s="1489"/>
      <c r="AE51" s="1495"/>
      <c r="AF51" s="1495"/>
      <c r="AG51" s="1495"/>
      <c r="AH51" s="1495"/>
      <c r="AI51" s="1495"/>
      <c r="AJ51" s="1495"/>
      <c r="AK51" s="1497"/>
      <c r="AL51" s="1489"/>
      <c r="AM51" s="1478"/>
      <c r="AN51" s="1478"/>
      <c r="AO51" s="1478"/>
      <c r="AP51" s="1478"/>
      <c r="AQ51" s="1478"/>
      <c r="AR51" s="1478"/>
      <c r="AS51" s="1479"/>
      <c r="AT51" s="1438"/>
      <c r="AU51" s="1441"/>
      <c r="AV51" s="1441"/>
      <c r="AW51" s="1439"/>
      <c r="AX51" s="1489"/>
      <c r="AY51" s="1479"/>
      <c r="AZ51" s="1489">
        <v>1</v>
      </c>
      <c r="BA51" s="1478" t="s">
        <v>225</v>
      </c>
      <c r="BB51" s="1479" t="s">
        <v>225</v>
      </c>
      <c r="BC51" s="1503" t="s">
        <v>225</v>
      </c>
      <c r="BD51" s="1489" t="s">
        <v>225</v>
      </c>
      <c r="BE51" s="1478" t="s">
        <v>225</v>
      </c>
      <c r="BF51" s="1479" t="s">
        <v>225</v>
      </c>
      <c r="BG51" s="1495"/>
      <c r="BH51" s="1478"/>
      <c r="BI51" s="1478" t="s">
        <v>225</v>
      </c>
      <c r="BJ51" s="1478" t="s">
        <v>225</v>
      </c>
      <c r="BK51" s="1478" t="s">
        <v>225</v>
      </c>
      <c r="BL51" s="1478">
        <v>1</v>
      </c>
      <c r="BM51" s="1478" t="s">
        <v>225</v>
      </c>
      <c r="BN51" s="1478" t="s">
        <v>225</v>
      </c>
      <c r="BO51" s="1478">
        <v>1</v>
      </c>
      <c r="BP51" s="1478"/>
      <c r="BQ51" s="1478" t="s">
        <v>225</v>
      </c>
      <c r="BR51" s="1478" t="s">
        <v>225</v>
      </c>
      <c r="BS51" s="1478" t="s">
        <v>225</v>
      </c>
      <c r="BT51" s="1478" t="s">
        <v>225</v>
      </c>
      <c r="BU51" s="1478" t="s">
        <v>225</v>
      </c>
      <c r="BV51" s="1496" t="s">
        <v>225</v>
      </c>
      <c r="BW51" s="1496"/>
      <c r="BX51" s="1496"/>
      <c r="BY51" s="2190"/>
      <c r="BZ51" s="1496"/>
      <c r="CA51" s="1496"/>
      <c r="CB51" s="1496"/>
      <c r="CC51" s="1503"/>
      <c r="CD51" s="1502"/>
      <c r="CE51" s="1504"/>
      <c r="CF51" s="1497"/>
      <c r="CG51" s="1503" t="s">
        <v>225</v>
      </c>
      <c r="CH51" s="1503"/>
      <c r="CI51" s="2325" t="s">
        <v>228</v>
      </c>
      <c r="CJ51" s="2326"/>
    </row>
    <row r="52" spans="2:88" s="1389" customFormat="1" ht="15.95" customHeight="1" x14ac:dyDescent="0.2">
      <c r="B52" s="1484"/>
      <c r="C52" s="1478"/>
      <c r="D52" s="1478">
        <v>1237</v>
      </c>
      <c r="E52" s="1479">
        <v>1235</v>
      </c>
      <c r="F52" s="1485"/>
      <c r="G52" s="1485">
        <v>439.36</v>
      </c>
      <c r="H52" s="1485">
        <v>439.26</v>
      </c>
      <c r="I52" s="1486"/>
      <c r="J52" s="1477"/>
      <c r="K52" s="1478"/>
      <c r="L52" s="1478"/>
      <c r="M52" s="1478"/>
      <c r="N52" s="1478"/>
      <c r="O52" s="1478"/>
      <c r="P52" s="1478"/>
      <c r="Q52" s="1478"/>
      <c r="R52" s="1438"/>
      <c r="S52" s="1438"/>
      <c r="T52" s="1438"/>
      <c r="U52" s="1439"/>
      <c r="V52" s="1489" t="s">
        <v>225</v>
      </c>
      <c r="W52" s="1478" t="s">
        <v>225</v>
      </c>
      <c r="X52" s="1478" t="s">
        <v>225</v>
      </c>
      <c r="Y52" s="1478" t="s">
        <v>225</v>
      </c>
      <c r="Z52" s="1478" t="s">
        <v>225</v>
      </c>
      <c r="AA52" s="1478" t="s">
        <v>225</v>
      </c>
      <c r="AB52" s="1478" t="s">
        <v>225</v>
      </c>
      <c r="AC52" s="1496" t="s">
        <v>225</v>
      </c>
      <c r="AD52" s="1489" t="s">
        <v>225</v>
      </c>
      <c r="AE52" s="1495" t="s">
        <v>225</v>
      </c>
      <c r="AF52" s="1495" t="s">
        <v>225</v>
      </c>
      <c r="AG52" s="1495">
        <v>36</v>
      </c>
      <c r="AH52" s="1495"/>
      <c r="AI52" s="1495" t="s">
        <v>225</v>
      </c>
      <c r="AJ52" s="1495" t="s">
        <v>225</v>
      </c>
      <c r="AK52" s="1497" t="s">
        <v>225</v>
      </c>
      <c r="AL52" s="1489" t="s">
        <v>225</v>
      </c>
      <c r="AM52" s="1478" t="s">
        <v>225</v>
      </c>
      <c r="AN52" s="1478" t="s">
        <v>225</v>
      </c>
      <c r="AO52" s="1478" t="s">
        <v>225</v>
      </c>
      <c r="AP52" s="1478" t="s">
        <v>225</v>
      </c>
      <c r="AQ52" s="1478" t="s">
        <v>225</v>
      </c>
      <c r="AR52" s="1478" t="s">
        <v>225</v>
      </c>
      <c r="AS52" s="1479" t="s">
        <v>225</v>
      </c>
      <c r="AT52" s="1438"/>
      <c r="AU52" s="1441"/>
      <c r="AV52" s="1441"/>
      <c r="AW52" s="1439"/>
      <c r="AX52" s="1489"/>
      <c r="AY52" s="1479"/>
      <c r="AZ52" s="1489"/>
      <c r="BA52" s="1478"/>
      <c r="BB52" s="1479"/>
      <c r="BC52" s="1503" t="s">
        <v>225</v>
      </c>
      <c r="BD52" s="1489"/>
      <c r="BE52" s="1478"/>
      <c r="BF52" s="1479"/>
      <c r="BG52" s="1495"/>
      <c r="BH52" s="1478"/>
      <c r="BI52" s="1478"/>
      <c r="BJ52" s="1478" t="s">
        <v>225</v>
      </c>
      <c r="BK52" s="1478"/>
      <c r="BL52" s="1478"/>
      <c r="BM52" s="1478"/>
      <c r="BN52" s="1478"/>
      <c r="BO52" s="1478"/>
      <c r="BP52" s="1478"/>
      <c r="BQ52" s="1478"/>
      <c r="BR52" s="1478"/>
      <c r="BS52" s="1478"/>
      <c r="BT52" s="1478"/>
      <c r="BU52" s="1478"/>
      <c r="BV52" s="1496"/>
      <c r="BW52" s="1496"/>
      <c r="BX52" s="1496"/>
      <c r="BY52" s="2190"/>
      <c r="BZ52" s="1496"/>
      <c r="CA52" s="1496"/>
      <c r="CB52" s="1496"/>
      <c r="CC52" s="1503" t="s">
        <v>225</v>
      </c>
      <c r="CD52" s="1502"/>
      <c r="CE52" s="1504"/>
      <c r="CF52" s="1497"/>
      <c r="CG52" s="1503"/>
      <c r="CH52" s="1503"/>
      <c r="CI52" s="2325" t="s">
        <v>225</v>
      </c>
      <c r="CJ52" s="2326"/>
    </row>
    <row r="53" spans="2:88" s="1389" customFormat="1" ht="15.95" customHeight="1" x14ac:dyDescent="0.2">
      <c r="B53" s="1484" t="s">
        <v>357</v>
      </c>
      <c r="C53" s="1478" t="s">
        <v>200</v>
      </c>
      <c r="D53" s="1478">
        <v>1239</v>
      </c>
      <c r="E53" s="1479"/>
      <c r="F53" s="1485">
        <v>474.33</v>
      </c>
      <c r="G53" s="1485">
        <v>461.76</v>
      </c>
      <c r="H53" s="1485"/>
      <c r="I53" s="1486"/>
      <c r="J53" s="1477"/>
      <c r="K53" s="1478"/>
      <c r="L53" s="1478"/>
      <c r="M53" s="1478"/>
      <c r="N53" s="1478"/>
      <c r="O53" s="1478"/>
      <c r="P53" s="1478"/>
      <c r="Q53" s="1478"/>
      <c r="R53" s="1438"/>
      <c r="S53" s="1438"/>
      <c r="T53" s="1438"/>
      <c r="U53" s="1439"/>
      <c r="V53" s="1489"/>
      <c r="W53" s="1478"/>
      <c r="X53" s="1478"/>
      <c r="Y53" s="1478"/>
      <c r="Z53" s="1478"/>
      <c r="AA53" s="1478"/>
      <c r="AB53" s="1478"/>
      <c r="AC53" s="1496"/>
      <c r="AD53" s="1489"/>
      <c r="AE53" s="1495"/>
      <c r="AF53" s="1495"/>
      <c r="AG53" s="1495"/>
      <c r="AH53" s="1495"/>
      <c r="AI53" s="1495"/>
      <c r="AJ53" s="1495"/>
      <c r="AK53" s="1497"/>
      <c r="AL53" s="1489"/>
      <c r="AM53" s="1478"/>
      <c r="AN53" s="1478"/>
      <c r="AO53" s="1478"/>
      <c r="AP53" s="1478"/>
      <c r="AQ53" s="1478"/>
      <c r="AR53" s="1478"/>
      <c r="AS53" s="1479"/>
      <c r="AT53" s="1438"/>
      <c r="AU53" s="1441"/>
      <c r="AV53" s="1441"/>
      <c r="AW53" s="1439"/>
      <c r="AX53" s="1489"/>
      <c r="AY53" s="1479"/>
      <c r="AZ53" s="1489">
        <v>1</v>
      </c>
      <c r="BA53" s="1478">
        <v>5</v>
      </c>
      <c r="BB53" s="1479">
        <v>2.57</v>
      </c>
      <c r="BC53" s="1503" t="s">
        <v>225</v>
      </c>
      <c r="BD53" s="1489" t="s">
        <v>225</v>
      </c>
      <c r="BE53" s="1478" t="s">
        <v>225</v>
      </c>
      <c r="BF53" s="1479" t="s">
        <v>225</v>
      </c>
      <c r="BG53" s="1495"/>
      <c r="BH53" s="1478"/>
      <c r="BI53" s="1478" t="s">
        <v>225</v>
      </c>
      <c r="BJ53" s="1478" t="s">
        <v>225</v>
      </c>
      <c r="BK53" s="1478" t="s">
        <v>225</v>
      </c>
      <c r="BL53" s="1478">
        <v>1</v>
      </c>
      <c r="BM53" s="1478" t="s">
        <v>225</v>
      </c>
      <c r="BN53" s="1478">
        <v>1</v>
      </c>
      <c r="BO53" s="1478" t="s">
        <v>225</v>
      </c>
      <c r="BP53" s="1478"/>
      <c r="BQ53" s="1478" t="s">
        <v>225</v>
      </c>
      <c r="BR53" s="1478" t="s">
        <v>225</v>
      </c>
      <c r="BS53" s="1478" t="s">
        <v>225</v>
      </c>
      <c r="BT53" s="1478" t="s">
        <v>225</v>
      </c>
      <c r="BU53" s="1478" t="s">
        <v>225</v>
      </c>
      <c r="BV53" s="1496" t="s">
        <v>225</v>
      </c>
      <c r="BW53" s="1496"/>
      <c r="BX53" s="1496"/>
      <c r="BY53" s="2190"/>
      <c r="BZ53" s="1496"/>
      <c r="CA53" s="1496"/>
      <c r="CB53" s="1496"/>
      <c r="CC53" s="1503"/>
      <c r="CD53" s="1502"/>
      <c r="CE53" s="1504"/>
      <c r="CF53" s="1497"/>
      <c r="CG53" s="1503" t="s">
        <v>225</v>
      </c>
      <c r="CH53" s="1503"/>
      <c r="CI53" s="2325" t="s">
        <v>232</v>
      </c>
      <c r="CJ53" s="2326"/>
    </row>
    <row r="54" spans="2:88" s="1389" customFormat="1" ht="15.95" customHeight="1" thickBot="1" x14ac:dyDescent="0.25">
      <c r="B54" s="1483"/>
      <c r="C54" s="1481"/>
      <c r="D54" s="1481">
        <v>1239</v>
      </c>
      <c r="E54" s="1482">
        <v>1238</v>
      </c>
      <c r="F54" s="1487"/>
      <c r="G54" s="1487">
        <v>461.76</v>
      </c>
      <c r="H54" s="1487">
        <v>452.37</v>
      </c>
      <c r="I54" s="1488"/>
      <c r="J54" s="1480"/>
      <c r="K54" s="1481"/>
      <c r="L54" s="1481"/>
      <c r="M54" s="1481"/>
      <c r="N54" s="1481"/>
      <c r="O54" s="1481"/>
      <c r="P54" s="1481"/>
      <c r="Q54" s="1481"/>
      <c r="R54" s="1442"/>
      <c r="S54" s="1442"/>
      <c r="T54" s="1442"/>
      <c r="U54" s="1443"/>
      <c r="V54" s="1490" t="s">
        <v>225</v>
      </c>
      <c r="W54" s="1481" t="s">
        <v>225</v>
      </c>
      <c r="X54" s="1481">
        <v>108</v>
      </c>
      <c r="Y54" s="1481" t="s">
        <v>225</v>
      </c>
      <c r="Z54" s="1481" t="s">
        <v>225</v>
      </c>
      <c r="AA54" s="1481" t="s">
        <v>225</v>
      </c>
      <c r="AB54" s="1481" t="s">
        <v>225</v>
      </c>
      <c r="AC54" s="1499" t="s">
        <v>225</v>
      </c>
      <c r="AD54" s="1490" t="s">
        <v>225</v>
      </c>
      <c r="AE54" s="1498" t="s">
        <v>225</v>
      </c>
      <c r="AF54" s="1498"/>
      <c r="AG54" s="1498" t="s">
        <v>225</v>
      </c>
      <c r="AH54" s="1498" t="s">
        <v>225</v>
      </c>
      <c r="AI54" s="1498" t="s">
        <v>225</v>
      </c>
      <c r="AJ54" s="1498" t="s">
        <v>225</v>
      </c>
      <c r="AK54" s="1500" t="s">
        <v>225</v>
      </c>
      <c r="AL54" s="1490" t="s">
        <v>225</v>
      </c>
      <c r="AM54" s="1481" t="s">
        <v>225</v>
      </c>
      <c r="AN54" s="1481" t="s">
        <v>225</v>
      </c>
      <c r="AO54" s="1481" t="s">
        <v>225</v>
      </c>
      <c r="AP54" s="1481" t="s">
        <v>225</v>
      </c>
      <c r="AQ54" s="1481" t="s">
        <v>225</v>
      </c>
      <c r="AR54" s="1481" t="s">
        <v>225</v>
      </c>
      <c r="AS54" s="1482" t="s">
        <v>225</v>
      </c>
      <c r="AT54" s="1442"/>
      <c r="AU54" s="1445"/>
      <c r="AV54" s="1445"/>
      <c r="AW54" s="1443"/>
      <c r="AX54" s="1490"/>
      <c r="AY54" s="1482"/>
      <c r="AZ54" s="1490"/>
      <c r="BA54" s="1481"/>
      <c r="BB54" s="1482"/>
      <c r="BC54" s="1505" t="s">
        <v>225</v>
      </c>
      <c r="BD54" s="1490"/>
      <c r="BE54" s="1481"/>
      <c r="BF54" s="1482"/>
      <c r="BG54" s="1498"/>
      <c r="BH54" s="1481"/>
      <c r="BI54" s="1481"/>
      <c r="BJ54" s="1481" t="s">
        <v>225</v>
      </c>
      <c r="BK54" s="1481"/>
      <c r="BL54" s="1481"/>
      <c r="BM54" s="1481"/>
      <c r="BN54" s="1481"/>
      <c r="BO54" s="1481"/>
      <c r="BP54" s="1481"/>
      <c r="BQ54" s="1481"/>
      <c r="BR54" s="1481"/>
      <c r="BS54" s="1481"/>
      <c r="BT54" s="1481"/>
      <c r="BU54" s="1481"/>
      <c r="BV54" s="1499"/>
      <c r="BW54" s="1499"/>
      <c r="BX54" s="1499"/>
      <c r="BY54" s="2193"/>
      <c r="BZ54" s="1499"/>
      <c r="CA54" s="1499"/>
      <c r="CB54" s="1499"/>
      <c r="CC54" s="1505" t="s">
        <v>366</v>
      </c>
      <c r="CD54" s="1501"/>
      <c r="CE54" s="1506"/>
      <c r="CF54" s="1500"/>
      <c r="CG54" s="1505"/>
      <c r="CH54" s="1505"/>
      <c r="CI54" s="2327" t="s">
        <v>225</v>
      </c>
      <c r="CJ54" s="2328"/>
    </row>
    <row r="55" spans="2:88" s="1389" customFormat="1" ht="15.95" customHeight="1" x14ac:dyDescent="0.2">
      <c r="B55" s="1484" t="s">
        <v>358</v>
      </c>
      <c r="C55" s="1478" t="s">
        <v>203</v>
      </c>
      <c r="D55" s="1478">
        <v>1240</v>
      </c>
      <c r="E55" s="1479"/>
      <c r="F55" s="1485">
        <v>462.79</v>
      </c>
      <c r="G55" s="1485">
        <v>462.79</v>
      </c>
      <c r="H55" s="1485"/>
      <c r="I55" s="1486"/>
      <c r="J55" s="1477"/>
      <c r="K55" s="1478"/>
      <c r="L55" s="1478"/>
      <c r="M55" s="1478"/>
      <c r="N55" s="1478"/>
      <c r="O55" s="1478"/>
      <c r="P55" s="1478"/>
      <c r="Q55" s="1478"/>
      <c r="R55" s="1434"/>
      <c r="S55" s="1434"/>
      <c r="T55" s="1434"/>
      <c r="U55" s="1435"/>
      <c r="V55" s="1491"/>
      <c r="W55" s="1475"/>
      <c r="X55" s="1475"/>
      <c r="Y55" s="1475"/>
      <c r="Z55" s="1475"/>
      <c r="AA55" s="1475"/>
      <c r="AB55" s="1475"/>
      <c r="AC55" s="1493"/>
      <c r="AD55" s="1491"/>
      <c r="AE55" s="1492"/>
      <c r="AF55" s="1492"/>
      <c r="AG55" s="1492"/>
      <c r="AH55" s="1492"/>
      <c r="AI55" s="1495"/>
      <c r="AJ55" s="1492"/>
      <c r="AK55" s="1494"/>
      <c r="AL55" s="1491"/>
      <c r="AM55" s="1475"/>
      <c r="AN55" s="1475"/>
      <c r="AO55" s="1475"/>
      <c r="AP55" s="1475"/>
      <c r="AQ55" s="1475"/>
      <c r="AR55" s="1475"/>
      <c r="AS55" s="1476"/>
      <c r="AT55" s="1434"/>
      <c r="AU55" s="1437"/>
      <c r="AV55" s="1437"/>
      <c r="AW55" s="1435"/>
      <c r="AX55" s="1489"/>
      <c r="AY55" s="1479"/>
      <c r="AZ55" s="1489" t="s">
        <v>225</v>
      </c>
      <c r="BA55" s="1478" t="s">
        <v>225</v>
      </c>
      <c r="BB55" s="1479" t="s">
        <v>225</v>
      </c>
      <c r="BC55" s="1503" t="s">
        <v>225</v>
      </c>
      <c r="BD55" s="1489" t="s">
        <v>225</v>
      </c>
      <c r="BE55" s="1478" t="s">
        <v>225</v>
      </c>
      <c r="BF55" s="1479" t="s">
        <v>225</v>
      </c>
      <c r="BG55" s="1495"/>
      <c r="BH55" s="1478"/>
      <c r="BI55" s="1478" t="s">
        <v>225</v>
      </c>
      <c r="BJ55" s="1478" t="s">
        <v>225</v>
      </c>
      <c r="BK55" s="1478" t="s">
        <v>225</v>
      </c>
      <c r="BL55" s="1478" t="s">
        <v>225</v>
      </c>
      <c r="BM55" s="1478" t="s">
        <v>225</v>
      </c>
      <c r="BN55" s="1478" t="s">
        <v>225</v>
      </c>
      <c r="BO55" s="1478" t="s">
        <v>225</v>
      </c>
      <c r="BP55" s="1478"/>
      <c r="BQ55" s="1478" t="s">
        <v>225</v>
      </c>
      <c r="BR55" s="1478" t="s">
        <v>225</v>
      </c>
      <c r="BS55" s="1478" t="s">
        <v>225</v>
      </c>
      <c r="BT55" s="1478" t="s">
        <v>225</v>
      </c>
      <c r="BU55" s="1478" t="s">
        <v>225</v>
      </c>
      <c r="BV55" s="1496" t="s">
        <v>225</v>
      </c>
      <c r="BW55" s="1496"/>
      <c r="BX55" s="1496"/>
      <c r="BY55" s="2190"/>
      <c r="BZ55" s="1496"/>
      <c r="CA55" s="1496"/>
      <c r="CB55" s="1496"/>
      <c r="CC55" s="1503"/>
      <c r="CD55" s="1502"/>
      <c r="CE55" s="1504"/>
      <c r="CF55" s="1497"/>
      <c r="CG55" s="1503">
        <v>0.44650000000000001</v>
      </c>
      <c r="CH55" s="1503"/>
      <c r="CI55" s="2329" t="s">
        <v>227</v>
      </c>
      <c r="CJ55" s="2330"/>
    </row>
    <row r="56" spans="2:88" s="1389" customFormat="1" ht="15.95" customHeight="1" x14ac:dyDescent="0.2">
      <c r="B56" s="1484"/>
      <c r="C56" s="1478"/>
      <c r="D56" s="1478">
        <v>1240</v>
      </c>
      <c r="E56" s="1479">
        <v>1239</v>
      </c>
      <c r="F56" s="1485"/>
      <c r="G56" s="1485">
        <v>462.79</v>
      </c>
      <c r="H56" s="1485">
        <v>461.76</v>
      </c>
      <c r="I56" s="1486"/>
      <c r="J56" s="1477"/>
      <c r="K56" s="1478"/>
      <c r="L56" s="1478"/>
      <c r="M56" s="1478"/>
      <c r="N56" s="1478"/>
      <c r="O56" s="1478"/>
      <c r="P56" s="1478"/>
      <c r="Q56" s="1478"/>
      <c r="R56" s="1438"/>
      <c r="S56" s="1438"/>
      <c r="T56" s="1438"/>
      <c r="U56" s="1439"/>
      <c r="V56" s="1489" t="s">
        <v>225</v>
      </c>
      <c r="W56" s="1478" t="s">
        <v>225</v>
      </c>
      <c r="X56" s="1478" t="s">
        <v>225</v>
      </c>
      <c r="Y56" s="1478" t="s">
        <v>225</v>
      </c>
      <c r="Z56" s="1478" t="s">
        <v>225</v>
      </c>
      <c r="AA56" s="1478" t="s">
        <v>225</v>
      </c>
      <c r="AB56" s="1478" t="s">
        <v>225</v>
      </c>
      <c r="AC56" s="1496" t="s">
        <v>225</v>
      </c>
      <c r="AD56" s="1489" t="s">
        <v>225</v>
      </c>
      <c r="AE56" s="1495" t="s">
        <v>225</v>
      </c>
      <c r="AF56" s="1495">
        <v>40</v>
      </c>
      <c r="AG56" s="1495" t="s">
        <v>225</v>
      </c>
      <c r="AH56" s="1495" t="s">
        <v>225</v>
      </c>
      <c r="AI56" s="1495" t="s">
        <v>225</v>
      </c>
      <c r="AJ56" s="1495" t="s">
        <v>225</v>
      </c>
      <c r="AK56" s="1497" t="s">
        <v>225</v>
      </c>
      <c r="AL56" s="1489" t="s">
        <v>225</v>
      </c>
      <c r="AM56" s="1478" t="s">
        <v>225</v>
      </c>
      <c r="AN56" s="1478" t="s">
        <v>225</v>
      </c>
      <c r="AO56" s="1478" t="s">
        <v>225</v>
      </c>
      <c r="AP56" s="1478" t="s">
        <v>225</v>
      </c>
      <c r="AQ56" s="1478" t="s">
        <v>225</v>
      </c>
      <c r="AR56" s="1478" t="s">
        <v>225</v>
      </c>
      <c r="AS56" s="1479" t="s">
        <v>225</v>
      </c>
      <c r="AT56" s="1438"/>
      <c r="AU56" s="1441"/>
      <c r="AV56" s="1441"/>
      <c r="AW56" s="1439"/>
      <c r="AX56" s="1489"/>
      <c r="AY56" s="1479"/>
      <c r="AZ56" s="1489"/>
      <c r="BA56" s="1478"/>
      <c r="BB56" s="1479"/>
      <c r="BC56" s="1503" t="s">
        <v>225</v>
      </c>
      <c r="BD56" s="1489"/>
      <c r="BE56" s="1478"/>
      <c r="BF56" s="1479"/>
      <c r="BG56" s="1495"/>
      <c r="BH56" s="1478"/>
      <c r="BI56" s="1478"/>
      <c r="BJ56" s="1478" t="s">
        <v>225</v>
      </c>
      <c r="BK56" s="1478"/>
      <c r="BL56" s="1478"/>
      <c r="BM56" s="1478"/>
      <c r="BN56" s="1478"/>
      <c r="BO56" s="1478"/>
      <c r="BP56" s="1478"/>
      <c r="BQ56" s="1478"/>
      <c r="BR56" s="1478"/>
      <c r="BS56" s="1478"/>
      <c r="BT56" s="1478"/>
      <c r="BU56" s="1478"/>
      <c r="BV56" s="1496"/>
      <c r="BW56" s="1496"/>
      <c r="BX56" s="1496"/>
      <c r="BY56" s="2190"/>
      <c r="BZ56" s="1496"/>
      <c r="CA56" s="1496"/>
      <c r="CB56" s="1496"/>
      <c r="CC56" s="1503" t="s">
        <v>225</v>
      </c>
      <c r="CD56" s="1502"/>
      <c r="CE56" s="1504"/>
      <c r="CF56" s="1497"/>
      <c r="CG56" s="1503"/>
      <c r="CH56" s="1503"/>
      <c r="CI56" s="2325" t="s">
        <v>225</v>
      </c>
      <c r="CJ56" s="2326"/>
    </row>
    <row r="57" spans="2:88" s="1389" customFormat="1" ht="15.95" customHeight="1" x14ac:dyDescent="0.2">
      <c r="B57" s="1484" t="s">
        <v>359</v>
      </c>
      <c r="C57" s="1478" t="s">
        <v>203</v>
      </c>
      <c r="D57" s="1478">
        <v>1241</v>
      </c>
      <c r="E57" s="1479"/>
      <c r="F57" s="1485">
        <v>465.4</v>
      </c>
      <c r="G57" s="1485">
        <v>465.4</v>
      </c>
      <c r="H57" s="1485"/>
      <c r="I57" s="1486"/>
      <c r="J57" s="1477"/>
      <c r="K57" s="1478"/>
      <c r="L57" s="1478"/>
      <c r="M57" s="1478"/>
      <c r="N57" s="1478"/>
      <c r="O57" s="1478"/>
      <c r="P57" s="1478"/>
      <c r="Q57" s="1478"/>
      <c r="R57" s="1438"/>
      <c r="S57" s="1438"/>
      <c r="T57" s="1438"/>
      <c r="U57" s="1439"/>
      <c r="V57" s="1489"/>
      <c r="W57" s="1478"/>
      <c r="X57" s="1478"/>
      <c r="Y57" s="1478"/>
      <c r="Z57" s="1478"/>
      <c r="AA57" s="1478"/>
      <c r="AB57" s="1478"/>
      <c r="AC57" s="1496"/>
      <c r="AD57" s="1489"/>
      <c r="AE57" s="1495"/>
      <c r="AF57" s="1495"/>
      <c r="AG57" s="1495"/>
      <c r="AH57" s="1495"/>
      <c r="AI57" s="1495"/>
      <c r="AJ57" s="1495"/>
      <c r="AK57" s="1497"/>
      <c r="AL57" s="1489"/>
      <c r="AM57" s="1478"/>
      <c r="AN57" s="1478"/>
      <c r="AO57" s="1478"/>
      <c r="AP57" s="1478"/>
      <c r="AQ57" s="1478"/>
      <c r="AR57" s="1478"/>
      <c r="AS57" s="1479"/>
      <c r="AT57" s="1438"/>
      <c r="AU57" s="1441"/>
      <c r="AV57" s="1441"/>
      <c r="AW57" s="1439"/>
      <c r="AX57" s="1489"/>
      <c r="AY57" s="1479"/>
      <c r="AZ57" s="1489" t="s">
        <v>225</v>
      </c>
      <c r="BA57" s="1478" t="s">
        <v>225</v>
      </c>
      <c r="BB57" s="1479" t="s">
        <v>225</v>
      </c>
      <c r="BC57" s="1503" t="s">
        <v>225</v>
      </c>
      <c r="BD57" s="1489" t="s">
        <v>225</v>
      </c>
      <c r="BE57" s="1478" t="s">
        <v>225</v>
      </c>
      <c r="BF57" s="1479" t="s">
        <v>225</v>
      </c>
      <c r="BG57" s="1495"/>
      <c r="BH57" s="1478"/>
      <c r="BI57" s="1478" t="s">
        <v>225</v>
      </c>
      <c r="BJ57" s="1478" t="s">
        <v>225</v>
      </c>
      <c r="BK57" s="1478" t="s">
        <v>225</v>
      </c>
      <c r="BL57" s="1478" t="s">
        <v>225</v>
      </c>
      <c r="BM57" s="1478" t="s">
        <v>225</v>
      </c>
      <c r="BN57" s="1478" t="s">
        <v>225</v>
      </c>
      <c r="BO57" s="1478" t="s">
        <v>225</v>
      </c>
      <c r="BP57" s="1478"/>
      <c r="BQ57" s="1478" t="s">
        <v>225</v>
      </c>
      <c r="BR57" s="1478" t="s">
        <v>225</v>
      </c>
      <c r="BS57" s="1478" t="s">
        <v>225</v>
      </c>
      <c r="BT57" s="1478" t="s">
        <v>225</v>
      </c>
      <c r="BU57" s="1478" t="s">
        <v>225</v>
      </c>
      <c r="BV57" s="1496" t="s">
        <v>225</v>
      </c>
      <c r="BW57" s="1496"/>
      <c r="BX57" s="1496"/>
      <c r="BY57" s="2190"/>
      <c r="BZ57" s="1496"/>
      <c r="CA57" s="1496"/>
      <c r="CB57" s="1496"/>
      <c r="CC57" s="1503"/>
      <c r="CD57" s="1502"/>
      <c r="CE57" s="1504"/>
      <c r="CF57" s="1497"/>
      <c r="CG57" s="1503" t="s">
        <v>225</v>
      </c>
      <c r="CH57" s="1503"/>
      <c r="CI57" s="2325" t="s">
        <v>666</v>
      </c>
      <c r="CJ57" s="2326"/>
    </row>
    <row r="58" spans="2:88" s="1389" customFormat="1" ht="15.95" customHeight="1" x14ac:dyDescent="0.2">
      <c r="B58" s="1484"/>
      <c r="C58" s="1478"/>
      <c r="D58" s="1478">
        <v>1241</v>
      </c>
      <c r="E58" s="1479">
        <v>1240</v>
      </c>
      <c r="F58" s="1485"/>
      <c r="G58" s="1485">
        <v>465.4</v>
      </c>
      <c r="H58" s="1485">
        <v>462.79</v>
      </c>
      <c r="I58" s="1486"/>
      <c r="J58" s="1477"/>
      <c r="K58" s="1478"/>
      <c r="L58" s="1478"/>
      <c r="M58" s="1478"/>
      <c r="N58" s="1478"/>
      <c r="O58" s="1478"/>
      <c r="P58" s="1478"/>
      <c r="Q58" s="1478"/>
      <c r="R58" s="1438"/>
      <c r="S58" s="1438"/>
      <c r="T58" s="1438"/>
      <c r="U58" s="1439"/>
      <c r="V58" s="1489" t="s">
        <v>225</v>
      </c>
      <c r="W58" s="1478" t="s">
        <v>225</v>
      </c>
      <c r="X58" s="1478" t="s">
        <v>225</v>
      </c>
      <c r="Y58" s="1478" t="s">
        <v>225</v>
      </c>
      <c r="Z58" s="1478" t="s">
        <v>225</v>
      </c>
      <c r="AA58" s="1478" t="s">
        <v>225</v>
      </c>
      <c r="AB58" s="1478" t="s">
        <v>225</v>
      </c>
      <c r="AC58" s="1496" t="s">
        <v>225</v>
      </c>
      <c r="AD58" s="1489" t="s">
        <v>225</v>
      </c>
      <c r="AE58" s="1495" t="s">
        <v>225</v>
      </c>
      <c r="AF58" s="1495"/>
      <c r="AG58" s="1495" t="s">
        <v>225</v>
      </c>
      <c r="AH58" s="1495" t="s">
        <v>225</v>
      </c>
      <c r="AI58" s="1495" t="s">
        <v>225</v>
      </c>
      <c r="AJ58" s="1495" t="s">
        <v>225</v>
      </c>
      <c r="AK58" s="1497" t="s">
        <v>225</v>
      </c>
      <c r="AL58" s="1489" t="s">
        <v>225</v>
      </c>
      <c r="AM58" s="1478" t="s">
        <v>225</v>
      </c>
      <c r="AN58" s="1478" t="s">
        <v>225</v>
      </c>
      <c r="AO58" s="1478" t="s">
        <v>225</v>
      </c>
      <c r="AP58" s="1478" t="s">
        <v>225</v>
      </c>
      <c r="AQ58" s="1478" t="s">
        <v>225</v>
      </c>
      <c r="AR58" s="1478" t="s">
        <v>225</v>
      </c>
      <c r="AS58" s="1479" t="s">
        <v>225</v>
      </c>
      <c r="AT58" s="1438"/>
      <c r="AU58" s="1441"/>
      <c r="AV58" s="1441"/>
      <c r="AW58" s="1439"/>
      <c r="AX58" s="1489"/>
      <c r="AY58" s="1479"/>
      <c r="AZ58" s="1489"/>
      <c r="BA58" s="1478"/>
      <c r="BB58" s="1479"/>
      <c r="BC58" s="1503" t="s">
        <v>225</v>
      </c>
      <c r="BD58" s="1489"/>
      <c r="BE58" s="1478"/>
      <c r="BF58" s="1479"/>
      <c r="BG58" s="1495"/>
      <c r="BH58" s="1478"/>
      <c r="BI58" s="1478"/>
      <c r="BJ58" s="1478" t="s">
        <v>225</v>
      </c>
      <c r="BK58" s="1478"/>
      <c r="BL58" s="1478"/>
      <c r="BM58" s="1478"/>
      <c r="BN58" s="1478"/>
      <c r="BO58" s="1478"/>
      <c r="BP58" s="1478"/>
      <c r="BQ58" s="1478"/>
      <c r="BR58" s="1478"/>
      <c r="BS58" s="1478"/>
      <c r="BT58" s="1478"/>
      <c r="BU58" s="1478"/>
      <c r="BV58" s="1496"/>
      <c r="BW58" s="1496"/>
      <c r="BX58" s="1496"/>
      <c r="BY58" s="2190"/>
      <c r="BZ58" s="1496"/>
      <c r="CA58" s="1496"/>
      <c r="CB58" s="1496"/>
      <c r="CC58" s="1503" t="s">
        <v>225</v>
      </c>
      <c r="CD58" s="1502"/>
      <c r="CE58" s="1504"/>
      <c r="CF58" s="1497"/>
      <c r="CG58" s="1503"/>
      <c r="CH58" s="1503"/>
      <c r="CI58" s="2325" t="s">
        <v>661</v>
      </c>
      <c r="CJ58" s="2326"/>
    </row>
    <row r="59" spans="2:88" s="1389" customFormat="1" ht="15.95" customHeight="1" thickBot="1" x14ac:dyDescent="0.25">
      <c r="B59" s="1483" t="s">
        <v>360</v>
      </c>
      <c r="C59" s="1481" t="s">
        <v>200</v>
      </c>
      <c r="D59" s="1481">
        <v>1242</v>
      </c>
      <c r="E59" s="1482"/>
      <c r="F59" s="1487">
        <v>455.37</v>
      </c>
      <c r="G59" s="1487">
        <v>452.62</v>
      </c>
      <c r="H59" s="1487"/>
      <c r="I59" s="1488"/>
      <c r="J59" s="1480"/>
      <c r="K59" s="1481"/>
      <c r="L59" s="1481"/>
      <c r="M59" s="1481"/>
      <c r="N59" s="1481"/>
      <c r="O59" s="1481"/>
      <c r="P59" s="1481"/>
      <c r="Q59" s="1481"/>
      <c r="R59" s="1442"/>
      <c r="S59" s="1442"/>
      <c r="T59" s="1442"/>
      <c r="U59" s="1443"/>
      <c r="V59" s="1490"/>
      <c r="W59" s="1481"/>
      <c r="X59" s="1481"/>
      <c r="Y59" s="1481"/>
      <c r="Z59" s="1481"/>
      <c r="AA59" s="1481"/>
      <c r="AB59" s="1481"/>
      <c r="AC59" s="1499"/>
      <c r="AD59" s="1490"/>
      <c r="AE59" s="1498"/>
      <c r="AF59" s="1498"/>
      <c r="AG59" s="1498"/>
      <c r="AH59" s="1498"/>
      <c r="AI59" s="1498"/>
      <c r="AJ59" s="1498"/>
      <c r="AK59" s="1500"/>
      <c r="AL59" s="1490"/>
      <c r="AM59" s="1481"/>
      <c r="AN59" s="1481"/>
      <c r="AO59" s="1481"/>
      <c r="AP59" s="1481"/>
      <c r="AQ59" s="1481"/>
      <c r="AR59" s="1481"/>
      <c r="AS59" s="1482"/>
      <c r="AT59" s="1442"/>
      <c r="AU59" s="1445"/>
      <c r="AV59" s="1445"/>
      <c r="AW59" s="1443"/>
      <c r="AX59" s="1490"/>
      <c r="AY59" s="1482"/>
      <c r="AZ59" s="1490">
        <v>1</v>
      </c>
      <c r="BA59" s="1481" t="s">
        <v>225</v>
      </c>
      <c r="BB59" s="1482" t="s">
        <v>225</v>
      </c>
      <c r="BC59" s="1505" t="s">
        <v>225</v>
      </c>
      <c r="BD59" s="1490" t="s">
        <v>225</v>
      </c>
      <c r="BE59" s="1481" t="s">
        <v>225</v>
      </c>
      <c r="BF59" s="1482" t="s">
        <v>225</v>
      </c>
      <c r="BG59" s="1498"/>
      <c r="BH59" s="1481"/>
      <c r="BI59" s="1481" t="s">
        <v>225</v>
      </c>
      <c r="BJ59" s="1481" t="s">
        <v>225</v>
      </c>
      <c r="BK59" s="1481" t="s">
        <v>225</v>
      </c>
      <c r="BL59" s="1481">
        <v>1</v>
      </c>
      <c r="BM59" s="1481" t="s">
        <v>225</v>
      </c>
      <c r="BN59" s="1481">
        <v>1</v>
      </c>
      <c r="BO59" s="1481" t="s">
        <v>225</v>
      </c>
      <c r="BP59" s="1481"/>
      <c r="BQ59" s="1481" t="s">
        <v>225</v>
      </c>
      <c r="BR59" s="1481" t="s">
        <v>225</v>
      </c>
      <c r="BS59" s="1481" t="s">
        <v>225</v>
      </c>
      <c r="BT59" s="1481" t="s">
        <v>225</v>
      </c>
      <c r="BU59" s="1481" t="s">
        <v>225</v>
      </c>
      <c r="BV59" s="1499" t="s">
        <v>225</v>
      </c>
      <c r="BW59" s="1499"/>
      <c r="BX59" s="1499"/>
      <c r="BY59" s="2193"/>
      <c r="BZ59" s="1499"/>
      <c r="CA59" s="1499"/>
      <c r="CB59" s="1499"/>
      <c r="CC59" s="1505"/>
      <c r="CD59" s="1501"/>
      <c r="CE59" s="1506"/>
      <c r="CF59" s="1500"/>
      <c r="CG59" s="1505" t="s">
        <v>225</v>
      </c>
      <c r="CH59" s="1505"/>
      <c r="CI59" s="2327" t="s">
        <v>232</v>
      </c>
      <c r="CJ59" s="2328"/>
    </row>
    <row r="60" spans="2:88" s="1389" customFormat="1" ht="15.95" customHeight="1" x14ac:dyDescent="0.2">
      <c r="B60" s="1484"/>
      <c r="C60" s="1478"/>
      <c r="D60" s="1478">
        <v>1242</v>
      </c>
      <c r="E60" s="1479">
        <v>1226</v>
      </c>
      <c r="F60" s="1485"/>
      <c r="G60" s="1485">
        <v>452.62</v>
      </c>
      <c r="H60" s="1485">
        <v>451.25</v>
      </c>
      <c r="I60" s="1486"/>
      <c r="J60" s="1477"/>
      <c r="K60" s="1478"/>
      <c r="L60" s="1478"/>
      <c r="M60" s="1478"/>
      <c r="N60" s="1478"/>
      <c r="O60" s="1478"/>
      <c r="P60" s="1478"/>
      <c r="Q60" s="1478"/>
      <c r="R60" s="1470"/>
      <c r="S60" s="1434"/>
      <c r="T60" s="1434"/>
      <c r="U60" s="1435"/>
      <c r="V60" s="1491" t="s">
        <v>225</v>
      </c>
      <c r="W60" s="1475">
        <v>12</v>
      </c>
      <c r="X60" s="1475" t="s">
        <v>225</v>
      </c>
      <c r="Y60" s="1475" t="s">
        <v>225</v>
      </c>
      <c r="Z60" s="1475" t="s">
        <v>225</v>
      </c>
      <c r="AA60" s="1475" t="s">
        <v>225</v>
      </c>
      <c r="AB60" s="1475" t="s">
        <v>225</v>
      </c>
      <c r="AC60" s="1493" t="s">
        <v>225</v>
      </c>
      <c r="AD60" s="1491" t="s">
        <v>225</v>
      </c>
      <c r="AE60" s="1492" t="s">
        <v>225</v>
      </c>
      <c r="AF60" s="1492" t="s">
        <v>225</v>
      </c>
      <c r="AG60" s="1492" t="s">
        <v>225</v>
      </c>
      <c r="AH60" s="1492" t="s">
        <v>225</v>
      </c>
      <c r="AI60" s="1495" t="s">
        <v>225</v>
      </c>
      <c r="AJ60" s="1492" t="s">
        <v>225</v>
      </c>
      <c r="AK60" s="1494" t="s">
        <v>225</v>
      </c>
      <c r="AL60" s="1491" t="s">
        <v>225</v>
      </c>
      <c r="AM60" s="1475" t="s">
        <v>225</v>
      </c>
      <c r="AN60" s="1475" t="s">
        <v>225</v>
      </c>
      <c r="AO60" s="1475" t="s">
        <v>225</v>
      </c>
      <c r="AP60" s="1475" t="s">
        <v>225</v>
      </c>
      <c r="AQ60" s="1475" t="s">
        <v>225</v>
      </c>
      <c r="AR60" s="1475" t="s">
        <v>225</v>
      </c>
      <c r="AS60" s="1476" t="s">
        <v>225</v>
      </c>
      <c r="AT60" s="1434"/>
      <c r="AU60" s="1437"/>
      <c r="AV60" s="1437"/>
      <c r="AW60" s="1435"/>
      <c r="AX60" s="1489"/>
      <c r="AY60" s="1479"/>
      <c r="AZ60" s="1489"/>
      <c r="BA60" s="1478"/>
      <c r="BB60" s="1479"/>
      <c r="BC60" s="1503" t="s">
        <v>225</v>
      </c>
      <c r="BD60" s="1489"/>
      <c r="BE60" s="1478"/>
      <c r="BF60" s="1479"/>
      <c r="BG60" s="1495"/>
      <c r="BH60" s="1478"/>
      <c r="BI60" s="1478"/>
      <c r="BJ60" s="1478" t="s">
        <v>225</v>
      </c>
      <c r="BK60" s="1478"/>
      <c r="BL60" s="1478"/>
      <c r="BM60" s="1478"/>
      <c r="BN60" s="1478"/>
      <c r="BO60" s="1478"/>
      <c r="BP60" s="1478"/>
      <c r="BQ60" s="1478"/>
      <c r="BR60" s="1478"/>
      <c r="BS60" s="1478"/>
      <c r="BT60" s="1478"/>
      <c r="BU60" s="1478"/>
      <c r="BV60" s="1496"/>
      <c r="BW60" s="1496"/>
      <c r="BX60" s="1496"/>
      <c r="BY60" s="2190"/>
      <c r="BZ60" s="1496"/>
      <c r="CA60" s="1496"/>
      <c r="CB60" s="1496"/>
      <c r="CC60" s="1503" t="s">
        <v>263</v>
      </c>
      <c r="CD60" s="1502"/>
      <c r="CE60" s="1504"/>
      <c r="CF60" s="1497"/>
      <c r="CG60" s="1503"/>
      <c r="CH60" s="1503"/>
      <c r="CI60" s="2329" t="s">
        <v>225</v>
      </c>
      <c r="CJ60" s="2330"/>
    </row>
    <row r="61" spans="2:88" s="1389" customFormat="1" ht="15.95" customHeight="1" x14ac:dyDescent="0.2">
      <c r="B61" s="1484" t="s">
        <v>361</v>
      </c>
      <c r="C61" s="1478" t="s">
        <v>200</v>
      </c>
      <c r="D61" s="1478">
        <v>1243</v>
      </c>
      <c r="E61" s="1479"/>
      <c r="F61" s="1485">
        <v>457.22</v>
      </c>
      <c r="G61" s="1485">
        <v>446.04</v>
      </c>
      <c r="H61" s="1485"/>
      <c r="I61" s="1486"/>
      <c r="J61" s="1477"/>
      <c r="K61" s="1478"/>
      <c r="L61" s="1478"/>
      <c r="M61" s="1478"/>
      <c r="N61" s="1478"/>
      <c r="O61" s="1478"/>
      <c r="P61" s="1478"/>
      <c r="Q61" s="1478"/>
      <c r="R61" s="1438"/>
      <c r="S61" s="1438"/>
      <c r="T61" s="1438"/>
      <c r="U61" s="1439"/>
      <c r="V61" s="1489"/>
      <c r="W61" s="1478"/>
      <c r="X61" s="1478"/>
      <c r="Y61" s="1478"/>
      <c r="Z61" s="1478"/>
      <c r="AA61" s="1478"/>
      <c r="AB61" s="1478"/>
      <c r="AC61" s="1496"/>
      <c r="AD61" s="1489"/>
      <c r="AE61" s="1495"/>
      <c r="AF61" s="1495"/>
      <c r="AG61" s="1495"/>
      <c r="AH61" s="1495"/>
      <c r="AI61" s="1495"/>
      <c r="AJ61" s="1495"/>
      <c r="AK61" s="1497"/>
      <c r="AL61" s="1489"/>
      <c r="AM61" s="1478"/>
      <c r="AN61" s="1478"/>
      <c r="AO61" s="1478"/>
      <c r="AP61" s="1478"/>
      <c r="AQ61" s="1478"/>
      <c r="AR61" s="1478"/>
      <c r="AS61" s="1479"/>
      <c r="AT61" s="1438"/>
      <c r="AU61" s="1441"/>
      <c r="AV61" s="1441"/>
      <c r="AW61" s="1439"/>
      <c r="AX61" s="1489"/>
      <c r="AY61" s="1479"/>
      <c r="AZ61" s="1489">
        <v>1</v>
      </c>
      <c r="BA61" s="1478">
        <v>5</v>
      </c>
      <c r="BB61" s="1479">
        <v>1.18</v>
      </c>
      <c r="BC61" s="1503" t="s">
        <v>225</v>
      </c>
      <c r="BD61" s="1489" t="s">
        <v>225</v>
      </c>
      <c r="BE61" s="1478" t="s">
        <v>225</v>
      </c>
      <c r="BF61" s="1479" t="s">
        <v>225</v>
      </c>
      <c r="BG61" s="1495"/>
      <c r="BH61" s="1478"/>
      <c r="BI61" s="1478" t="s">
        <v>225</v>
      </c>
      <c r="BJ61" s="1478" t="s">
        <v>225</v>
      </c>
      <c r="BK61" s="1478" t="s">
        <v>225</v>
      </c>
      <c r="BL61" s="1478" t="s">
        <v>225</v>
      </c>
      <c r="BM61" s="1478" t="s">
        <v>225</v>
      </c>
      <c r="BN61" s="1478" t="s">
        <v>225</v>
      </c>
      <c r="BO61" s="1478" t="s">
        <v>225</v>
      </c>
      <c r="BP61" s="1478"/>
      <c r="BQ61" s="1478" t="s">
        <v>225</v>
      </c>
      <c r="BR61" s="1478" t="s">
        <v>225</v>
      </c>
      <c r="BS61" s="1478" t="s">
        <v>225</v>
      </c>
      <c r="BT61" s="1478">
        <v>1</v>
      </c>
      <c r="BU61" s="1478">
        <v>1</v>
      </c>
      <c r="BV61" s="1496" t="s">
        <v>225</v>
      </c>
      <c r="BW61" s="1496">
        <v>1</v>
      </c>
      <c r="BX61" s="1496"/>
      <c r="BY61" s="2190"/>
      <c r="BZ61" s="1496"/>
      <c r="CA61" s="1496"/>
      <c r="CB61" s="1496"/>
      <c r="CC61" s="1503"/>
      <c r="CD61" s="1502"/>
      <c r="CE61" s="1504"/>
      <c r="CF61" s="1497"/>
      <c r="CG61" s="1503" t="s">
        <v>225</v>
      </c>
      <c r="CH61" s="1503"/>
      <c r="CI61" s="2325" t="s">
        <v>362</v>
      </c>
      <c r="CJ61" s="2326"/>
    </row>
    <row r="62" spans="2:88" s="1389" customFormat="1" ht="15.95" customHeight="1" x14ac:dyDescent="0.2">
      <c r="B62" s="1484"/>
      <c r="C62" s="1478"/>
      <c r="D62" s="1478">
        <v>1243</v>
      </c>
      <c r="E62" s="1479">
        <v>1212</v>
      </c>
      <c r="F62" s="1485"/>
      <c r="G62" s="1485">
        <v>446.04</v>
      </c>
      <c r="H62" s="1485">
        <v>445.76</v>
      </c>
      <c r="I62" s="1486"/>
      <c r="J62" s="1477"/>
      <c r="K62" s="1478"/>
      <c r="L62" s="1478"/>
      <c r="M62" s="1478"/>
      <c r="N62" s="1478"/>
      <c r="O62" s="1478"/>
      <c r="P62" s="1478"/>
      <c r="Q62" s="1478"/>
      <c r="R62" s="1438"/>
      <c r="S62" s="1438"/>
      <c r="T62" s="1438"/>
      <c r="U62" s="1439"/>
      <c r="V62" s="1489" t="s">
        <v>225</v>
      </c>
      <c r="W62" s="1478" t="s">
        <v>225</v>
      </c>
      <c r="X62" s="1478" t="s">
        <v>225</v>
      </c>
      <c r="Y62" s="1478" t="s">
        <v>225</v>
      </c>
      <c r="Z62" s="1478" t="s">
        <v>225</v>
      </c>
      <c r="AA62" s="1478" t="s">
        <v>225</v>
      </c>
      <c r="AB62" s="1478" t="s">
        <v>225</v>
      </c>
      <c r="AC62" s="1496" t="s">
        <v>225</v>
      </c>
      <c r="AD62" s="1489" t="s">
        <v>225</v>
      </c>
      <c r="AE62" s="1495">
        <v>88</v>
      </c>
      <c r="AF62" s="1495" t="s">
        <v>225</v>
      </c>
      <c r="AG62" s="1495" t="s">
        <v>225</v>
      </c>
      <c r="AH62" s="1495" t="s">
        <v>225</v>
      </c>
      <c r="AI62" s="1495" t="s">
        <v>225</v>
      </c>
      <c r="AJ62" s="1495" t="s">
        <v>225</v>
      </c>
      <c r="AK62" s="1497" t="s">
        <v>225</v>
      </c>
      <c r="AL62" s="1489" t="s">
        <v>225</v>
      </c>
      <c r="AM62" s="1478" t="s">
        <v>225</v>
      </c>
      <c r="AN62" s="1478" t="s">
        <v>225</v>
      </c>
      <c r="AO62" s="1478" t="s">
        <v>225</v>
      </c>
      <c r="AP62" s="1478" t="s">
        <v>225</v>
      </c>
      <c r="AQ62" s="1478" t="s">
        <v>225</v>
      </c>
      <c r="AR62" s="1478" t="s">
        <v>225</v>
      </c>
      <c r="AS62" s="1479" t="s">
        <v>225</v>
      </c>
      <c r="AT62" s="1438"/>
      <c r="AU62" s="1441"/>
      <c r="AV62" s="1441"/>
      <c r="AW62" s="1439"/>
      <c r="AX62" s="1489"/>
      <c r="AY62" s="1479"/>
      <c r="AZ62" s="1489"/>
      <c r="BA62" s="1478"/>
      <c r="BB62" s="1479"/>
      <c r="BC62" s="1503" t="s">
        <v>225</v>
      </c>
      <c r="BD62" s="1489"/>
      <c r="BE62" s="1478"/>
      <c r="BF62" s="1479"/>
      <c r="BG62" s="1495"/>
      <c r="BH62" s="1478"/>
      <c r="BI62" s="1478"/>
      <c r="BJ62" s="1478" t="s">
        <v>225</v>
      </c>
      <c r="BK62" s="1478"/>
      <c r="BL62" s="1478"/>
      <c r="BM62" s="1478"/>
      <c r="BN62" s="1478"/>
      <c r="BO62" s="1478"/>
      <c r="BP62" s="1478"/>
      <c r="BQ62" s="1478"/>
      <c r="BR62" s="1478"/>
      <c r="BS62" s="1478"/>
      <c r="BT62" s="1478"/>
      <c r="BU62" s="1478"/>
      <c r="BV62" s="1496"/>
      <c r="BW62" s="1496"/>
      <c r="BX62" s="1496"/>
      <c r="BY62" s="2190"/>
      <c r="BZ62" s="1496"/>
      <c r="CA62" s="1496"/>
      <c r="CB62" s="1496"/>
      <c r="CC62" s="1503" t="s">
        <v>225</v>
      </c>
      <c r="CD62" s="1502"/>
      <c r="CE62" s="1504"/>
      <c r="CF62" s="1497"/>
      <c r="CG62" s="1503"/>
      <c r="CH62" s="1503"/>
      <c r="CI62" s="2325" t="s">
        <v>225</v>
      </c>
      <c r="CJ62" s="2326"/>
    </row>
    <row r="63" spans="2:88" s="1389" customFormat="1" ht="15.95" customHeight="1" x14ac:dyDescent="0.2">
      <c r="B63" s="1484"/>
      <c r="C63" s="1478"/>
      <c r="D63" s="1478"/>
      <c r="E63" s="1479"/>
      <c r="F63" s="1485"/>
      <c r="G63" s="1485"/>
      <c r="H63" s="1485"/>
      <c r="I63" s="1486"/>
      <c r="J63" s="1477"/>
      <c r="K63" s="1478"/>
      <c r="L63" s="1478"/>
      <c r="M63" s="1478"/>
      <c r="N63" s="1478"/>
      <c r="O63" s="1478"/>
      <c r="P63" s="1478"/>
      <c r="Q63" s="1478"/>
      <c r="R63" s="1438"/>
      <c r="S63" s="1438"/>
      <c r="T63" s="1438"/>
      <c r="U63" s="1439"/>
      <c r="V63" s="1489"/>
      <c r="W63" s="1478"/>
      <c r="X63" s="1478"/>
      <c r="Y63" s="1478"/>
      <c r="Z63" s="1478"/>
      <c r="AA63" s="1478"/>
      <c r="AB63" s="1478"/>
      <c r="AC63" s="1496"/>
      <c r="AD63" s="1489"/>
      <c r="AE63" s="1495"/>
      <c r="AF63" s="1495"/>
      <c r="AG63" s="1495"/>
      <c r="AH63" s="1495"/>
      <c r="AI63" s="1495"/>
      <c r="AJ63" s="1495"/>
      <c r="AK63" s="1497"/>
      <c r="AL63" s="1489"/>
      <c r="AM63" s="1478"/>
      <c r="AN63" s="1478"/>
      <c r="AO63" s="1478"/>
      <c r="AP63" s="1478"/>
      <c r="AQ63" s="1478"/>
      <c r="AR63" s="1478"/>
      <c r="AS63" s="1479"/>
      <c r="AT63" s="1438"/>
      <c r="AU63" s="1441"/>
      <c r="AV63" s="1441"/>
      <c r="AW63" s="1439"/>
      <c r="AX63" s="1489"/>
      <c r="AY63" s="1479"/>
      <c r="AZ63" s="1489"/>
      <c r="BA63" s="1478"/>
      <c r="BB63" s="1479"/>
      <c r="BC63" s="1503"/>
      <c r="BD63" s="1489"/>
      <c r="BE63" s="1478"/>
      <c r="BF63" s="1479"/>
      <c r="BG63" s="1495"/>
      <c r="BH63" s="1478"/>
      <c r="BI63" s="1478"/>
      <c r="BJ63" s="1478"/>
      <c r="BK63" s="1478"/>
      <c r="BL63" s="1478"/>
      <c r="BM63" s="1478"/>
      <c r="BN63" s="1478"/>
      <c r="BO63" s="1478"/>
      <c r="BP63" s="1478"/>
      <c r="BQ63" s="1478"/>
      <c r="BR63" s="1478"/>
      <c r="BS63" s="1478"/>
      <c r="BT63" s="1478"/>
      <c r="BU63" s="1478"/>
      <c r="BV63" s="1496"/>
      <c r="BW63" s="1496"/>
      <c r="BX63" s="1496"/>
      <c r="BY63" s="2190"/>
      <c r="BZ63" s="1496"/>
      <c r="CA63" s="1496"/>
      <c r="CB63" s="1496"/>
      <c r="CC63" s="1503"/>
      <c r="CD63" s="1502"/>
      <c r="CE63" s="1504"/>
      <c r="CF63" s="1497"/>
      <c r="CG63" s="1503"/>
      <c r="CH63" s="1503"/>
      <c r="CI63" s="2325"/>
      <c r="CJ63" s="2326"/>
    </row>
    <row r="64" spans="2:88" s="1389" customFormat="1" ht="15.95" customHeight="1" thickBot="1" x14ac:dyDescent="0.25">
      <c r="B64" s="1484"/>
      <c r="C64" s="1478"/>
      <c r="D64" s="1478"/>
      <c r="E64" s="1479"/>
      <c r="F64" s="1485"/>
      <c r="G64" s="1485"/>
      <c r="H64" s="1485"/>
      <c r="I64" s="1486"/>
      <c r="J64" s="1477"/>
      <c r="K64" s="1478"/>
      <c r="L64" s="1478"/>
      <c r="M64" s="1478"/>
      <c r="N64" s="1478"/>
      <c r="O64" s="1478"/>
      <c r="P64" s="1478"/>
      <c r="Q64" s="1478"/>
      <c r="R64" s="1438"/>
      <c r="S64" s="1438"/>
      <c r="T64" s="1438"/>
      <c r="U64" s="1439"/>
      <c r="V64" s="1489"/>
      <c r="W64" s="1478"/>
      <c r="X64" s="1478"/>
      <c r="Y64" s="1478"/>
      <c r="Z64" s="1478"/>
      <c r="AA64" s="1478"/>
      <c r="AB64" s="1478"/>
      <c r="AC64" s="1496"/>
      <c r="AD64" s="1489"/>
      <c r="AE64" s="1495"/>
      <c r="AF64" s="1495"/>
      <c r="AG64" s="1495"/>
      <c r="AH64" s="1495"/>
      <c r="AI64" s="1495"/>
      <c r="AJ64" s="1495"/>
      <c r="AK64" s="1497"/>
      <c r="AL64" s="1489"/>
      <c r="AM64" s="1478"/>
      <c r="AN64" s="1478"/>
      <c r="AO64" s="1478"/>
      <c r="AP64" s="1478"/>
      <c r="AQ64" s="1478"/>
      <c r="AR64" s="1478"/>
      <c r="AS64" s="1479"/>
      <c r="AT64" s="1438"/>
      <c r="AU64" s="1441"/>
      <c r="AV64" s="1441"/>
      <c r="AW64" s="1439"/>
      <c r="AX64" s="1489"/>
      <c r="AY64" s="1479"/>
      <c r="AZ64" s="1489"/>
      <c r="BA64" s="1478"/>
      <c r="BB64" s="1479"/>
      <c r="BC64" s="1503"/>
      <c r="BD64" s="1489"/>
      <c r="BE64" s="1478"/>
      <c r="BF64" s="1479"/>
      <c r="BG64" s="1495"/>
      <c r="BH64" s="1478"/>
      <c r="BI64" s="1478"/>
      <c r="BJ64" s="1478"/>
      <c r="BK64" s="1478"/>
      <c r="BL64" s="1478"/>
      <c r="BM64" s="1478"/>
      <c r="BN64" s="1478"/>
      <c r="BO64" s="1478"/>
      <c r="BP64" s="1478"/>
      <c r="BQ64" s="1478"/>
      <c r="BR64" s="1478"/>
      <c r="BS64" s="1478"/>
      <c r="BT64" s="1478"/>
      <c r="BU64" s="1478"/>
      <c r="BV64" s="1496"/>
      <c r="BW64" s="1496"/>
      <c r="BX64" s="1496"/>
      <c r="BY64" s="2190"/>
      <c r="BZ64" s="1496"/>
      <c r="CA64" s="1496"/>
      <c r="CB64" s="1496"/>
      <c r="CC64" s="1503"/>
      <c r="CD64" s="1502"/>
      <c r="CE64" s="1504"/>
      <c r="CF64" s="1497"/>
      <c r="CG64" s="1503"/>
      <c r="CH64" s="1503"/>
      <c r="CI64" s="2327"/>
      <c r="CJ64" s="2328"/>
    </row>
    <row r="65" spans="1:88" ht="15.95" customHeight="1" thickBot="1" x14ac:dyDescent="0.3">
      <c r="B65" s="1310" t="s">
        <v>68</v>
      </c>
      <c r="C65" s="1311"/>
      <c r="D65" s="1311"/>
      <c r="E65" s="1312"/>
      <c r="F65" s="1313"/>
      <c r="G65" s="1313"/>
      <c r="H65" s="1313"/>
      <c r="I65" s="1314"/>
      <c r="J65" s="1328">
        <f t="shared" ref="J65:AO65" si="0">SUM(J15:J64)</f>
        <v>0</v>
      </c>
      <c r="K65" s="1328">
        <f t="shared" si="0"/>
        <v>0</v>
      </c>
      <c r="L65" s="1328">
        <f t="shared" si="0"/>
        <v>0</v>
      </c>
      <c r="M65" s="1328">
        <f t="shared" si="0"/>
        <v>0</v>
      </c>
      <c r="N65" s="1328">
        <f t="shared" si="0"/>
        <v>0</v>
      </c>
      <c r="O65" s="1328">
        <f t="shared" si="0"/>
        <v>0</v>
      </c>
      <c r="P65" s="1328">
        <f t="shared" si="0"/>
        <v>0</v>
      </c>
      <c r="Q65" s="1328">
        <f t="shared" si="0"/>
        <v>0</v>
      </c>
      <c r="R65" s="1328">
        <f t="shared" si="0"/>
        <v>0</v>
      </c>
      <c r="S65" s="1328">
        <f t="shared" si="0"/>
        <v>0</v>
      </c>
      <c r="T65" s="1328">
        <f t="shared" si="0"/>
        <v>0</v>
      </c>
      <c r="U65" s="1328">
        <f t="shared" si="0"/>
        <v>0</v>
      </c>
      <c r="V65" s="1328">
        <f t="shared" si="0"/>
        <v>0</v>
      </c>
      <c r="W65" s="1328">
        <f t="shared" si="0"/>
        <v>12</v>
      </c>
      <c r="X65" s="1328">
        <f t="shared" si="0"/>
        <v>168</v>
      </c>
      <c r="Y65" s="1328">
        <f t="shared" si="0"/>
        <v>0</v>
      </c>
      <c r="Z65" s="1328">
        <f t="shared" si="0"/>
        <v>0</v>
      </c>
      <c r="AA65" s="1328">
        <f t="shared" si="0"/>
        <v>0</v>
      </c>
      <c r="AB65" s="1328">
        <f t="shared" si="0"/>
        <v>0</v>
      </c>
      <c r="AC65" s="1328">
        <f t="shared" si="0"/>
        <v>0</v>
      </c>
      <c r="AD65" s="1328">
        <f t="shared" si="0"/>
        <v>0</v>
      </c>
      <c r="AE65" s="1328">
        <f t="shared" si="0"/>
        <v>328</v>
      </c>
      <c r="AF65" s="1328">
        <f t="shared" si="0"/>
        <v>116</v>
      </c>
      <c r="AG65" s="1328">
        <f t="shared" si="0"/>
        <v>232</v>
      </c>
      <c r="AH65" s="1328">
        <f t="shared" si="0"/>
        <v>236</v>
      </c>
      <c r="AI65" s="1328">
        <f t="shared" si="0"/>
        <v>120</v>
      </c>
      <c r="AJ65" s="1328">
        <f t="shared" si="0"/>
        <v>0</v>
      </c>
      <c r="AK65" s="1328">
        <f t="shared" si="0"/>
        <v>0</v>
      </c>
      <c r="AL65" s="1328">
        <f t="shared" si="0"/>
        <v>0</v>
      </c>
      <c r="AM65" s="1328">
        <f t="shared" si="0"/>
        <v>0</v>
      </c>
      <c r="AN65" s="1328">
        <f t="shared" si="0"/>
        <v>0</v>
      </c>
      <c r="AO65" s="1328">
        <f t="shared" si="0"/>
        <v>0</v>
      </c>
      <c r="AP65" s="1328">
        <f t="shared" ref="AP65:BT65" si="1">SUM(AP15:AP64)</f>
        <v>0</v>
      </c>
      <c r="AQ65" s="1328">
        <f t="shared" si="1"/>
        <v>0</v>
      </c>
      <c r="AR65" s="1328">
        <f t="shared" si="1"/>
        <v>0</v>
      </c>
      <c r="AS65" s="1328">
        <f t="shared" si="1"/>
        <v>0</v>
      </c>
      <c r="AT65" s="1328">
        <f t="shared" si="1"/>
        <v>0</v>
      </c>
      <c r="AU65" s="1328">
        <f t="shared" si="1"/>
        <v>0</v>
      </c>
      <c r="AV65" s="1328">
        <f t="shared" si="1"/>
        <v>0</v>
      </c>
      <c r="AW65" s="1328">
        <f t="shared" si="1"/>
        <v>0</v>
      </c>
      <c r="AX65" s="1328">
        <f t="shared" si="1"/>
        <v>0</v>
      </c>
      <c r="AY65" s="1328">
        <f t="shared" si="1"/>
        <v>0</v>
      </c>
      <c r="AZ65" s="1328">
        <f t="shared" si="1"/>
        <v>16</v>
      </c>
      <c r="BA65" s="1328">
        <f t="shared" si="1"/>
        <v>21.95</v>
      </c>
      <c r="BB65" s="1328">
        <f t="shared" si="1"/>
        <v>10.379999999999999</v>
      </c>
      <c r="BC65" s="1328">
        <f t="shared" si="1"/>
        <v>0</v>
      </c>
      <c r="BD65" s="1328">
        <f t="shared" si="1"/>
        <v>0</v>
      </c>
      <c r="BE65" s="1328">
        <f t="shared" si="1"/>
        <v>0</v>
      </c>
      <c r="BF65" s="1328">
        <f t="shared" si="1"/>
        <v>0</v>
      </c>
      <c r="BG65" s="1328">
        <f t="shared" si="1"/>
        <v>0</v>
      </c>
      <c r="BH65" s="1328">
        <f t="shared" si="1"/>
        <v>0</v>
      </c>
      <c r="BI65" s="1328">
        <f t="shared" si="1"/>
        <v>0</v>
      </c>
      <c r="BJ65" s="1328">
        <f t="shared" si="1"/>
        <v>0</v>
      </c>
      <c r="BK65" s="1328">
        <f t="shared" si="1"/>
        <v>0</v>
      </c>
      <c r="BL65" s="1328">
        <f t="shared" si="1"/>
        <v>11</v>
      </c>
      <c r="BM65" s="1328">
        <f t="shared" si="1"/>
        <v>0</v>
      </c>
      <c r="BN65" s="1328">
        <f t="shared" si="1"/>
        <v>3</v>
      </c>
      <c r="BO65" s="1328">
        <f t="shared" si="1"/>
        <v>9</v>
      </c>
      <c r="BP65" s="1328">
        <f t="shared" si="1"/>
        <v>0</v>
      </c>
      <c r="BQ65" s="1328">
        <f t="shared" si="1"/>
        <v>0</v>
      </c>
      <c r="BR65" s="1328">
        <f t="shared" si="1"/>
        <v>3</v>
      </c>
      <c r="BS65" s="1328">
        <f t="shared" si="1"/>
        <v>0</v>
      </c>
      <c r="BT65" s="1328">
        <f t="shared" si="1"/>
        <v>7</v>
      </c>
      <c r="BU65" s="1328">
        <f t="shared" ref="BU65:CB65" si="2">SUM(BU15:BU64)</f>
        <v>2</v>
      </c>
      <c r="BV65" s="1328">
        <f t="shared" si="2"/>
        <v>0</v>
      </c>
      <c r="BW65" s="1328">
        <f>SUM(BW15:BW64)</f>
        <v>3</v>
      </c>
      <c r="BX65" s="1328">
        <f t="shared" si="2"/>
        <v>2</v>
      </c>
      <c r="BY65" s="2176">
        <f t="shared" si="2"/>
        <v>0</v>
      </c>
      <c r="BZ65" s="1328">
        <f t="shared" si="2"/>
        <v>0</v>
      </c>
      <c r="CA65" s="1328">
        <f t="shared" si="2"/>
        <v>0</v>
      </c>
      <c r="CB65" s="1328">
        <f t="shared" si="2"/>
        <v>1</v>
      </c>
      <c r="CC65" s="1524" t="s">
        <v>651</v>
      </c>
      <c r="CD65" s="2350">
        <f>SUM(CE15:CE64)</f>
        <v>0</v>
      </c>
      <c r="CE65" s="2464"/>
      <c r="CF65" s="2465"/>
      <c r="CG65" s="1327">
        <f>SUM(CG15:CG64)</f>
        <v>0.44650000000000001</v>
      </c>
      <c r="CH65" s="1326">
        <f>SUM(CH15:CH64)</f>
        <v>14</v>
      </c>
      <c r="CI65" s="2319"/>
      <c r="CJ65" s="2320"/>
    </row>
    <row r="66" spans="1:88" ht="14.25" customHeight="1" thickTop="1" x14ac:dyDescent="0.2">
      <c r="B66" s="1315"/>
      <c r="C66" s="1287"/>
      <c r="D66" s="1287"/>
      <c r="E66" s="1287"/>
      <c r="F66" s="1287"/>
      <c r="G66" s="1287"/>
      <c r="H66" s="1287"/>
      <c r="I66" s="1291"/>
      <c r="J66" s="1292"/>
      <c r="K66" s="1287"/>
      <c r="L66" s="1287"/>
      <c r="M66" s="1287"/>
      <c r="N66" s="1287"/>
      <c r="O66" s="1287"/>
      <c r="P66" s="1287"/>
      <c r="Q66" s="1287"/>
      <c r="R66" s="1287"/>
      <c r="S66" s="1287"/>
      <c r="T66" s="1287"/>
      <c r="U66" s="1287"/>
      <c r="V66" s="1287"/>
      <c r="W66" s="1287"/>
      <c r="X66" s="1287"/>
      <c r="Y66" s="1287"/>
      <c r="Z66" s="1287"/>
      <c r="AA66" s="1287"/>
      <c r="AB66" s="1287"/>
      <c r="AC66" s="1287"/>
      <c r="AD66" s="1287"/>
      <c r="AE66" s="1287"/>
      <c r="AF66" s="1287"/>
      <c r="AG66" s="1287"/>
      <c r="AH66" s="1287"/>
      <c r="AI66" s="1287"/>
      <c r="AJ66" s="1287"/>
      <c r="AK66" s="1287"/>
      <c r="AL66" s="1287"/>
      <c r="AM66" s="1287"/>
      <c r="AN66" s="1287"/>
      <c r="AO66" s="1287"/>
      <c r="AP66" s="1287"/>
      <c r="AQ66" s="1287"/>
      <c r="AR66" s="1287"/>
      <c r="AS66" s="1287"/>
      <c r="AT66" s="1287"/>
      <c r="AU66" s="1287"/>
      <c r="AV66" s="1287"/>
      <c r="AW66" s="1287"/>
      <c r="AX66" s="1287"/>
      <c r="AY66" s="1287"/>
      <c r="AZ66" s="1287"/>
      <c r="BA66" s="1287"/>
      <c r="BB66" s="1287"/>
      <c r="BC66" s="1287"/>
      <c r="BD66" s="1287"/>
      <c r="BE66" s="1287"/>
      <c r="BF66" s="1287"/>
      <c r="BG66" s="1287"/>
      <c r="BH66" s="1287"/>
      <c r="BI66" s="1287"/>
      <c r="BJ66" s="1287"/>
      <c r="BK66" s="1287"/>
      <c r="BL66" s="1287"/>
      <c r="BM66" s="1287"/>
      <c r="BN66" s="1287"/>
      <c r="BO66" s="1287"/>
      <c r="BP66" s="1287"/>
      <c r="BQ66" s="1287"/>
      <c r="BR66" s="1287"/>
      <c r="BS66" s="1287"/>
      <c r="BT66" s="1287"/>
      <c r="BU66" s="1287"/>
      <c r="BV66" s="1287"/>
      <c r="BW66" s="1287"/>
      <c r="BX66" s="1287"/>
      <c r="BY66" s="2109"/>
      <c r="BZ66" s="1287"/>
      <c r="CA66" s="1287"/>
      <c r="CB66" s="1287"/>
      <c r="CC66" s="1287"/>
      <c r="CD66" s="1287"/>
      <c r="CE66" s="1287"/>
      <c r="CF66" s="1287"/>
      <c r="CG66" s="1287"/>
      <c r="CH66" s="1287"/>
      <c r="CI66" s="1316"/>
      <c r="CJ66" s="1316"/>
    </row>
    <row r="67" spans="1:88" ht="50.1" hidden="1" customHeight="1" x14ac:dyDescent="0.2">
      <c r="A67" s="1287"/>
      <c r="B67" s="1315"/>
      <c r="C67" s="1287"/>
      <c r="D67" s="1287"/>
      <c r="E67" s="1287"/>
      <c r="F67" s="1287"/>
      <c r="G67" s="1287"/>
      <c r="H67" s="1287"/>
      <c r="I67" s="1291"/>
      <c r="J67" s="1292"/>
      <c r="K67" s="1287"/>
      <c r="L67" s="1287"/>
      <c r="M67" s="1287"/>
      <c r="N67" s="1287"/>
      <c r="O67" s="1287"/>
      <c r="P67" s="1287"/>
      <c r="Q67" s="1287"/>
      <c r="R67" s="1287"/>
      <c r="S67" s="1287"/>
      <c r="T67" s="1287"/>
      <c r="U67" s="1287"/>
      <c r="V67" s="1287"/>
      <c r="W67" s="1287"/>
      <c r="X67" s="1287"/>
      <c r="Y67" s="1287"/>
      <c r="Z67" s="1287"/>
      <c r="AA67" s="1287"/>
      <c r="AB67" s="1287"/>
      <c r="AC67" s="1287"/>
      <c r="AD67" s="1287"/>
      <c r="AE67" s="1287"/>
      <c r="AF67" s="1287"/>
      <c r="AG67" s="1287"/>
      <c r="AH67" s="1287"/>
      <c r="AI67" s="1287"/>
      <c r="AJ67" s="1287"/>
      <c r="AK67" s="1287"/>
      <c r="AL67" s="1287"/>
      <c r="AM67" s="1287"/>
      <c r="AN67" s="1287"/>
      <c r="AO67" s="1287"/>
      <c r="AP67" s="1287"/>
      <c r="AQ67" s="1287"/>
      <c r="AR67" s="1287"/>
      <c r="AS67" s="1287"/>
      <c r="AT67" s="1287"/>
      <c r="AU67" s="1287"/>
      <c r="AV67" s="1287"/>
      <c r="AW67" s="1287"/>
      <c r="AX67" s="1287"/>
      <c r="AY67" s="1287"/>
      <c r="AZ67" s="1287"/>
      <c r="BA67" s="1287"/>
      <c r="BB67" s="1287"/>
      <c r="BC67" s="1287"/>
      <c r="BD67" s="1287"/>
      <c r="BE67" s="1287"/>
      <c r="BF67" s="1287"/>
      <c r="BG67" s="1287"/>
      <c r="BH67" s="1287"/>
      <c r="BI67" s="1287"/>
      <c r="BJ67" s="1287"/>
      <c r="BK67" s="1287"/>
      <c r="BL67" s="1287"/>
      <c r="BM67" s="1287"/>
      <c r="BN67" s="1287"/>
      <c r="BO67" s="1287"/>
      <c r="BP67" s="1287"/>
      <c r="BQ67" s="1287"/>
      <c r="BR67" s="1287"/>
      <c r="BS67" s="1287"/>
      <c r="BT67" s="1287"/>
      <c r="BU67" s="1287"/>
      <c r="BV67" s="1287"/>
      <c r="BW67" s="1287"/>
      <c r="BX67" s="1287"/>
      <c r="BY67" s="2109"/>
      <c r="BZ67" s="1287"/>
      <c r="CA67" s="1287"/>
      <c r="CB67" s="1287"/>
      <c r="CC67" s="1287"/>
      <c r="CD67" s="1287"/>
      <c r="CE67" s="1287"/>
      <c r="CF67" s="1287"/>
      <c r="CG67" s="1287"/>
      <c r="CH67" s="1287"/>
      <c r="CI67" s="1317"/>
      <c r="CJ67" s="1317"/>
    </row>
    <row r="68" spans="1:88" ht="75" hidden="1" customHeight="1" x14ac:dyDescent="0.2">
      <c r="A68" s="1287"/>
      <c r="B68" s="1318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321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322"/>
    </row>
    <row r="72" spans="1:88" ht="12.75" hidden="1" customHeight="1" x14ac:dyDescent="0.2">
      <c r="CG72" s="1286"/>
      <c r="CH72" s="1287"/>
      <c r="CI72" s="1287"/>
      <c r="CJ72" s="1288"/>
    </row>
    <row r="73" spans="1:88" ht="12.75" hidden="1" customHeight="1" x14ac:dyDescent="0.2">
      <c r="CG73" s="1287"/>
      <c r="CH73" s="1287"/>
      <c r="CI73" s="1287"/>
      <c r="CJ73" s="1288"/>
    </row>
    <row r="74" spans="1:88" ht="12.75" hidden="1" customHeight="1" x14ac:dyDescent="0.2">
      <c r="CG74" s="1287"/>
      <c r="CH74" s="1287"/>
      <c r="CI74" s="1287"/>
      <c r="CJ74" s="1288"/>
    </row>
    <row r="75" spans="1:88" ht="13.5" hidden="1" customHeight="1" x14ac:dyDescent="0.2">
      <c r="CG75" s="1287"/>
      <c r="CH75" s="1287"/>
      <c r="CI75" s="1287"/>
      <c r="CJ75" s="1288"/>
    </row>
    <row r="76" spans="1:88" s="1294" customFormat="1" ht="132" hidden="1" customHeight="1" x14ac:dyDescent="0.2">
      <c r="A76" s="1262"/>
      <c r="B76" s="1319"/>
      <c r="C76" s="1262"/>
      <c r="D76" s="1262"/>
      <c r="E76" s="1262"/>
      <c r="F76" s="1262"/>
      <c r="G76" s="1262"/>
      <c r="H76" s="1262"/>
      <c r="I76" s="1319"/>
      <c r="J76" s="1320"/>
      <c r="K76" s="1262"/>
      <c r="L76" s="1262"/>
      <c r="M76" s="1262"/>
      <c r="N76" s="1262"/>
      <c r="O76" s="1262"/>
      <c r="P76" s="1262"/>
      <c r="Q76" s="1262"/>
      <c r="R76" s="1262"/>
      <c r="S76" s="1262"/>
      <c r="T76" s="1262"/>
      <c r="U76" s="1262"/>
      <c r="V76" s="1262"/>
      <c r="W76" s="1262"/>
      <c r="X76" s="1262"/>
      <c r="Y76" s="1262"/>
      <c r="Z76" s="1262"/>
      <c r="AA76" s="1262"/>
      <c r="AB76" s="1262"/>
      <c r="AC76" s="1262"/>
      <c r="AD76" s="1262"/>
      <c r="AE76" s="1262"/>
      <c r="AF76" s="1262"/>
      <c r="AG76" s="1262"/>
      <c r="AH76" s="1262"/>
      <c r="AI76" s="1262"/>
      <c r="AJ76" s="1262"/>
      <c r="AK76" s="1262"/>
      <c r="AL76" s="1262"/>
      <c r="AM76" s="1262"/>
      <c r="AN76" s="1262"/>
      <c r="AO76" s="1262"/>
      <c r="AP76" s="1262"/>
      <c r="AQ76" s="1262"/>
      <c r="AR76" s="1262"/>
      <c r="AS76" s="1262"/>
      <c r="AT76" s="1262"/>
      <c r="AU76" s="1262"/>
      <c r="AV76" s="1262"/>
      <c r="AW76" s="1262"/>
      <c r="AX76" s="1262"/>
      <c r="AY76" s="1262"/>
      <c r="AZ76" s="1262"/>
      <c r="BA76" s="1262"/>
      <c r="BB76" s="1262"/>
      <c r="BC76" s="1262"/>
      <c r="BD76" s="1262"/>
      <c r="BE76" s="1262"/>
      <c r="BF76" s="1262"/>
      <c r="BG76" s="1262"/>
      <c r="BH76" s="1262"/>
      <c r="BI76" s="1262"/>
      <c r="BJ76" s="1262"/>
      <c r="BK76" s="1262"/>
      <c r="BL76" s="1262"/>
      <c r="BM76" s="1262"/>
      <c r="BN76" s="1262"/>
      <c r="BO76" s="1262"/>
      <c r="BP76" s="1262"/>
      <c r="BQ76" s="1262"/>
      <c r="BR76" s="1262"/>
      <c r="BS76" s="1262"/>
      <c r="BT76" s="1262"/>
      <c r="BU76" s="1262"/>
      <c r="BV76" s="1262"/>
      <c r="BW76" s="1262"/>
      <c r="BX76" s="1262"/>
      <c r="BY76" s="2084"/>
      <c r="BZ76" s="1262"/>
      <c r="CA76" s="1262"/>
      <c r="CB76" s="1262"/>
      <c r="CC76" s="1262"/>
      <c r="CD76" s="1262"/>
      <c r="CE76" s="1262"/>
      <c r="CF76" s="1262"/>
      <c r="CG76" s="2338" t="s">
        <v>37</v>
      </c>
      <c r="CH76" s="2338" t="s">
        <v>39</v>
      </c>
      <c r="CI76" s="1323"/>
      <c r="CJ76" s="1324" t="s">
        <v>69</v>
      </c>
    </row>
    <row r="77" spans="1:88" s="1294" customFormat="1" ht="68.25" hidden="1" customHeight="1" x14ac:dyDescent="0.2">
      <c r="A77" s="1262"/>
      <c r="B77" s="1319"/>
      <c r="C77" s="1262"/>
      <c r="D77" s="1262"/>
      <c r="E77" s="1262"/>
      <c r="F77" s="1262"/>
      <c r="G77" s="1262"/>
      <c r="H77" s="1262"/>
      <c r="I77" s="1319"/>
      <c r="J77" s="1320"/>
      <c r="K77" s="1262"/>
      <c r="L77" s="1262"/>
      <c r="M77" s="1262"/>
      <c r="N77" s="1262"/>
      <c r="O77" s="1262"/>
      <c r="P77" s="1262"/>
      <c r="Q77" s="1262"/>
      <c r="R77" s="1262"/>
      <c r="S77" s="1262"/>
      <c r="T77" s="1262"/>
      <c r="U77" s="1262"/>
      <c r="V77" s="1262"/>
      <c r="W77" s="1262"/>
      <c r="X77" s="1262"/>
      <c r="Y77" s="1262"/>
      <c r="Z77" s="1262"/>
      <c r="AA77" s="1262"/>
      <c r="AB77" s="1262"/>
      <c r="AC77" s="1262"/>
      <c r="AD77" s="1262"/>
      <c r="AE77" s="1262"/>
      <c r="AF77" s="1262"/>
      <c r="AG77" s="1262"/>
      <c r="AH77" s="1262"/>
      <c r="AI77" s="1262"/>
      <c r="AJ77" s="1262"/>
      <c r="AK77" s="1262"/>
      <c r="AL77" s="1262"/>
      <c r="AM77" s="1262"/>
      <c r="AN77" s="1262"/>
      <c r="AO77" s="1262"/>
      <c r="AP77" s="1262"/>
      <c r="AQ77" s="1262"/>
      <c r="AR77" s="1262"/>
      <c r="AS77" s="1262"/>
      <c r="AT77" s="1262"/>
      <c r="AU77" s="1262"/>
      <c r="AV77" s="1262"/>
      <c r="AW77" s="1262"/>
      <c r="AX77" s="1262"/>
      <c r="AY77" s="1262"/>
      <c r="AZ77" s="1262"/>
      <c r="BA77" s="1262"/>
      <c r="BB77" s="1262"/>
      <c r="BC77" s="1262"/>
      <c r="BD77" s="1262"/>
      <c r="BE77" s="1262"/>
      <c r="BF77" s="1262"/>
      <c r="BG77" s="1262"/>
      <c r="BH77" s="1262"/>
      <c r="BI77" s="1262"/>
      <c r="BJ77" s="1262"/>
      <c r="BK77" s="1262"/>
      <c r="BL77" s="1262"/>
      <c r="BM77" s="1262"/>
      <c r="BN77" s="1262"/>
      <c r="BO77" s="1262"/>
      <c r="BP77" s="1262"/>
      <c r="BQ77" s="1262"/>
      <c r="BR77" s="1262"/>
      <c r="BS77" s="1262"/>
      <c r="BT77" s="1262"/>
      <c r="BU77" s="1262"/>
      <c r="BV77" s="1262"/>
      <c r="BW77" s="1262"/>
      <c r="BX77" s="1262"/>
      <c r="BY77" s="2084"/>
      <c r="BZ77" s="1262"/>
      <c r="CA77" s="1262"/>
      <c r="CB77" s="1262"/>
      <c r="CC77" s="1262"/>
      <c r="CD77" s="1262"/>
      <c r="CE77" s="1262"/>
      <c r="CF77" s="1262"/>
      <c r="CG77" s="2339"/>
      <c r="CH77" s="2339"/>
      <c r="CI77" s="2341" t="s">
        <v>70</v>
      </c>
      <c r="CJ77" s="2343" t="s">
        <v>71</v>
      </c>
    </row>
    <row r="78" spans="1:88" s="1294" customFormat="1" ht="13.5" hidden="1" customHeight="1" x14ac:dyDescent="0.2">
      <c r="A78" s="1262"/>
      <c r="B78" s="1319"/>
      <c r="C78" s="1262"/>
      <c r="D78" s="1262"/>
      <c r="E78" s="1262"/>
      <c r="F78" s="1262"/>
      <c r="G78" s="1262"/>
      <c r="H78" s="1262"/>
      <c r="I78" s="1319"/>
      <c r="J78" s="1320"/>
      <c r="K78" s="1262"/>
      <c r="L78" s="1262"/>
      <c r="M78" s="1262"/>
      <c r="N78" s="1262"/>
      <c r="O78" s="1262"/>
      <c r="P78" s="1262"/>
      <c r="Q78" s="1262"/>
      <c r="R78" s="1262"/>
      <c r="S78" s="1262"/>
      <c r="T78" s="1262"/>
      <c r="U78" s="1262"/>
      <c r="V78" s="1262"/>
      <c r="W78" s="1262"/>
      <c r="X78" s="1262"/>
      <c r="Y78" s="1262"/>
      <c r="Z78" s="1262"/>
      <c r="AA78" s="1262"/>
      <c r="AB78" s="1262"/>
      <c r="AC78" s="1262"/>
      <c r="AD78" s="1262"/>
      <c r="AE78" s="1262"/>
      <c r="AF78" s="1262"/>
      <c r="AG78" s="1262"/>
      <c r="AH78" s="1262"/>
      <c r="AI78" s="1262"/>
      <c r="AJ78" s="1262"/>
      <c r="AK78" s="1262"/>
      <c r="AL78" s="1262"/>
      <c r="AM78" s="1262"/>
      <c r="AN78" s="1262"/>
      <c r="AO78" s="1262"/>
      <c r="AP78" s="1262"/>
      <c r="AQ78" s="1262"/>
      <c r="AR78" s="1262"/>
      <c r="AS78" s="1262"/>
      <c r="AT78" s="1262"/>
      <c r="AU78" s="1262"/>
      <c r="AV78" s="1262"/>
      <c r="AW78" s="1262"/>
      <c r="AX78" s="1262"/>
      <c r="AY78" s="1262"/>
      <c r="AZ78" s="1262"/>
      <c r="BA78" s="1262"/>
      <c r="BB78" s="1262"/>
      <c r="BC78" s="1262"/>
      <c r="BD78" s="1262"/>
      <c r="BE78" s="1262"/>
      <c r="BF78" s="1262"/>
      <c r="BG78" s="1262"/>
      <c r="BH78" s="1262"/>
      <c r="BI78" s="1262"/>
      <c r="BJ78" s="1262"/>
      <c r="BK78" s="1262"/>
      <c r="BL78" s="1262"/>
      <c r="BM78" s="1262"/>
      <c r="BN78" s="1262"/>
      <c r="BO78" s="1262"/>
      <c r="BP78" s="1262"/>
      <c r="BQ78" s="1262"/>
      <c r="BR78" s="1262"/>
      <c r="BS78" s="1262"/>
      <c r="BT78" s="1262"/>
      <c r="BU78" s="1262"/>
      <c r="BV78" s="1262"/>
      <c r="BW78" s="1262"/>
      <c r="BX78" s="1262"/>
      <c r="BY78" s="2084"/>
      <c r="BZ78" s="1262"/>
      <c r="CA78" s="1262"/>
      <c r="CB78" s="1262"/>
      <c r="CC78" s="1262"/>
      <c r="CD78" s="1262"/>
      <c r="CE78" s="1262"/>
      <c r="CF78" s="1262"/>
      <c r="CG78" s="2339"/>
      <c r="CH78" s="2339"/>
      <c r="CI78" s="2341"/>
      <c r="CJ78" s="2343"/>
    </row>
    <row r="79" spans="1:88" s="1294" customFormat="1" ht="13.5" hidden="1" customHeight="1" x14ac:dyDescent="0.2">
      <c r="A79" s="1262"/>
      <c r="B79" s="1319"/>
      <c r="C79" s="1262"/>
      <c r="D79" s="1262"/>
      <c r="E79" s="1262"/>
      <c r="F79" s="1262"/>
      <c r="G79" s="1262"/>
      <c r="H79" s="1262"/>
      <c r="I79" s="1319"/>
      <c r="J79" s="1320"/>
      <c r="K79" s="1262"/>
      <c r="L79" s="1262"/>
      <c r="M79" s="1262"/>
      <c r="N79" s="1262"/>
      <c r="O79" s="1262"/>
      <c r="P79" s="1262"/>
      <c r="Q79" s="1262"/>
      <c r="R79" s="1262"/>
      <c r="S79" s="1262"/>
      <c r="T79" s="1262"/>
      <c r="U79" s="1262"/>
      <c r="V79" s="1262"/>
      <c r="W79" s="1262"/>
      <c r="X79" s="1262"/>
      <c r="Y79" s="1262"/>
      <c r="Z79" s="1262"/>
      <c r="AA79" s="1262"/>
      <c r="AB79" s="1262"/>
      <c r="AC79" s="1262"/>
      <c r="AD79" s="1262"/>
      <c r="AE79" s="1262"/>
      <c r="AF79" s="1262"/>
      <c r="AG79" s="1262"/>
      <c r="AH79" s="1262"/>
      <c r="AI79" s="1262"/>
      <c r="AJ79" s="1262"/>
      <c r="AK79" s="1262"/>
      <c r="AL79" s="1262"/>
      <c r="AM79" s="1262"/>
      <c r="AN79" s="1262"/>
      <c r="AO79" s="1262"/>
      <c r="AP79" s="1262"/>
      <c r="AQ79" s="1262"/>
      <c r="AR79" s="1262"/>
      <c r="AS79" s="1262"/>
      <c r="AT79" s="1262"/>
      <c r="AU79" s="1262"/>
      <c r="AV79" s="1262"/>
      <c r="AW79" s="1262"/>
      <c r="AX79" s="1262"/>
      <c r="AY79" s="1262"/>
      <c r="AZ79" s="1262"/>
      <c r="BA79" s="1262"/>
      <c r="BB79" s="1262"/>
      <c r="BC79" s="1262"/>
      <c r="BD79" s="1262"/>
      <c r="BE79" s="1262"/>
      <c r="BF79" s="1262"/>
      <c r="BG79" s="1262"/>
      <c r="BH79" s="1262"/>
      <c r="BI79" s="1262"/>
      <c r="BJ79" s="1262"/>
      <c r="BK79" s="1262"/>
      <c r="BL79" s="1262"/>
      <c r="BM79" s="1262"/>
      <c r="BN79" s="1262"/>
      <c r="BO79" s="1262"/>
      <c r="BP79" s="1262"/>
      <c r="BQ79" s="1262"/>
      <c r="BR79" s="1262"/>
      <c r="BS79" s="1262"/>
      <c r="BT79" s="1262"/>
      <c r="BU79" s="1262"/>
      <c r="BV79" s="1262"/>
      <c r="BW79" s="1262"/>
      <c r="BX79" s="1262"/>
      <c r="BY79" s="2084"/>
      <c r="BZ79" s="1262"/>
      <c r="CA79" s="1262"/>
      <c r="CB79" s="1262"/>
      <c r="CC79" s="1262"/>
      <c r="CD79" s="1262"/>
      <c r="CE79" s="1262"/>
      <c r="CF79" s="1262"/>
      <c r="CG79" s="2339"/>
      <c r="CH79" s="2339"/>
      <c r="CI79" s="2341"/>
      <c r="CJ79" s="2343"/>
    </row>
    <row r="80" spans="1:88" s="1294" customFormat="1" ht="12.75" hidden="1" customHeight="1" x14ac:dyDescent="0.2">
      <c r="A80" s="1262"/>
      <c r="B80" s="1319"/>
      <c r="C80" s="1262"/>
      <c r="D80" s="1262"/>
      <c r="E80" s="1262"/>
      <c r="F80" s="1262"/>
      <c r="G80" s="1262"/>
      <c r="H80" s="1262"/>
      <c r="I80" s="1319"/>
      <c r="J80" s="1320"/>
      <c r="K80" s="1262"/>
      <c r="L80" s="1262"/>
      <c r="M80" s="1262"/>
      <c r="N80" s="1262"/>
      <c r="O80" s="1262"/>
      <c r="P80" s="1262"/>
      <c r="Q80" s="1262"/>
      <c r="R80" s="1262"/>
      <c r="S80" s="1262"/>
      <c r="T80" s="1262"/>
      <c r="U80" s="1262"/>
      <c r="V80" s="1262"/>
      <c r="W80" s="1262"/>
      <c r="X80" s="1262"/>
      <c r="Y80" s="1262"/>
      <c r="Z80" s="1262"/>
      <c r="AA80" s="1262"/>
      <c r="AB80" s="1262"/>
      <c r="AC80" s="1262"/>
      <c r="AD80" s="1262"/>
      <c r="AE80" s="1262"/>
      <c r="AF80" s="1262"/>
      <c r="AG80" s="1262"/>
      <c r="AH80" s="1262"/>
      <c r="AI80" s="1262"/>
      <c r="AJ80" s="1262"/>
      <c r="AK80" s="1262"/>
      <c r="AL80" s="1262"/>
      <c r="AM80" s="1262"/>
      <c r="AN80" s="1262"/>
      <c r="AO80" s="1262"/>
      <c r="AP80" s="1262"/>
      <c r="AQ80" s="1262"/>
      <c r="AR80" s="1262"/>
      <c r="AS80" s="1262"/>
      <c r="AT80" s="1262"/>
      <c r="AU80" s="1262"/>
      <c r="AV80" s="1262"/>
      <c r="AW80" s="1262"/>
      <c r="AX80" s="1262"/>
      <c r="AY80" s="1262"/>
      <c r="AZ80" s="1262"/>
      <c r="BA80" s="1262"/>
      <c r="BB80" s="1262"/>
      <c r="BC80" s="1262"/>
      <c r="BD80" s="1262"/>
      <c r="BE80" s="1262"/>
      <c r="BF80" s="1262"/>
      <c r="BG80" s="1262"/>
      <c r="BH80" s="1262"/>
      <c r="BI80" s="1262"/>
      <c r="BJ80" s="1262"/>
      <c r="BK80" s="1262"/>
      <c r="BL80" s="1262"/>
      <c r="BM80" s="1262"/>
      <c r="BN80" s="1262"/>
      <c r="BO80" s="1262"/>
      <c r="BP80" s="1262"/>
      <c r="BQ80" s="1262"/>
      <c r="BR80" s="1262"/>
      <c r="BS80" s="1262"/>
      <c r="BT80" s="1262"/>
      <c r="BU80" s="1262"/>
      <c r="BV80" s="1262"/>
      <c r="BW80" s="1262"/>
      <c r="BX80" s="1262"/>
      <c r="BY80" s="2084"/>
      <c r="BZ80" s="1262"/>
      <c r="CA80" s="1262"/>
      <c r="CB80" s="1262"/>
      <c r="CC80" s="1262"/>
      <c r="CD80" s="1262"/>
      <c r="CE80" s="1262"/>
      <c r="CF80" s="1262"/>
      <c r="CG80" s="2339"/>
      <c r="CH80" s="2339"/>
      <c r="CI80" s="2341"/>
      <c r="CJ80" s="2343"/>
    </row>
    <row r="81" spans="1:88" s="1294" customFormat="1" ht="12.75" hidden="1" customHeight="1" x14ac:dyDescent="0.2">
      <c r="A81" s="1262"/>
      <c r="B81" s="1319"/>
      <c r="C81" s="1262"/>
      <c r="D81" s="1262"/>
      <c r="E81" s="1262"/>
      <c r="F81" s="1262"/>
      <c r="G81" s="1262"/>
      <c r="H81" s="1262"/>
      <c r="I81" s="1319"/>
      <c r="J81" s="1320"/>
      <c r="K81" s="1262"/>
      <c r="L81" s="1262"/>
      <c r="M81" s="1262"/>
      <c r="N81" s="1262"/>
      <c r="O81" s="1262"/>
      <c r="P81" s="1262"/>
      <c r="Q81" s="1262"/>
      <c r="R81" s="1262"/>
      <c r="S81" s="1262"/>
      <c r="T81" s="1262"/>
      <c r="U81" s="1262"/>
      <c r="V81" s="1262"/>
      <c r="W81" s="1262"/>
      <c r="X81" s="1262"/>
      <c r="Y81" s="1262"/>
      <c r="Z81" s="1262"/>
      <c r="AA81" s="1262"/>
      <c r="AB81" s="1262"/>
      <c r="AC81" s="1262"/>
      <c r="AD81" s="1262"/>
      <c r="AE81" s="1262"/>
      <c r="AF81" s="1262"/>
      <c r="AG81" s="1262"/>
      <c r="AH81" s="1262"/>
      <c r="AI81" s="1262"/>
      <c r="AJ81" s="1262"/>
      <c r="AK81" s="1262"/>
      <c r="AL81" s="1262"/>
      <c r="AM81" s="1262"/>
      <c r="AN81" s="1262"/>
      <c r="AO81" s="1262"/>
      <c r="AP81" s="1262"/>
      <c r="AQ81" s="1262"/>
      <c r="AR81" s="1262"/>
      <c r="AS81" s="1262"/>
      <c r="AT81" s="1262"/>
      <c r="AU81" s="1262"/>
      <c r="AV81" s="1262"/>
      <c r="AW81" s="1262"/>
      <c r="AX81" s="1262"/>
      <c r="AY81" s="1262"/>
      <c r="AZ81" s="1262"/>
      <c r="BA81" s="1262"/>
      <c r="BB81" s="1262"/>
      <c r="BC81" s="1262"/>
      <c r="BD81" s="1262"/>
      <c r="BE81" s="1262"/>
      <c r="BF81" s="1262"/>
      <c r="BG81" s="1262"/>
      <c r="BH81" s="1262"/>
      <c r="BI81" s="1262"/>
      <c r="BJ81" s="1262"/>
      <c r="BK81" s="1262"/>
      <c r="BL81" s="1262"/>
      <c r="BM81" s="1262"/>
      <c r="BN81" s="1262"/>
      <c r="BO81" s="1262"/>
      <c r="BP81" s="1262"/>
      <c r="BQ81" s="1262"/>
      <c r="BR81" s="1262"/>
      <c r="BS81" s="1262"/>
      <c r="BT81" s="1262"/>
      <c r="BU81" s="1262"/>
      <c r="BV81" s="1262"/>
      <c r="BW81" s="1262"/>
      <c r="BX81" s="1262"/>
      <c r="BY81" s="2084"/>
      <c r="BZ81" s="1262"/>
      <c r="CA81" s="1262"/>
      <c r="CB81" s="1262"/>
      <c r="CC81" s="1262"/>
      <c r="CD81" s="1262"/>
      <c r="CE81" s="1262"/>
      <c r="CF81" s="1262"/>
      <c r="CG81" s="2339"/>
      <c r="CH81" s="2339"/>
      <c r="CI81" s="2341"/>
      <c r="CJ81" s="2343"/>
    </row>
    <row r="82" spans="1:88" s="1294" customFormat="1" ht="99.95" hidden="1" customHeight="1" x14ac:dyDescent="0.25">
      <c r="A82" s="1262"/>
      <c r="B82" s="1319"/>
      <c r="C82" s="1262"/>
      <c r="D82" s="1262"/>
      <c r="E82" s="1262"/>
      <c r="F82" s="1262"/>
      <c r="G82" s="1262"/>
      <c r="H82" s="1262"/>
      <c r="I82" s="1319"/>
      <c r="J82" s="1320"/>
      <c r="K82" s="1262"/>
      <c r="L82" s="1262"/>
      <c r="M82" s="1262"/>
      <c r="N82" s="1262"/>
      <c r="O82" s="1262"/>
      <c r="P82" s="1262"/>
      <c r="Q82" s="1262"/>
      <c r="R82" s="1262"/>
      <c r="S82" s="1262"/>
      <c r="T82" s="1262"/>
      <c r="U82" s="1262"/>
      <c r="V82" s="1262"/>
      <c r="W82" s="1262"/>
      <c r="X82" s="1262"/>
      <c r="Y82" s="1262"/>
      <c r="Z82" s="1262"/>
      <c r="AA82" s="1262"/>
      <c r="AB82" s="1262"/>
      <c r="AC82" s="1262"/>
      <c r="AD82" s="1262"/>
      <c r="AE82" s="1262"/>
      <c r="AF82" s="1262"/>
      <c r="AG82" s="1262"/>
      <c r="AH82" s="1262"/>
      <c r="AI82" s="1262"/>
      <c r="AJ82" s="1262"/>
      <c r="AK82" s="1262"/>
      <c r="AL82" s="1262"/>
      <c r="AM82" s="1262"/>
      <c r="AN82" s="1262"/>
      <c r="AO82" s="1262"/>
      <c r="AP82" s="1262"/>
      <c r="AQ82" s="1262"/>
      <c r="AR82" s="1262"/>
      <c r="AS82" s="1262"/>
      <c r="AT82" s="1262"/>
      <c r="AU82" s="1262"/>
      <c r="AV82" s="1262"/>
      <c r="AW82" s="1262"/>
      <c r="AX82" s="1262"/>
      <c r="AY82" s="1262"/>
      <c r="AZ82" s="1262"/>
      <c r="BA82" s="1262"/>
      <c r="BB82" s="1262"/>
      <c r="BC82" s="1262"/>
      <c r="BD82" s="1262"/>
      <c r="BE82" s="1262"/>
      <c r="BF82" s="1262"/>
      <c r="BG82" s="1262"/>
      <c r="BH82" s="1262"/>
      <c r="BI82" s="1262"/>
      <c r="BJ82" s="1262"/>
      <c r="BK82" s="1262"/>
      <c r="BL82" s="1262"/>
      <c r="BM82" s="1262"/>
      <c r="BN82" s="1262"/>
      <c r="BO82" s="1262"/>
      <c r="BP82" s="1262"/>
      <c r="BQ82" s="1262"/>
      <c r="BR82" s="1262"/>
      <c r="BS82" s="1262"/>
      <c r="BT82" s="1262"/>
      <c r="BU82" s="1262"/>
      <c r="BV82" s="1262"/>
      <c r="BW82" s="1262"/>
      <c r="BX82" s="1262"/>
      <c r="BY82" s="2084"/>
      <c r="BZ82" s="1262"/>
      <c r="CA82" s="1262"/>
      <c r="CB82" s="1262"/>
      <c r="CC82" s="1262"/>
      <c r="CD82" s="1262"/>
      <c r="CE82" s="1262"/>
      <c r="CF82" s="1262"/>
      <c r="CG82" s="2339"/>
      <c r="CH82" s="2339"/>
      <c r="CI82" s="2342"/>
      <c r="CJ82" s="2344"/>
    </row>
    <row r="83" spans="1:88" s="1301" customFormat="1" ht="20.100000000000001" hidden="1" customHeight="1" x14ac:dyDescent="0.25">
      <c r="A83" s="1262"/>
      <c r="B83" s="1319"/>
      <c r="C83" s="1262"/>
      <c r="D83" s="1262"/>
      <c r="E83" s="1262"/>
      <c r="F83" s="1262"/>
      <c r="G83" s="1262"/>
      <c r="H83" s="1262"/>
      <c r="I83" s="1319"/>
      <c r="J83" s="1320"/>
      <c r="K83" s="1262"/>
      <c r="L83" s="1262"/>
      <c r="M83" s="1262"/>
      <c r="N83" s="1262"/>
      <c r="O83" s="1262"/>
      <c r="P83" s="1262"/>
      <c r="Q83" s="1262"/>
      <c r="R83" s="1262"/>
      <c r="S83" s="1262"/>
      <c r="T83" s="1262"/>
      <c r="U83" s="1262"/>
      <c r="V83" s="1262"/>
      <c r="W83" s="1262"/>
      <c r="X83" s="1262"/>
      <c r="Y83" s="1262"/>
      <c r="Z83" s="1262"/>
      <c r="AA83" s="1262"/>
      <c r="AB83" s="1262"/>
      <c r="AC83" s="1262"/>
      <c r="AD83" s="1262"/>
      <c r="AE83" s="1262"/>
      <c r="AF83" s="1262"/>
      <c r="AG83" s="1262"/>
      <c r="AH83" s="1262"/>
      <c r="AI83" s="1262"/>
      <c r="AJ83" s="1262"/>
      <c r="AK83" s="1262"/>
      <c r="AL83" s="1262"/>
      <c r="AM83" s="1262"/>
      <c r="AN83" s="1262"/>
      <c r="AO83" s="1262"/>
      <c r="AP83" s="1262"/>
      <c r="AQ83" s="1262"/>
      <c r="AR83" s="1262"/>
      <c r="AS83" s="1262"/>
      <c r="AT83" s="1262"/>
      <c r="AU83" s="1262"/>
      <c r="AV83" s="1262"/>
      <c r="AW83" s="1262"/>
      <c r="AX83" s="1262"/>
      <c r="AY83" s="1262"/>
      <c r="AZ83" s="1262"/>
      <c r="BA83" s="1262"/>
      <c r="BB83" s="1262"/>
      <c r="BC83" s="1262"/>
      <c r="BD83" s="1262"/>
      <c r="BE83" s="1262"/>
      <c r="BF83" s="1262"/>
      <c r="BG83" s="1262"/>
      <c r="BH83" s="1262"/>
      <c r="BI83" s="1262"/>
      <c r="BJ83" s="1262"/>
      <c r="BK83" s="1262"/>
      <c r="BL83" s="1262"/>
      <c r="BM83" s="1262"/>
      <c r="BN83" s="1262"/>
      <c r="BO83" s="1262"/>
      <c r="BP83" s="1262"/>
      <c r="BQ83" s="1262"/>
      <c r="BR83" s="1262"/>
      <c r="BS83" s="1262"/>
      <c r="BT83" s="1262"/>
      <c r="BU83" s="1262"/>
      <c r="BV83" s="1262"/>
      <c r="BW83" s="1262"/>
      <c r="BX83" s="1262"/>
      <c r="BY83" s="2084"/>
      <c r="BZ83" s="1262"/>
      <c r="CA83" s="1262"/>
      <c r="CB83" s="1262"/>
      <c r="CC83" s="1262"/>
      <c r="CD83" s="1262"/>
      <c r="CE83" s="1262"/>
      <c r="CF83" s="1262"/>
      <c r="CG83" s="2340"/>
      <c r="CH83" s="2340"/>
      <c r="CI83" s="2345" t="s">
        <v>67</v>
      </c>
      <c r="CJ83" s="2346"/>
    </row>
    <row r="84" spans="1:88" ht="12.75" hidden="1" customHeight="1" x14ac:dyDescent="0.2">
      <c r="CG84" s="1307"/>
      <c r="CH84" s="1307"/>
      <c r="CI84" s="2331"/>
      <c r="CJ84" s="2332"/>
    </row>
    <row r="85" spans="1:88" ht="12.75" hidden="1" customHeight="1" x14ac:dyDescent="0.2">
      <c r="CG85" s="1308"/>
      <c r="CH85" s="1308"/>
      <c r="CI85" s="2315"/>
      <c r="CJ85" s="2316"/>
    </row>
    <row r="86" spans="1:88" ht="12.75" hidden="1" customHeight="1" x14ac:dyDescent="0.2">
      <c r="CG86" s="1308"/>
      <c r="CH86" s="1308"/>
      <c r="CI86" s="2315"/>
      <c r="CJ86" s="2316"/>
    </row>
    <row r="87" spans="1:88" ht="12.75" hidden="1" customHeight="1" x14ac:dyDescent="0.2">
      <c r="CG87" s="1308"/>
      <c r="CH87" s="1308"/>
      <c r="CI87" s="2315"/>
      <c r="CJ87" s="2316"/>
    </row>
    <row r="88" spans="1:88" ht="13.5" hidden="1" customHeight="1" x14ac:dyDescent="0.25">
      <c r="CG88" s="1309"/>
      <c r="CH88" s="1309"/>
      <c r="CI88" s="2317"/>
      <c r="CJ88" s="2318"/>
    </row>
    <row r="89" spans="1:88" ht="12.75" hidden="1" customHeight="1" x14ac:dyDescent="0.2">
      <c r="CG89" s="1307"/>
      <c r="CH89" s="1307"/>
      <c r="CI89" s="2331"/>
      <c r="CJ89" s="2332"/>
    </row>
    <row r="90" spans="1:88" ht="12.75" hidden="1" customHeight="1" x14ac:dyDescent="0.2">
      <c r="CG90" s="1308"/>
      <c r="CH90" s="1308"/>
      <c r="CI90" s="2315"/>
      <c r="CJ90" s="2316"/>
    </row>
    <row r="91" spans="1:88" ht="12.75" hidden="1" customHeight="1" x14ac:dyDescent="0.2">
      <c r="CG91" s="1308"/>
      <c r="CH91" s="1308"/>
      <c r="CI91" s="2315"/>
      <c r="CJ91" s="2316"/>
    </row>
    <row r="92" spans="1:88" ht="12.75" hidden="1" customHeight="1" x14ac:dyDescent="0.2">
      <c r="CG92" s="1308"/>
      <c r="CH92" s="1308"/>
      <c r="CI92" s="2315"/>
      <c r="CJ92" s="2316"/>
    </row>
    <row r="93" spans="1:88" ht="13.5" hidden="1" customHeight="1" x14ac:dyDescent="0.25">
      <c r="CG93" s="1309"/>
      <c r="CH93" s="1309"/>
      <c r="CI93" s="2317"/>
      <c r="CJ93" s="2318"/>
    </row>
    <row r="94" spans="1:88" ht="12.75" hidden="1" customHeight="1" x14ac:dyDescent="0.2">
      <c r="CG94" s="1307"/>
      <c r="CH94" s="1307"/>
      <c r="CI94" s="2331"/>
      <c r="CJ94" s="2332"/>
    </row>
    <row r="95" spans="1:88" ht="12.75" hidden="1" customHeight="1" x14ac:dyDescent="0.2">
      <c r="CG95" s="1308"/>
      <c r="CH95" s="1308"/>
      <c r="CI95" s="2315"/>
      <c r="CJ95" s="2316"/>
    </row>
    <row r="96" spans="1:88" ht="12.75" hidden="1" customHeight="1" x14ac:dyDescent="0.2">
      <c r="CG96" s="1308"/>
      <c r="CH96" s="1308"/>
      <c r="CI96" s="2315"/>
      <c r="CJ96" s="2316"/>
    </row>
    <row r="97" spans="85:88" ht="12.75" hidden="1" customHeight="1" x14ac:dyDescent="0.2">
      <c r="CG97" s="1308"/>
      <c r="CH97" s="1308"/>
      <c r="CI97" s="2315"/>
      <c r="CJ97" s="2316"/>
    </row>
    <row r="98" spans="85:88" ht="13.5" hidden="1" customHeight="1" x14ac:dyDescent="0.25">
      <c r="CG98" s="1309"/>
      <c r="CH98" s="1309"/>
      <c r="CI98" s="2317"/>
      <c r="CJ98" s="2318"/>
    </row>
    <row r="99" spans="85:88" ht="12.75" hidden="1" customHeight="1" x14ac:dyDescent="0.2">
      <c r="CG99" s="1307"/>
      <c r="CH99" s="1307"/>
      <c r="CI99" s="2331"/>
      <c r="CJ99" s="2332"/>
    </row>
    <row r="100" spans="85:88" ht="12.75" hidden="1" customHeight="1" x14ac:dyDescent="0.2">
      <c r="CG100" s="1308"/>
      <c r="CH100" s="1308"/>
      <c r="CI100" s="2315"/>
      <c r="CJ100" s="2316"/>
    </row>
    <row r="101" spans="85:88" ht="12.75" hidden="1" customHeight="1" x14ac:dyDescent="0.2">
      <c r="CG101" s="1308"/>
      <c r="CH101" s="1308"/>
      <c r="CI101" s="2315"/>
      <c r="CJ101" s="2316"/>
    </row>
    <row r="102" spans="85:88" ht="12.75" hidden="1" customHeight="1" x14ac:dyDescent="0.2">
      <c r="CG102" s="1308"/>
      <c r="CH102" s="1308"/>
      <c r="CI102" s="2315"/>
      <c r="CJ102" s="2316"/>
    </row>
    <row r="103" spans="85:88" ht="13.5" hidden="1" customHeight="1" x14ac:dyDescent="0.25">
      <c r="CG103" s="1309"/>
      <c r="CH103" s="1309"/>
      <c r="CI103" s="2317"/>
      <c r="CJ103" s="2318"/>
    </row>
    <row r="104" spans="85:88" ht="12.75" hidden="1" customHeight="1" x14ac:dyDescent="0.2">
      <c r="CG104" s="1307"/>
      <c r="CH104" s="1307"/>
      <c r="CI104" s="2331"/>
      <c r="CJ104" s="2332"/>
    </row>
    <row r="105" spans="85:88" ht="12.75" hidden="1" customHeight="1" x14ac:dyDescent="0.2">
      <c r="CG105" s="1308"/>
      <c r="CH105" s="1308"/>
      <c r="CI105" s="2315"/>
      <c r="CJ105" s="2316"/>
    </row>
    <row r="106" spans="85:88" ht="12.75" hidden="1" customHeight="1" x14ac:dyDescent="0.2">
      <c r="CG106" s="1308"/>
      <c r="CH106" s="1308"/>
      <c r="CI106" s="2315"/>
      <c r="CJ106" s="2316"/>
    </row>
    <row r="107" spans="85:88" ht="12.75" hidden="1" customHeight="1" x14ac:dyDescent="0.2">
      <c r="CG107" s="1308"/>
      <c r="CH107" s="1308"/>
      <c r="CI107" s="2315"/>
      <c r="CJ107" s="2316"/>
    </row>
    <row r="108" spans="85:88" ht="13.5" hidden="1" customHeight="1" x14ac:dyDescent="0.25">
      <c r="CG108" s="1309"/>
      <c r="CH108" s="1309"/>
      <c r="CI108" s="2317"/>
      <c r="CJ108" s="2318"/>
    </row>
    <row r="109" spans="85:88" ht="12.75" hidden="1" customHeight="1" x14ac:dyDescent="0.2">
      <c r="CG109" s="1307"/>
      <c r="CH109" s="1307"/>
      <c r="CI109" s="2331"/>
      <c r="CJ109" s="2332"/>
    </row>
    <row r="110" spans="85:88" ht="12.75" hidden="1" customHeight="1" x14ac:dyDescent="0.2">
      <c r="CG110" s="1308"/>
      <c r="CH110" s="1308"/>
      <c r="CI110" s="2315"/>
      <c r="CJ110" s="2316"/>
    </row>
    <row r="111" spans="85:88" ht="12.75" hidden="1" customHeight="1" x14ac:dyDescent="0.2">
      <c r="CG111" s="1308"/>
      <c r="CH111" s="1308"/>
      <c r="CI111" s="2315"/>
      <c r="CJ111" s="2316"/>
    </row>
    <row r="112" spans="85:88" ht="12.75" hidden="1" customHeight="1" x14ac:dyDescent="0.2">
      <c r="CG112" s="1308"/>
      <c r="CH112" s="1308"/>
      <c r="CI112" s="2315"/>
      <c r="CJ112" s="2316"/>
    </row>
    <row r="113" spans="85:88" ht="13.5" hidden="1" customHeight="1" x14ac:dyDescent="0.25">
      <c r="CG113" s="1309"/>
      <c r="CH113" s="1309"/>
      <c r="CI113" s="2317"/>
      <c r="CJ113" s="2318"/>
    </row>
    <row r="114" spans="85:88" ht="12.75" hidden="1" customHeight="1" x14ac:dyDescent="0.2">
      <c r="CG114" s="1307"/>
      <c r="CH114" s="1307"/>
      <c r="CI114" s="2331"/>
      <c r="CJ114" s="2332"/>
    </row>
    <row r="115" spans="85:88" ht="12.75" hidden="1" customHeight="1" x14ac:dyDescent="0.2">
      <c r="CG115" s="1308"/>
      <c r="CH115" s="1308"/>
      <c r="CI115" s="2315"/>
      <c r="CJ115" s="2316"/>
    </row>
    <row r="116" spans="85:88" ht="12.75" hidden="1" customHeight="1" x14ac:dyDescent="0.2">
      <c r="CG116" s="1308"/>
      <c r="CH116" s="1308"/>
      <c r="CI116" s="2315"/>
      <c r="CJ116" s="2316"/>
    </row>
    <row r="117" spans="85:88" ht="12.75" hidden="1" customHeight="1" x14ac:dyDescent="0.2">
      <c r="CG117" s="1308"/>
      <c r="CH117" s="1308"/>
      <c r="CI117" s="2315"/>
      <c r="CJ117" s="2316"/>
    </row>
    <row r="118" spans="85:88" ht="13.5" hidden="1" customHeight="1" x14ac:dyDescent="0.25">
      <c r="CG118" s="1309"/>
      <c r="CH118" s="1309"/>
      <c r="CI118" s="2317"/>
      <c r="CJ118" s="2318"/>
    </row>
    <row r="119" spans="85:88" ht="12.75" hidden="1" customHeight="1" x14ac:dyDescent="0.2">
      <c r="CG119" s="1307"/>
      <c r="CH119" s="1307"/>
      <c r="CI119" s="2331"/>
      <c r="CJ119" s="2332"/>
    </row>
    <row r="120" spans="85:88" ht="12.75" hidden="1" customHeight="1" x14ac:dyDescent="0.2">
      <c r="CG120" s="1308"/>
      <c r="CH120" s="1308"/>
      <c r="CI120" s="2315"/>
      <c r="CJ120" s="2316"/>
    </row>
    <row r="121" spans="85:88" ht="12.75" hidden="1" customHeight="1" x14ac:dyDescent="0.2">
      <c r="CG121" s="1308"/>
      <c r="CH121" s="1308"/>
      <c r="CI121" s="2315"/>
      <c r="CJ121" s="2316"/>
    </row>
    <row r="122" spans="85:88" ht="12.75" hidden="1" customHeight="1" x14ac:dyDescent="0.2">
      <c r="CG122" s="1308"/>
      <c r="CH122" s="1308"/>
      <c r="CI122" s="2315"/>
      <c r="CJ122" s="2316"/>
    </row>
    <row r="123" spans="85:88" ht="13.5" hidden="1" customHeight="1" x14ac:dyDescent="0.25">
      <c r="CG123" s="1309"/>
      <c r="CH123" s="1309"/>
      <c r="CI123" s="2317"/>
      <c r="CJ123" s="2318"/>
    </row>
    <row r="124" spans="85:88" ht="12.75" hidden="1" customHeight="1" x14ac:dyDescent="0.2">
      <c r="CG124" s="1307"/>
      <c r="CH124" s="1307"/>
      <c r="CI124" s="2331"/>
      <c r="CJ124" s="2332"/>
    </row>
    <row r="125" spans="85:88" ht="12.75" hidden="1" customHeight="1" x14ac:dyDescent="0.2">
      <c r="CG125" s="1308"/>
      <c r="CH125" s="1308"/>
      <c r="CI125" s="2315"/>
      <c r="CJ125" s="2316"/>
    </row>
    <row r="126" spans="85:88" ht="12.75" hidden="1" customHeight="1" x14ac:dyDescent="0.2">
      <c r="CG126" s="1308"/>
      <c r="CH126" s="1308"/>
      <c r="CI126" s="2315"/>
      <c r="CJ126" s="2316"/>
    </row>
    <row r="127" spans="85:88" ht="12.75" hidden="1" customHeight="1" x14ac:dyDescent="0.2">
      <c r="CG127" s="1308"/>
      <c r="CH127" s="1308"/>
      <c r="CI127" s="2315"/>
      <c r="CJ127" s="2316"/>
    </row>
    <row r="128" spans="85:88" ht="13.5" hidden="1" customHeight="1" x14ac:dyDescent="0.25">
      <c r="CG128" s="1309"/>
      <c r="CH128" s="1309"/>
      <c r="CI128" s="2317"/>
      <c r="CJ128" s="2318"/>
    </row>
    <row r="129" spans="85:88" ht="12.75" hidden="1" customHeight="1" x14ac:dyDescent="0.2">
      <c r="CG129" s="1307"/>
      <c r="CH129" s="1307"/>
      <c r="CI129" s="2331"/>
      <c r="CJ129" s="2332"/>
    </row>
    <row r="130" spans="85:88" ht="12.75" hidden="1" customHeight="1" x14ac:dyDescent="0.2">
      <c r="CG130" s="1308"/>
      <c r="CH130" s="1308"/>
      <c r="CI130" s="2315"/>
      <c r="CJ130" s="2316"/>
    </row>
    <row r="131" spans="85:88" ht="12.75" hidden="1" customHeight="1" x14ac:dyDescent="0.2">
      <c r="CG131" s="1308"/>
      <c r="CH131" s="1308"/>
      <c r="CI131" s="2315"/>
      <c r="CJ131" s="2316"/>
    </row>
    <row r="132" spans="85:88" ht="12.75" hidden="1" customHeight="1" x14ac:dyDescent="0.2">
      <c r="CG132" s="1308"/>
      <c r="CH132" s="1308"/>
      <c r="CI132" s="2315"/>
      <c r="CJ132" s="2316"/>
    </row>
    <row r="133" spans="85:88" ht="13.5" hidden="1" customHeight="1" x14ac:dyDescent="0.25">
      <c r="CG133" s="1309"/>
      <c r="CH133" s="1309"/>
      <c r="CI133" s="2317"/>
      <c r="CJ133" s="2318"/>
    </row>
    <row r="134" spans="85:88" ht="13.5" hidden="1" customHeight="1" x14ac:dyDescent="0.25">
      <c r="CG134" s="1313"/>
      <c r="CH134" s="1313"/>
      <c r="CI134" s="2319"/>
      <c r="CJ134" s="2320"/>
    </row>
    <row r="135" spans="85:88" ht="18.75" hidden="1" customHeight="1" x14ac:dyDescent="0.2">
      <c r="CI135" s="1316" t="e">
        <f>#REF!</f>
        <v>#REF!</v>
      </c>
      <c r="CJ135" s="1325">
        <f ca="1">NOW()</f>
        <v>42040.500178240742</v>
      </c>
    </row>
  </sheetData>
  <mergeCells count="249"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X10:X12"/>
    <mergeCell ref="Y10:Y12"/>
    <mergeCell ref="BI7:BI14"/>
    <mergeCell ref="BJ7:BJ14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AP10:AP12"/>
    <mergeCell ref="AQ10:AQ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P13:P14"/>
    <mergeCell ref="Q13:Q14"/>
    <mergeCell ref="V13:V14"/>
    <mergeCell ref="AR10:AR12"/>
    <mergeCell ref="AS10:AS12"/>
    <mergeCell ref="AX10:AY12"/>
    <mergeCell ref="AE10:AE12"/>
    <mergeCell ref="P10:P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CI14:CJ14"/>
    <mergeCell ref="AO13:AO14"/>
    <mergeCell ref="AP13:AP14"/>
    <mergeCell ref="AQ13:AQ14"/>
    <mergeCell ref="AR13:AR14"/>
    <mergeCell ref="AS13:AS14"/>
    <mergeCell ref="AX13:AX14"/>
    <mergeCell ref="AI13:AI14"/>
    <mergeCell ref="AJ13:AJ14"/>
    <mergeCell ref="AK13:AK14"/>
    <mergeCell ref="AL13:AL14"/>
    <mergeCell ref="AM13:AM14"/>
    <mergeCell ref="AN13:AN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Y7:BY14"/>
    <mergeCell ref="CG71:CI71"/>
    <mergeCell ref="CG76:CG83"/>
    <mergeCell ref="CH76:CH83"/>
    <mergeCell ref="CI77:CI82"/>
    <mergeCell ref="CJ77:CJ82"/>
    <mergeCell ref="CI83:CJ83"/>
    <mergeCell ref="CI63:CJ63"/>
    <mergeCell ref="CI64:CJ64"/>
    <mergeCell ref="CD65:CF65"/>
    <mergeCell ref="CI65:CJ65"/>
    <mergeCell ref="CG70:CI70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43:CJ43"/>
    <mergeCell ref="CI44:CJ44"/>
    <mergeCell ref="CI45:CJ45"/>
    <mergeCell ref="CI46:CJ46"/>
    <mergeCell ref="CI47:CJ47"/>
    <mergeCell ref="CI48:CJ48"/>
    <mergeCell ref="CI61:CJ61"/>
    <mergeCell ref="CI60:CJ60"/>
    <mergeCell ref="CI62:CJ62"/>
    <mergeCell ref="CI24:CJ24"/>
    <mergeCell ref="CI25:CJ25"/>
    <mergeCell ref="CI26:CJ26"/>
    <mergeCell ref="CI27:CJ27"/>
    <mergeCell ref="CI28:CJ28"/>
    <mergeCell ref="CI29:CJ29"/>
    <mergeCell ref="CI30:CJ30"/>
    <mergeCell ref="CI31:CJ31"/>
    <mergeCell ref="CI32:CJ32"/>
    <mergeCell ref="CI15:CJ15"/>
    <mergeCell ref="CI16:CJ16"/>
    <mergeCell ref="CI17:CJ17"/>
    <mergeCell ref="CI18:CJ18"/>
    <mergeCell ref="CI19:CJ19"/>
    <mergeCell ref="CI20:CJ20"/>
    <mergeCell ref="CI21:CJ21"/>
    <mergeCell ref="CI22:CJ22"/>
    <mergeCell ref="CI23:CJ23"/>
    <mergeCell ref="CI124:CJ124"/>
    <mergeCell ref="CI125:CJ125"/>
    <mergeCell ref="CI33:CJ33"/>
    <mergeCell ref="CI34:CJ34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35:CJ35"/>
    <mergeCell ref="CI36:CJ36"/>
    <mergeCell ref="CI37:CJ37"/>
    <mergeCell ref="CI38:CJ38"/>
    <mergeCell ref="CI39:CJ39"/>
    <mergeCell ref="CI40:CJ40"/>
    <mergeCell ref="CI41:CJ41"/>
    <mergeCell ref="CI42:CJ42"/>
    <mergeCell ref="CI132:CJ132"/>
    <mergeCell ref="CI133:CJ133"/>
    <mergeCell ref="CI134:CJ134"/>
    <mergeCell ref="CI58:CJ58"/>
    <mergeCell ref="CI55:CJ55"/>
    <mergeCell ref="CI56:CJ56"/>
    <mergeCell ref="CI57:CJ57"/>
    <mergeCell ref="CI49:CJ49"/>
    <mergeCell ref="CI50:CJ50"/>
    <mergeCell ref="CI51:CJ51"/>
    <mergeCell ref="CI52:CJ52"/>
    <mergeCell ref="CI53:CJ53"/>
    <mergeCell ref="CI54:CJ54"/>
    <mergeCell ref="CI59:CJ59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Y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1389" customWidth="1"/>
    <col min="2" max="2" width="14.42578125" style="1455" customWidth="1"/>
    <col min="3" max="3" width="3.7109375" style="1389" customWidth="1"/>
    <col min="4" max="5" width="5" style="1389" customWidth="1"/>
    <col min="6" max="6" width="6.7109375" style="1389" customWidth="1"/>
    <col min="7" max="7" width="8" style="1389" bestFit="1" customWidth="1"/>
    <col min="8" max="8" width="6.7109375" style="1389" customWidth="1"/>
    <col min="9" max="9" width="4.85546875" style="1455" customWidth="1"/>
    <col min="10" max="10" width="3.5703125" style="1456" bestFit="1" customWidth="1"/>
    <col min="11" max="11" width="3.5703125" style="1389" bestFit="1" customWidth="1"/>
    <col min="12" max="49" width="3.7109375" style="1389" customWidth="1"/>
    <col min="50" max="50" width="7" style="1389" customWidth="1"/>
    <col min="51" max="53" width="5.7109375" style="1389" customWidth="1"/>
    <col min="54" max="54" width="5.7109375" style="1389" bestFit="1" customWidth="1"/>
    <col min="55" max="58" width="3.7109375" style="1389" customWidth="1"/>
    <col min="59" max="59" width="4.28515625" style="1389" customWidth="1"/>
    <col min="60" max="60" width="4.5703125" style="1389" customWidth="1"/>
    <col min="61" max="76" width="3.28515625" style="1389" customWidth="1"/>
    <col min="77" max="77" width="3.28515625" style="2084" customWidth="1"/>
    <col min="78" max="80" width="3.28515625" style="1389" customWidth="1"/>
    <col min="81" max="81" width="10.42578125" style="1389" customWidth="1"/>
    <col min="82" max="84" width="3.28515625" style="1389" customWidth="1"/>
    <col min="85" max="86" width="9.140625" style="1389" customWidth="1"/>
    <col min="87" max="87" width="16.42578125" style="1389" customWidth="1"/>
    <col min="88" max="88" width="19.7109375" style="1389" customWidth="1"/>
    <col min="89" max="89" width="9.7109375" style="1389" customWidth="1"/>
    <col min="90" max="259" width="0" style="1389" hidden="1"/>
    <col min="260" max="260" width="3.42578125" style="1389" customWidth="1"/>
    <col min="261" max="261" width="14.42578125" style="1389" customWidth="1"/>
    <col min="262" max="262" width="3.7109375" style="1389" customWidth="1"/>
    <col min="263" max="264" width="4.28515625" style="1389" customWidth="1"/>
    <col min="265" max="267" width="6.7109375" style="1389" customWidth="1"/>
    <col min="268" max="268" width="4.85546875" style="1389" customWidth="1"/>
    <col min="269" max="309" width="3.7109375" style="1389" customWidth="1"/>
    <col min="310" max="310" width="7" style="1389" customWidth="1"/>
    <col min="311" max="313" width="5.7109375" style="1389" customWidth="1"/>
    <col min="314" max="314" width="8.7109375" style="1389" customWidth="1"/>
    <col min="315" max="318" width="3.7109375" style="1389" customWidth="1"/>
    <col min="319" max="319" width="4.28515625" style="1389" customWidth="1"/>
    <col min="320" max="320" width="4.5703125" style="1389" customWidth="1"/>
    <col min="321" max="340" width="3.28515625" style="1389" customWidth="1"/>
    <col min="341" max="342" width="9.140625" style="1389" customWidth="1"/>
    <col min="343" max="343" width="16.42578125" style="1389" customWidth="1"/>
    <col min="344" max="344" width="19.7109375" style="1389" customWidth="1"/>
    <col min="345" max="345" width="9.7109375" style="1389" customWidth="1"/>
    <col min="346" max="515" width="0" style="1389" hidden="1"/>
    <col min="516" max="516" width="3.42578125" style="1389" customWidth="1"/>
    <col min="517" max="517" width="14.42578125" style="1389" customWidth="1"/>
    <col min="518" max="518" width="3.7109375" style="1389" customWidth="1"/>
    <col min="519" max="520" width="4.28515625" style="1389" customWidth="1"/>
    <col min="521" max="523" width="6.7109375" style="1389" customWidth="1"/>
    <col min="524" max="524" width="4.85546875" style="1389" customWidth="1"/>
    <col min="525" max="565" width="3.7109375" style="1389" customWidth="1"/>
    <col min="566" max="566" width="7" style="1389" customWidth="1"/>
    <col min="567" max="569" width="5.7109375" style="1389" customWidth="1"/>
    <col min="570" max="570" width="8.7109375" style="1389" customWidth="1"/>
    <col min="571" max="574" width="3.7109375" style="1389" customWidth="1"/>
    <col min="575" max="575" width="4.28515625" style="1389" customWidth="1"/>
    <col min="576" max="576" width="4.5703125" style="1389" customWidth="1"/>
    <col min="577" max="596" width="3.28515625" style="1389" customWidth="1"/>
    <col min="597" max="598" width="9.140625" style="1389" customWidth="1"/>
    <col min="599" max="599" width="16.42578125" style="1389" customWidth="1"/>
    <col min="600" max="600" width="19.7109375" style="1389" customWidth="1"/>
    <col min="601" max="601" width="9.7109375" style="1389" customWidth="1"/>
    <col min="602" max="771" width="0" style="1389" hidden="1"/>
    <col min="772" max="772" width="3.42578125" style="1389" customWidth="1"/>
    <col min="773" max="773" width="14.42578125" style="1389" customWidth="1"/>
    <col min="774" max="774" width="3.7109375" style="1389" customWidth="1"/>
    <col min="775" max="776" width="4.28515625" style="1389" customWidth="1"/>
    <col min="777" max="779" width="6.7109375" style="1389" customWidth="1"/>
    <col min="780" max="780" width="4.85546875" style="1389" customWidth="1"/>
    <col min="781" max="821" width="3.7109375" style="1389" customWidth="1"/>
    <col min="822" max="822" width="7" style="1389" customWidth="1"/>
    <col min="823" max="825" width="5.7109375" style="1389" customWidth="1"/>
    <col min="826" max="826" width="8.7109375" style="1389" customWidth="1"/>
    <col min="827" max="830" width="3.7109375" style="1389" customWidth="1"/>
    <col min="831" max="831" width="4.28515625" style="1389" customWidth="1"/>
    <col min="832" max="832" width="4.5703125" style="1389" customWidth="1"/>
    <col min="833" max="852" width="3.28515625" style="1389" customWidth="1"/>
    <col min="853" max="854" width="9.140625" style="1389" customWidth="1"/>
    <col min="855" max="855" width="16.42578125" style="1389" customWidth="1"/>
    <col min="856" max="856" width="19.7109375" style="1389" customWidth="1"/>
    <col min="857" max="857" width="9.7109375" style="1389" customWidth="1"/>
    <col min="858" max="1027" width="0" style="1389" hidden="1"/>
    <col min="1028" max="1028" width="3.42578125" style="1389" customWidth="1"/>
    <col min="1029" max="1029" width="14.42578125" style="1389" customWidth="1"/>
    <col min="1030" max="1030" width="3.7109375" style="1389" customWidth="1"/>
    <col min="1031" max="1032" width="4.28515625" style="1389" customWidth="1"/>
    <col min="1033" max="1035" width="6.7109375" style="1389" customWidth="1"/>
    <col min="1036" max="1036" width="4.85546875" style="1389" customWidth="1"/>
    <col min="1037" max="1077" width="3.7109375" style="1389" customWidth="1"/>
    <col min="1078" max="1078" width="7" style="1389" customWidth="1"/>
    <col min="1079" max="1081" width="5.7109375" style="1389" customWidth="1"/>
    <col min="1082" max="1082" width="8.7109375" style="1389" customWidth="1"/>
    <col min="1083" max="1086" width="3.7109375" style="1389" customWidth="1"/>
    <col min="1087" max="1087" width="4.28515625" style="1389" customWidth="1"/>
    <col min="1088" max="1088" width="4.5703125" style="1389" customWidth="1"/>
    <col min="1089" max="1108" width="3.28515625" style="1389" customWidth="1"/>
    <col min="1109" max="1110" width="9.140625" style="1389" customWidth="1"/>
    <col min="1111" max="1111" width="16.42578125" style="1389" customWidth="1"/>
    <col min="1112" max="1112" width="19.7109375" style="1389" customWidth="1"/>
    <col min="1113" max="1113" width="9.7109375" style="1389" customWidth="1"/>
    <col min="1114" max="1283" width="0" style="1389" hidden="1"/>
    <col min="1284" max="1284" width="3.42578125" style="1389" customWidth="1"/>
    <col min="1285" max="1285" width="14.42578125" style="1389" customWidth="1"/>
    <col min="1286" max="1286" width="3.7109375" style="1389" customWidth="1"/>
    <col min="1287" max="1288" width="4.28515625" style="1389" customWidth="1"/>
    <col min="1289" max="1291" width="6.7109375" style="1389" customWidth="1"/>
    <col min="1292" max="1292" width="4.85546875" style="1389" customWidth="1"/>
    <col min="1293" max="1333" width="3.7109375" style="1389" customWidth="1"/>
    <col min="1334" max="1334" width="7" style="1389" customWidth="1"/>
    <col min="1335" max="1337" width="5.7109375" style="1389" customWidth="1"/>
    <col min="1338" max="1338" width="8.7109375" style="1389" customWidth="1"/>
    <col min="1339" max="1342" width="3.7109375" style="1389" customWidth="1"/>
    <col min="1343" max="1343" width="4.28515625" style="1389" customWidth="1"/>
    <col min="1344" max="1344" width="4.5703125" style="1389" customWidth="1"/>
    <col min="1345" max="1364" width="3.28515625" style="1389" customWidth="1"/>
    <col min="1365" max="1366" width="9.140625" style="1389" customWidth="1"/>
    <col min="1367" max="1367" width="16.42578125" style="1389" customWidth="1"/>
    <col min="1368" max="1368" width="19.7109375" style="1389" customWidth="1"/>
    <col min="1369" max="1369" width="9.7109375" style="1389" customWidth="1"/>
    <col min="1370" max="1539" width="0" style="1389" hidden="1"/>
    <col min="1540" max="1540" width="3.42578125" style="1389" customWidth="1"/>
    <col min="1541" max="1541" width="14.42578125" style="1389" customWidth="1"/>
    <col min="1542" max="1542" width="3.7109375" style="1389" customWidth="1"/>
    <col min="1543" max="1544" width="4.28515625" style="1389" customWidth="1"/>
    <col min="1545" max="1547" width="6.7109375" style="1389" customWidth="1"/>
    <col min="1548" max="1548" width="4.85546875" style="1389" customWidth="1"/>
    <col min="1549" max="1589" width="3.7109375" style="1389" customWidth="1"/>
    <col min="1590" max="1590" width="7" style="1389" customWidth="1"/>
    <col min="1591" max="1593" width="5.7109375" style="1389" customWidth="1"/>
    <col min="1594" max="1594" width="8.7109375" style="1389" customWidth="1"/>
    <col min="1595" max="1598" width="3.7109375" style="1389" customWidth="1"/>
    <col min="1599" max="1599" width="4.28515625" style="1389" customWidth="1"/>
    <col min="1600" max="1600" width="4.5703125" style="1389" customWidth="1"/>
    <col min="1601" max="1620" width="3.28515625" style="1389" customWidth="1"/>
    <col min="1621" max="1622" width="9.140625" style="1389" customWidth="1"/>
    <col min="1623" max="1623" width="16.42578125" style="1389" customWidth="1"/>
    <col min="1624" max="1624" width="19.7109375" style="1389" customWidth="1"/>
    <col min="1625" max="1625" width="9.7109375" style="1389" customWidth="1"/>
    <col min="1626" max="1795" width="0" style="1389" hidden="1"/>
    <col min="1796" max="1796" width="3.42578125" style="1389" customWidth="1"/>
    <col min="1797" max="1797" width="14.42578125" style="1389" customWidth="1"/>
    <col min="1798" max="1798" width="3.7109375" style="1389" customWidth="1"/>
    <col min="1799" max="1800" width="4.28515625" style="1389" customWidth="1"/>
    <col min="1801" max="1803" width="6.7109375" style="1389" customWidth="1"/>
    <col min="1804" max="1804" width="4.85546875" style="1389" customWidth="1"/>
    <col min="1805" max="1845" width="3.7109375" style="1389" customWidth="1"/>
    <col min="1846" max="1846" width="7" style="1389" customWidth="1"/>
    <col min="1847" max="1849" width="5.7109375" style="1389" customWidth="1"/>
    <col min="1850" max="1850" width="8.7109375" style="1389" customWidth="1"/>
    <col min="1851" max="1854" width="3.7109375" style="1389" customWidth="1"/>
    <col min="1855" max="1855" width="4.28515625" style="1389" customWidth="1"/>
    <col min="1856" max="1856" width="4.5703125" style="1389" customWidth="1"/>
    <col min="1857" max="1876" width="3.28515625" style="1389" customWidth="1"/>
    <col min="1877" max="1878" width="9.140625" style="1389" customWidth="1"/>
    <col min="1879" max="1879" width="16.42578125" style="1389" customWidth="1"/>
    <col min="1880" max="1880" width="19.7109375" style="1389" customWidth="1"/>
    <col min="1881" max="1881" width="9.7109375" style="1389" customWidth="1"/>
    <col min="1882" max="2051" width="0" style="1389" hidden="1"/>
    <col min="2052" max="2052" width="3.42578125" style="1389" customWidth="1"/>
    <col min="2053" max="2053" width="14.42578125" style="1389" customWidth="1"/>
    <col min="2054" max="2054" width="3.7109375" style="1389" customWidth="1"/>
    <col min="2055" max="2056" width="4.28515625" style="1389" customWidth="1"/>
    <col min="2057" max="2059" width="6.7109375" style="1389" customWidth="1"/>
    <col min="2060" max="2060" width="4.85546875" style="1389" customWidth="1"/>
    <col min="2061" max="2101" width="3.7109375" style="1389" customWidth="1"/>
    <col min="2102" max="2102" width="7" style="1389" customWidth="1"/>
    <col min="2103" max="2105" width="5.7109375" style="1389" customWidth="1"/>
    <col min="2106" max="2106" width="8.7109375" style="1389" customWidth="1"/>
    <col min="2107" max="2110" width="3.7109375" style="1389" customWidth="1"/>
    <col min="2111" max="2111" width="4.28515625" style="1389" customWidth="1"/>
    <col min="2112" max="2112" width="4.5703125" style="1389" customWidth="1"/>
    <col min="2113" max="2132" width="3.28515625" style="1389" customWidth="1"/>
    <col min="2133" max="2134" width="9.140625" style="1389" customWidth="1"/>
    <col min="2135" max="2135" width="16.42578125" style="1389" customWidth="1"/>
    <col min="2136" max="2136" width="19.7109375" style="1389" customWidth="1"/>
    <col min="2137" max="2137" width="9.7109375" style="1389" customWidth="1"/>
    <col min="2138" max="2307" width="0" style="1389" hidden="1"/>
    <col min="2308" max="2308" width="3.42578125" style="1389" customWidth="1"/>
    <col min="2309" max="2309" width="14.42578125" style="1389" customWidth="1"/>
    <col min="2310" max="2310" width="3.7109375" style="1389" customWidth="1"/>
    <col min="2311" max="2312" width="4.28515625" style="1389" customWidth="1"/>
    <col min="2313" max="2315" width="6.7109375" style="1389" customWidth="1"/>
    <col min="2316" max="2316" width="4.85546875" style="1389" customWidth="1"/>
    <col min="2317" max="2357" width="3.7109375" style="1389" customWidth="1"/>
    <col min="2358" max="2358" width="7" style="1389" customWidth="1"/>
    <col min="2359" max="2361" width="5.7109375" style="1389" customWidth="1"/>
    <col min="2362" max="2362" width="8.7109375" style="1389" customWidth="1"/>
    <col min="2363" max="2366" width="3.7109375" style="1389" customWidth="1"/>
    <col min="2367" max="2367" width="4.28515625" style="1389" customWidth="1"/>
    <col min="2368" max="2368" width="4.5703125" style="1389" customWidth="1"/>
    <col min="2369" max="2388" width="3.28515625" style="1389" customWidth="1"/>
    <col min="2389" max="2390" width="9.140625" style="1389" customWidth="1"/>
    <col min="2391" max="2391" width="16.42578125" style="1389" customWidth="1"/>
    <col min="2392" max="2392" width="19.7109375" style="1389" customWidth="1"/>
    <col min="2393" max="2393" width="9.7109375" style="1389" customWidth="1"/>
    <col min="2394" max="2563" width="0" style="1389" hidden="1"/>
    <col min="2564" max="2564" width="3.42578125" style="1389" customWidth="1"/>
    <col min="2565" max="2565" width="14.42578125" style="1389" customWidth="1"/>
    <col min="2566" max="2566" width="3.7109375" style="1389" customWidth="1"/>
    <col min="2567" max="2568" width="4.28515625" style="1389" customWidth="1"/>
    <col min="2569" max="2571" width="6.7109375" style="1389" customWidth="1"/>
    <col min="2572" max="2572" width="4.85546875" style="1389" customWidth="1"/>
    <col min="2573" max="2613" width="3.7109375" style="1389" customWidth="1"/>
    <col min="2614" max="2614" width="7" style="1389" customWidth="1"/>
    <col min="2615" max="2617" width="5.7109375" style="1389" customWidth="1"/>
    <col min="2618" max="2618" width="8.7109375" style="1389" customWidth="1"/>
    <col min="2619" max="2622" width="3.7109375" style="1389" customWidth="1"/>
    <col min="2623" max="2623" width="4.28515625" style="1389" customWidth="1"/>
    <col min="2624" max="2624" width="4.5703125" style="1389" customWidth="1"/>
    <col min="2625" max="2644" width="3.28515625" style="1389" customWidth="1"/>
    <col min="2645" max="2646" width="9.140625" style="1389" customWidth="1"/>
    <col min="2647" max="2647" width="16.42578125" style="1389" customWidth="1"/>
    <col min="2648" max="2648" width="19.7109375" style="1389" customWidth="1"/>
    <col min="2649" max="2649" width="9.7109375" style="1389" customWidth="1"/>
    <col min="2650" max="2819" width="0" style="1389" hidden="1"/>
    <col min="2820" max="2820" width="3.42578125" style="1389" customWidth="1"/>
    <col min="2821" max="2821" width="14.42578125" style="1389" customWidth="1"/>
    <col min="2822" max="2822" width="3.7109375" style="1389" customWidth="1"/>
    <col min="2823" max="2824" width="4.28515625" style="1389" customWidth="1"/>
    <col min="2825" max="2827" width="6.7109375" style="1389" customWidth="1"/>
    <col min="2828" max="2828" width="4.85546875" style="1389" customWidth="1"/>
    <col min="2829" max="2869" width="3.7109375" style="1389" customWidth="1"/>
    <col min="2870" max="2870" width="7" style="1389" customWidth="1"/>
    <col min="2871" max="2873" width="5.7109375" style="1389" customWidth="1"/>
    <col min="2874" max="2874" width="8.7109375" style="1389" customWidth="1"/>
    <col min="2875" max="2878" width="3.7109375" style="1389" customWidth="1"/>
    <col min="2879" max="2879" width="4.28515625" style="1389" customWidth="1"/>
    <col min="2880" max="2880" width="4.5703125" style="1389" customWidth="1"/>
    <col min="2881" max="2900" width="3.28515625" style="1389" customWidth="1"/>
    <col min="2901" max="2902" width="9.140625" style="1389" customWidth="1"/>
    <col min="2903" max="2903" width="16.42578125" style="1389" customWidth="1"/>
    <col min="2904" max="2904" width="19.7109375" style="1389" customWidth="1"/>
    <col min="2905" max="2905" width="9.7109375" style="1389" customWidth="1"/>
    <col min="2906" max="3075" width="0" style="1389" hidden="1"/>
    <col min="3076" max="3076" width="3.42578125" style="1389" customWidth="1"/>
    <col min="3077" max="3077" width="14.42578125" style="1389" customWidth="1"/>
    <col min="3078" max="3078" width="3.7109375" style="1389" customWidth="1"/>
    <col min="3079" max="3080" width="4.28515625" style="1389" customWidth="1"/>
    <col min="3081" max="3083" width="6.7109375" style="1389" customWidth="1"/>
    <col min="3084" max="3084" width="4.85546875" style="1389" customWidth="1"/>
    <col min="3085" max="3125" width="3.7109375" style="1389" customWidth="1"/>
    <col min="3126" max="3126" width="7" style="1389" customWidth="1"/>
    <col min="3127" max="3129" width="5.7109375" style="1389" customWidth="1"/>
    <col min="3130" max="3130" width="8.7109375" style="1389" customWidth="1"/>
    <col min="3131" max="3134" width="3.7109375" style="1389" customWidth="1"/>
    <col min="3135" max="3135" width="4.28515625" style="1389" customWidth="1"/>
    <col min="3136" max="3136" width="4.5703125" style="1389" customWidth="1"/>
    <col min="3137" max="3156" width="3.28515625" style="1389" customWidth="1"/>
    <col min="3157" max="3158" width="9.140625" style="1389" customWidth="1"/>
    <col min="3159" max="3159" width="16.42578125" style="1389" customWidth="1"/>
    <col min="3160" max="3160" width="19.7109375" style="1389" customWidth="1"/>
    <col min="3161" max="3161" width="9.7109375" style="1389" customWidth="1"/>
    <col min="3162" max="3331" width="0" style="1389" hidden="1"/>
    <col min="3332" max="3332" width="3.42578125" style="1389" customWidth="1"/>
    <col min="3333" max="3333" width="14.42578125" style="1389" customWidth="1"/>
    <col min="3334" max="3334" width="3.7109375" style="1389" customWidth="1"/>
    <col min="3335" max="3336" width="4.28515625" style="1389" customWidth="1"/>
    <col min="3337" max="3339" width="6.7109375" style="1389" customWidth="1"/>
    <col min="3340" max="3340" width="4.85546875" style="1389" customWidth="1"/>
    <col min="3341" max="3381" width="3.7109375" style="1389" customWidth="1"/>
    <col min="3382" max="3382" width="7" style="1389" customWidth="1"/>
    <col min="3383" max="3385" width="5.7109375" style="1389" customWidth="1"/>
    <col min="3386" max="3386" width="8.7109375" style="1389" customWidth="1"/>
    <col min="3387" max="3390" width="3.7109375" style="1389" customWidth="1"/>
    <col min="3391" max="3391" width="4.28515625" style="1389" customWidth="1"/>
    <col min="3392" max="3392" width="4.5703125" style="1389" customWidth="1"/>
    <col min="3393" max="3412" width="3.28515625" style="1389" customWidth="1"/>
    <col min="3413" max="3414" width="9.140625" style="1389" customWidth="1"/>
    <col min="3415" max="3415" width="16.42578125" style="1389" customWidth="1"/>
    <col min="3416" max="3416" width="19.7109375" style="1389" customWidth="1"/>
    <col min="3417" max="3417" width="9.7109375" style="1389" customWidth="1"/>
    <col min="3418" max="3587" width="0" style="1389" hidden="1"/>
    <col min="3588" max="3588" width="3.42578125" style="1389" customWidth="1"/>
    <col min="3589" max="3589" width="14.42578125" style="1389" customWidth="1"/>
    <col min="3590" max="3590" width="3.7109375" style="1389" customWidth="1"/>
    <col min="3591" max="3592" width="4.28515625" style="1389" customWidth="1"/>
    <col min="3593" max="3595" width="6.7109375" style="1389" customWidth="1"/>
    <col min="3596" max="3596" width="4.85546875" style="1389" customWidth="1"/>
    <col min="3597" max="3637" width="3.7109375" style="1389" customWidth="1"/>
    <col min="3638" max="3638" width="7" style="1389" customWidth="1"/>
    <col min="3639" max="3641" width="5.7109375" style="1389" customWidth="1"/>
    <col min="3642" max="3642" width="8.7109375" style="1389" customWidth="1"/>
    <col min="3643" max="3646" width="3.7109375" style="1389" customWidth="1"/>
    <col min="3647" max="3647" width="4.28515625" style="1389" customWidth="1"/>
    <col min="3648" max="3648" width="4.5703125" style="1389" customWidth="1"/>
    <col min="3649" max="3668" width="3.28515625" style="1389" customWidth="1"/>
    <col min="3669" max="3670" width="9.140625" style="1389" customWidth="1"/>
    <col min="3671" max="3671" width="16.42578125" style="1389" customWidth="1"/>
    <col min="3672" max="3672" width="19.7109375" style="1389" customWidth="1"/>
    <col min="3673" max="3673" width="9.7109375" style="1389" customWidth="1"/>
    <col min="3674" max="3843" width="0" style="1389" hidden="1"/>
    <col min="3844" max="3844" width="3.42578125" style="1389" customWidth="1"/>
    <col min="3845" max="3845" width="14.42578125" style="1389" customWidth="1"/>
    <col min="3846" max="3846" width="3.7109375" style="1389" customWidth="1"/>
    <col min="3847" max="3848" width="4.28515625" style="1389" customWidth="1"/>
    <col min="3849" max="3851" width="6.7109375" style="1389" customWidth="1"/>
    <col min="3852" max="3852" width="4.85546875" style="1389" customWidth="1"/>
    <col min="3853" max="3893" width="3.7109375" style="1389" customWidth="1"/>
    <col min="3894" max="3894" width="7" style="1389" customWidth="1"/>
    <col min="3895" max="3897" width="5.7109375" style="1389" customWidth="1"/>
    <col min="3898" max="3898" width="8.7109375" style="1389" customWidth="1"/>
    <col min="3899" max="3902" width="3.7109375" style="1389" customWidth="1"/>
    <col min="3903" max="3903" width="4.28515625" style="1389" customWidth="1"/>
    <col min="3904" max="3904" width="4.5703125" style="1389" customWidth="1"/>
    <col min="3905" max="3924" width="3.28515625" style="1389" customWidth="1"/>
    <col min="3925" max="3926" width="9.140625" style="1389" customWidth="1"/>
    <col min="3927" max="3927" width="16.42578125" style="1389" customWidth="1"/>
    <col min="3928" max="3928" width="19.7109375" style="1389" customWidth="1"/>
    <col min="3929" max="3929" width="9.7109375" style="1389" customWidth="1"/>
    <col min="3930" max="4099" width="0" style="1389" hidden="1"/>
    <col min="4100" max="4100" width="3.42578125" style="1389" customWidth="1"/>
    <col min="4101" max="4101" width="14.42578125" style="1389" customWidth="1"/>
    <col min="4102" max="4102" width="3.7109375" style="1389" customWidth="1"/>
    <col min="4103" max="4104" width="4.28515625" style="1389" customWidth="1"/>
    <col min="4105" max="4107" width="6.7109375" style="1389" customWidth="1"/>
    <col min="4108" max="4108" width="4.85546875" style="1389" customWidth="1"/>
    <col min="4109" max="4149" width="3.7109375" style="1389" customWidth="1"/>
    <col min="4150" max="4150" width="7" style="1389" customWidth="1"/>
    <col min="4151" max="4153" width="5.7109375" style="1389" customWidth="1"/>
    <col min="4154" max="4154" width="8.7109375" style="1389" customWidth="1"/>
    <col min="4155" max="4158" width="3.7109375" style="1389" customWidth="1"/>
    <col min="4159" max="4159" width="4.28515625" style="1389" customWidth="1"/>
    <col min="4160" max="4160" width="4.5703125" style="1389" customWidth="1"/>
    <col min="4161" max="4180" width="3.28515625" style="1389" customWidth="1"/>
    <col min="4181" max="4182" width="9.140625" style="1389" customWidth="1"/>
    <col min="4183" max="4183" width="16.42578125" style="1389" customWidth="1"/>
    <col min="4184" max="4184" width="19.7109375" style="1389" customWidth="1"/>
    <col min="4185" max="4185" width="9.7109375" style="1389" customWidth="1"/>
    <col min="4186" max="4355" width="0" style="1389" hidden="1"/>
    <col min="4356" max="4356" width="3.42578125" style="1389" customWidth="1"/>
    <col min="4357" max="4357" width="14.42578125" style="1389" customWidth="1"/>
    <col min="4358" max="4358" width="3.7109375" style="1389" customWidth="1"/>
    <col min="4359" max="4360" width="4.28515625" style="1389" customWidth="1"/>
    <col min="4361" max="4363" width="6.7109375" style="1389" customWidth="1"/>
    <col min="4364" max="4364" width="4.85546875" style="1389" customWidth="1"/>
    <col min="4365" max="4405" width="3.7109375" style="1389" customWidth="1"/>
    <col min="4406" max="4406" width="7" style="1389" customWidth="1"/>
    <col min="4407" max="4409" width="5.7109375" style="1389" customWidth="1"/>
    <col min="4410" max="4410" width="8.7109375" style="1389" customWidth="1"/>
    <col min="4411" max="4414" width="3.7109375" style="1389" customWidth="1"/>
    <col min="4415" max="4415" width="4.28515625" style="1389" customWidth="1"/>
    <col min="4416" max="4416" width="4.5703125" style="1389" customWidth="1"/>
    <col min="4417" max="4436" width="3.28515625" style="1389" customWidth="1"/>
    <col min="4437" max="4438" width="9.140625" style="1389" customWidth="1"/>
    <col min="4439" max="4439" width="16.42578125" style="1389" customWidth="1"/>
    <col min="4440" max="4440" width="19.7109375" style="1389" customWidth="1"/>
    <col min="4441" max="4441" width="9.7109375" style="1389" customWidth="1"/>
    <col min="4442" max="4611" width="0" style="1389" hidden="1"/>
    <col min="4612" max="4612" width="3.42578125" style="1389" customWidth="1"/>
    <col min="4613" max="4613" width="14.42578125" style="1389" customWidth="1"/>
    <col min="4614" max="4614" width="3.7109375" style="1389" customWidth="1"/>
    <col min="4615" max="4616" width="4.28515625" style="1389" customWidth="1"/>
    <col min="4617" max="4619" width="6.7109375" style="1389" customWidth="1"/>
    <col min="4620" max="4620" width="4.85546875" style="1389" customWidth="1"/>
    <col min="4621" max="4661" width="3.7109375" style="1389" customWidth="1"/>
    <col min="4662" max="4662" width="7" style="1389" customWidth="1"/>
    <col min="4663" max="4665" width="5.7109375" style="1389" customWidth="1"/>
    <col min="4666" max="4666" width="8.7109375" style="1389" customWidth="1"/>
    <col min="4667" max="4670" width="3.7109375" style="1389" customWidth="1"/>
    <col min="4671" max="4671" width="4.28515625" style="1389" customWidth="1"/>
    <col min="4672" max="4672" width="4.5703125" style="1389" customWidth="1"/>
    <col min="4673" max="4692" width="3.28515625" style="1389" customWidth="1"/>
    <col min="4693" max="4694" width="9.140625" style="1389" customWidth="1"/>
    <col min="4695" max="4695" width="16.42578125" style="1389" customWidth="1"/>
    <col min="4696" max="4696" width="19.7109375" style="1389" customWidth="1"/>
    <col min="4697" max="4697" width="9.7109375" style="1389" customWidth="1"/>
    <col min="4698" max="4867" width="0" style="1389" hidden="1"/>
    <col min="4868" max="4868" width="3.42578125" style="1389" customWidth="1"/>
    <col min="4869" max="4869" width="14.42578125" style="1389" customWidth="1"/>
    <col min="4870" max="4870" width="3.7109375" style="1389" customWidth="1"/>
    <col min="4871" max="4872" width="4.28515625" style="1389" customWidth="1"/>
    <col min="4873" max="4875" width="6.7109375" style="1389" customWidth="1"/>
    <col min="4876" max="4876" width="4.85546875" style="1389" customWidth="1"/>
    <col min="4877" max="4917" width="3.7109375" style="1389" customWidth="1"/>
    <col min="4918" max="4918" width="7" style="1389" customWidth="1"/>
    <col min="4919" max="4921" width="5.7109375" style="1389" customWidth="1"/>
    <col min="4922" max="4922" width="8.7109375" style="1389" customWidth="1"/>
    <col min="4923" max="4926" width="3.7109375" style="1389" customWidth="1"/>
    <col min="4927" max="4927" width="4.28515625" style="1389" customWidth="1"/>
    <col min="4928" max="4928" width="4.5703125" style="1389" customWidth="1"/>
    <col min="4929" max="4948" width="3.28515625" style="1389" customWidth="1"/>
    <col min="4949" max="4950" width="9.140625" style="1389" customWidth="1"/>
    <col min="4951" max="4951" width="16.42578125" style="1389" customWidth="1"/>
    <col min="4952" max="4952" width="19.7109375" style="1389" customWidth="1"/>
    <col min="4953" max="4953" width="9.7109375" style="1389" customWidth="1"/>
    <col min="4954" max="5123" width="0" style="1389" hidden="1"/>
    <col min="5124" max="5124" width="3.42578125" style="1389" customWidth="1"/>
    <col min="5125" max="5125" width="14.42578125" style="1389" customWidth="1"/>
    <col min="5126" max="5126" width="3.7109375" style="1389" customWidth="1"/>
    <col min="5127" max="5128" width="4.28515625" style="1389" customWidth="1"/>
    <col min="5129" max="5131" width="6.7109375" style="1389" customWidth="1"/>
    <col min="5132" max="5132" width="4.85546875" style="1389" customWidth="1"/>
    <col min="5133" max="5173" width="3.7109375" style="1389" customWidth="1"/>
    <col min="5174" max="5174" width="7" style="1389" customWidth="1"/>
    <col min="5175" max="5177" width="5.7109375" style="1389" customWidth="1"/>
    <col min="5178" max="5178" width="8.7109375" style="1389" customWidth="1"/>
    <col min="5179" max="5182" width="3.7109375" style="1389" customWidth="1"/>
    <col min="5183" max="5183" width="4.28515625" style="1389" customWidth="1"/>
    <col min="5184" max="5184" width="4.5703125" style="1389" customWidth="1"/>
    <col min="5185" max="5204" width="3.28515625" style="1389" customWidth="1"/>
    <col min="5205" max="5206" width="9.140625" style="1389" customWidth="1"/>
    <col min="5207" max="5207" width="16.42578125" style="1389" customWidth="1"/>
    <col min="5208" max="5208" width="19.7109375" style="1389" customWidth="1"/>
    <col min="5209" max="5209" width="9.7109375" style="1389" customWidth="1"/>
    <col min="5210" max="5379" width="0" style="1389" hidden="1"/>
    <col min="5380" max="5380" width="3.42578125" style="1389" customWidth="1"/>
    <col min="5381" max="5381" width="14.42578125" style="1389" customWidth="1"/>
    <col min="5382" max="5382" width="3.7109375" style="1389" customWidth="1"/>
    <col min="5383" max="5384" width="4.28515625" style="1389" customWidth="1"/>
    <col min="5385" max="5387" width="6.7109375" style="1389" customWidth="1"/>
    <col min="5388" max="5388" width="4.85546875" style="1389" customWidth="1"/>
    <col min="5389" max="5429" width="3.7109375" style="1389" customWidth="1"/>
    <col min="5430" max="5430" width="7" style="1389" customWidth="1"/>
    <col min="5431" max="5433" width="5.7109375" style="1389" customWidth="1"/>
    <col min="5434" max="5434" width="8.7109375" style="1389" customWidth="1"/>
    <col min="5435" max="5438" width="3.7109375" style="1389" customWidth="1"/>
    <col min="5439" max="5439" width="4.28515625" style="1389" customWidth="1"/>
    <col min="5440" max="5440" width="4.5703125" style="1389" customWidth="1"/>
    <col min="5441" max="5460" width="3.28515625" style="1389" customWidth="1"/>
    <col min="5461" max="5462" width="9.140625" style="1389" customWidth="1"/>
    <col min="5463" max="5463" width="16.42578125" style="1389" customWidth="1"/>
    <col min="5464" max="5464" width="19.7109375" style="1389" customWidth="1"/>
    <col min="5465" max="5465" width="9.7109375" style="1389" customWidth="1"/>
    <col min="5466" max="5635" width="0" style="1389" hidden="1"/>
    <col min="5636" max="5636" width="3.42578125" style="1389" customWidth="1"/>
    <col min="5637" max="5637" width="14.42578125" style="1389" customWidth="1"/>
    <col min="5638" max="5638" width="3.7109375" style="1389" customWidth="1"/>
    <col min="5639" max="5640" width="4.28515625" style="1389" customWidth="1"/>
    <col min="5641" max="5643" width="6.7109375" style="1389" customWidth="1"/>
    <col min="5644" max="5644" width="4.85546875" style="1389" customWidth="1"/>
    <col min="5645" max="5685" width="3.7109375" style="1389" customWidth="1"/>
    <col min="5686" max="5686" width="7" style="1389" customWidth="1"/>
    <col min="5687" max="5689" width="5.7109375" style="1389" customWidth="1"/>
    <col min="5690" max="5690" width="8.7109375" style="1389" customWidth="1"/>
    <col min="5691" max="5694" width="3.7109375" style="1389" customWidth="1"/>
    <col min="5695" max="5695" width="4.28515625" style="1389" customWidth="1"/>
    <col min="5696" max="5696" width="4.5703125" style="1389" customWidth="1"/>
    <col min="5697" max="5716" width="3.28515625" style="1389" customWidth="1"/>
    <col min="5717" max="5718" width="9.140625" style="1389" customWidth="1"/>
    <col min="5719" max="5719" width="16.42578125" style="1389" customWidth="1"/>
    <col min="5720" max="5720" width="19.7109375" style="1389" customWidth="1"/>
    <col min="5721" max="5721" width="9.7109375" style="1389" customWidth="1"/>
    <col min="5722" max="5891" width="0" style="1389" hidden="1"/>
    <col min="5892" max="5892" width="3.42578125" style="1389" customWidth="1"/>
    <col min="5893" max="5893" width="14.42578125" style="1389" customWidth="1"/>
    <col min="5894" max="5894" width="3.7109375" style="1389" customWidth="1"/>
    <col min="5895" max="5896" width="4.28515625" style="1389" customWidth="1"/>
    <col min="5897" max="5899" width="6.7109375" style="1389" customWidth="1"/>
    <col min="5900" max="5900" width="4.85546875" style="1389" customWidth="1"/>
    <col min="5901" max="5941" width="3.7109375" style="1389" customWidth="1"/>
    <col min="5942" max="5942" width="7" style="1389" customWidth="1"/>
    <col min="5943" max="5945" width="5.7109375" style="1389" customWidth="1"/>
    <col min="5946" max="5946" width="8.7109375" style="1389" customWidth="1"/>
    <col min="5947" max="5950" width="3.7109375" style="1389" customWidth="1"/>
    <col min="5951" max="5951" width="4.28515625" style="1389" customWidth="1"/>
    <col min="5952" max="5952" width="4.5703125" style="1389" customWidth="1"/>
    <col min="5953" max="5972" width="3.28515625" style="1389" customWidth="1"/>
    <col min="5973" max="5974" width="9.140625" style="1389" customWidth="1"/>
    <col min="5975" max="5975" width="16.42578125" style="1389" customWidth="1"/>
    <col min="5976" max="5976" width="19.7109375" style="1389" customWidth="1"/>
    <col min="5977" max="5977" width="9.7109375" style="1389" customWidth="1"/>
    <col min="5978" max="6147" width="0" style="1389" hidden="1"/>
    <col min="6148" max="6148" width="3.42578125" style="1389" customWidth="1"/>
    <col min="6149" max="6149" width="14.42578125" style="1389" customWidth="1"/>
    <col min="6150" max="6150" width="3.7109375" style="1389" customWidth="1"/>
    <col min="6151" max="6152" width="4.28515625" style="1389" customWidth="1"/>
    <col min="6153" max="6155" width="6.7109375" style="1389" customWidth="1"/>
    <col min="6156" max="6156" width="4.85546875" style="1389" customWidth="1"/>
    <col min="6157" max="6197" width="3.7109375" style="1389" customWidth="1"/>
    <col min="6198" max="6198" width="7" style="1389" customWidth="1"/>
    <col min="6199" max="6201" width="5.7109375" style="1389" customWidth="1"/>
    <col min="6202" max="6202" width="8.7109375" style="1389" customWidth="1"/>
    <col min="6203" max="6206" width="3.7109375" style="1389" customWidth="1"/>
    <col min="6207" max="6207" width="4.28515625" style="1389" customWidth="1"/>
    <col min="6208" max="6208" width="4.5703125" style="1389" customWidth="1"/>
    <col min="6209" max="6228" width="3.28515625" style="1389" customWidth="1"/>
    <col min="6229" max="6230" width="9.140625" style="1389" customWidth="1"/>
    <col min="6231" max="6231" width="16.42578125" style="1389" customWidth="1"/>
    <col min="6232" max="6232" width="19.7109375" style="1389" customWidth="1"/>
    <col min="6233" max="6233" width="9.7109375" style="1389" customWidth="1"/>
    <col min="6234" max="6403" width="0" style="1389" hidden="1"/>
    <col min="6404" max="6404" width="3.42578125" style="1389" customWidth="1"/>
    <col min="6405" max="6405" width="14.42578125" style="1389" customWidth="1"/>
    <col min="6406" max="6406" width="3.7109375" style="1389" customWidth="1"/>
    <col min="6407" max="6408" width="4.28515625" style="1389" customWidth="1"/>
    <col min="6409" max="6411" width="6.7109375" style="1389" customWidth="1"/>
    <col min="6412" max="6412" width="4.85546875" style="1389" customWidth="1"/>
    <col min="6413" max="6453" width="3.7109375" style="1389" customWidth="1"/>
    <col min="6454" max="6454" width="7" style="1389" customWidth="1"/>
    <col min="6455" max="6457" width="5.7109375" style="1389" customWidth="1"/>
    <col min="6458" max="6458" width="8.7109375" style="1389" customWidth="1"/>
    <col min="6459" max="6462" width="3.7109375" style="1389" customWidth="1"/>
    <col min="6463" max="6463" width="4.28515625" style="1389" customWidth="1"/>
    <col min="6464" max="6464" width="4.5703125" style="1389" customWidth="1"/>
    <col min="6465" max="6484" width="3.28515625" style="1389" customWidth="1"/>
    <col min="6485" max="6486" width="9.140625" style="1389" customWidth="1"/>
    <col min="6487" max="6487" width="16.42578125" style="1389" customWidth="1"/>
    <col min="6488" max="6488" width="19.7109375" style="1389" customWidth="1"/>
    <col min="6489" max="6489" width="9.7109375" style="1389" customWidth="1"/>
    <col min="6490" max="6659" width="0" style="1389" hidden="1"/>
    <col min="6660" max="6660" width="3.42578125" style="1389" customWidth="1"/>
    <col min="6661" max="6661" width="14.42578125" style="1389" customWidth="1"/>
    <col min="6662" max="6662" width="3.7109375" style="1389" customWidth="1"/>
    <col min="6663" max="6664" width="4.28515625" style="1389" customWidth="1"/>
    <col min="6665" max="6667" width="6.7109375" style="1389" customWidth="1"/>
    <col min="6668" max="6668" width="4.85546875" style="1389" customWidth="1"/>
    <col min="6669" max="6709" width="3.7109375" style="1389" customWidth="1"/>
    <col min="6710" max="6710" width="7" style="1389" customWidth="1"/>
    <col min="6711" max="6713" width="5.7109375" style="1389" customWidth="1"/>
    <col min="6714" max="6714" width="8.7109375" style="1389" customWidth="1"/>
    <col min="6715" max="6718" width="3.7109375" style="1389" customWidth="1"/>
    <col min="6719" max="6719" width="4.28515625" style="1389" customWidth="1"/>
    <col min="6720" max="6720" width="4.5703125" style="1389" customWidth="1"/>
    <col min="6721" max="6740" width="3.28515625" style="1389" customWidth="1"/>
    <col min="6741" max="6742" width="9.140625" style="1389" customWidth="1"/>
    <col min="6743" max="6743" width="16.42578125" style="1389" customWidth="1"/>
    <col min="6744" max="6744" width="19.7109375" style="1389" customWidth="1"/>
    <col min="6745" max="6745" width="9.7109375" style="1389" customWidth="1"/>
    <col min="6746" max="6915" width="0" style="1389" hidden="1"/>
    <col min="6916" max="6916" width="3.42578125" style="1389" customWidth="1"/>
    <col min="6917" max="6917" width="14.42578125" style="1389" customWidth="1"/>
    <col min="6918" max="6918" width="3.7109375" style="1389" customWidth="1"/>
    <col min="6919" max="6920" width="4.28515625" style="1389" customWidth="1"/>
    <col min="6921" max="6923" width="6.7109375" style="1389" customWidth="1"/>
    <col min="6924" max="6924" width="4.85546875" style="1389" customWidth="1"/>
    <col min="6925" max="6965" width="3.7109375" style="1389" customWidth="1"/>
    <col min="6966" max="6966" width="7" style="1389" customWidth="1"/>
    <col min="6967" max="6969" width="5.7109375" style="1389" customWidth="1"/>
    <col min="6970" max="6970" width="8.7109375" style="1389" customWidth="1"/>
    <col min="6971" max="6974" width="3.7109375" style="1389" customWidth="1"/>
    <col min="6975" max="6975" width="4.28515625" style="1389" customWidth="1"/>
    <col min="6976" max="6976" width="4.5703125" style="1389" customWidth="1"/>
    <col min="6977" max="6996" width="3.28515625" style="1389" customWidth="1"/>
    <col min="6997" max="6998" width="9.140625" style="1389" customWidth="1"/>
    <col min="6999" max="6999" width="16.42578125" style="1389" customWidth="1"/>
    <col min="7000" max="7000" width="19.7109375" style="1389" customWidth="1"/>
    <col min="7001" max="7001" width="9.7109375" style="1389" customWidth="1"/>
    <col min="7002" max="7171" width="0" style="1389" hidden="1"/>
    <col min="7172" max="7172" width="3.42578125" style="1389" customWidth="1"/>
    <col min="7173" max="7173" width="14.42578125" style="1389" customWidth="1"/>
    <col min="7174" max="7174" width="3.7109375" style="1389" customWidth="1"/>
    <col min="7175" max="7176" width="4.28515625" style="1389" customWidth="1"/>
    <col min="7177" max="7179" width="6.7109375" style="1389" customWidth="1"/>
    <col min="7180" max="7180" width="4.85546875" style="1389" customWidth="1"/>
    <col min="7181" max="7221" width="3.7109375" style="1389" customWidth="1"/>
    <col min="7222" max="7222" width="7" style="1389" customWidth="1"/>
    <col min="7223" max="7225" width="5.7109375" style="1389" customWidth="1"/>
    <col min="7226" max="7226" width="8.7109375" style="1389" customWidth="1"/>
    <col min="7227" max="7230" width="3.7109375" style="1389" customWidth="1"/>
    <col min="7231" max="7231" width="4.28515625" style="1389" customWidth="1"/>
    <col min="7232" max="7232" width="4.5703125" style="1389" customWidth="1"/>
    <col min="7233" max="7252" width="3.28515625" style="1389" customWidth="1"/>
    <col min="7253" max="7254" width="9.140625" style="1389" customWidth="1"/>
    <col min="7255" max="7255" width="16.42578125" style="1389" customWidth="1"/>
    <col min="7256" max="7256" width="19.7109375" style="1389" customWidth="1"/>
    <col min="7257" max="7257" width="9.7109375" style="1389" customWidth="1"/>
    <col min="7258" max="7427" width="0" style="1389" hidden="1"/>
    <col min="7428" max="7428" width="3.42578125" style="1389" customWidth="1"/>
    <col min="7429" max="7429" width="14.42578125" style="1389" customWidth="1"/>
    <col min="7430" max="7430" width="3.7109375" style="1389" customWidth="1"/>
    <col min="7431" max="7432" width="4.28515625" style="1389" customWidth="1"/>
    <col min="7433" max="7435" width="6.7109375" style="1389" customWidth="1"/>
    <col min="7436" max="7436" width="4.85546875" style="1389" customWidth="1"/>
    <col min="7437" max="7477" width="3.7109375" style="1389" customWidth="1"/>
    <col min="7478" max="7478" width="7" style="1389" customWidth="1"/>
    <col min="7479" max="7481" width="5.7109375" style="1389" customWidth="1"/>
    <col min="7482" max="7482" width="8.7109375" style="1389" customWidth="1"/>
    <col min="7483" max="7486" width="3.7109375" style="1389" customWidth="1"/>
    <col min="7487" max="7487" width="4.28515625" style="1389" customWidth="1"/>
    <col min="7488" max="7488" width="4.5703125" style="1389" customWidth="1"/>
    <col min="7489" max="7508" width="3.28515625" style="1389" customWidth="1"/>
    <col min="7509" max="7510" width="9.140625" style="1389" customWidth="1"/>
    <col min="7511" max="7511" width="16.42578125" style="1389" customWidth="1"/>
    <col min="7512" max="7512" width="19.7109375" style="1389" customWidth="1"/>
    <col min="7513" max="7513" width="9.7109375" style="1389" customWidth="1"/>
    <col min="7514" max="7683" width="0" style="1389" hidden="1"/>
    <col min="7684" max="7684" width="3.42578125" style="1389" customWidth="1"/>
    <col min="7685" max="7685" width="14.42578125" style="1389" customWidth="1"/>
    <col min="7686" max="7686" width="3.7109375" style="1389" customWidth="1"/>
    <col min="7687" max="7688" width="4.28515625" style="1389" customWidth="1"/>
    <col min="7689" max="7691" width="6.7109375" style="1389" customWidth="1"/>
    <col min="7692" max="7692" width="4.85546875" style="1389" customWidth="1"/>
    <col min="7693" max="7733" width="3.7109375" style="1389" customWidth="1"/>
    <col min="7734" max="7734" width="7" style="1389" customWidth="1"/>
    <col min="7735" max="7737" width="5.7109375" style="1389" customWidth="1"/>
    <col min="7738" max="7738" width="8.7109375" style="1389" customWidth="1"/>
    <col min="7739" max="7742" width="3.7109375" style="1389" customWidth="1"/>
    <col min="7743" max="7743" width="4.28515625" style="1389" customWidth="1"/>
    <col min="7744" max="7744" width="4.5703125" style="1389" customWidth="1"/>
    <col min="7745" max="7764" width="3.28515625" style="1389" customWidth="1"/>
    <col min="7765" max="7766" width="9.140625" style="1389" customWidth="1"/>
    <col min="7767" max="7767" width="16.42578125" style="1389" customWidth="1"/>
    <col min="7768" max="7768" width="19.7109375" style="1389" customWidth="1"/>
    <col min="7769" max="7769" width="9.7109375" style="1389" customWidth="1"/>
    <col min="7770" max="7939" width="0" style="1389" hidden="1"/>
    <col min="7940" max="7940" width="3.42578125" style="1389" customWidth="1"/>
    <col min="7941" max="7941" width="14.42578125" style="1389" customWidth="1"/>
    <col min="7942" max="7942" width="3.7109375" style="1389" customWidth="1"/>
    <col min="7943" max="7944" width="4.28515625" style="1389" customWidth="1"/>
    <col min="7945" max="7947" width="6.7109375" style="1389" customWidth="1"/>
    <col min="7948" max="7948" width="4.85546875" style="1389" customWidth="1"/>
    <col min="7949" max="7989" width="3.7109375" style="1389" customWidth="1"/>
    <col min="7990" max="7990" width="7" style="1389" customWidth="1"/>
    <col min="7991" max="7993" width="5.7109375" style="1389" customWidth="1"/>
    <col min="7994" max="7994" width="8.7109375" style="1389" customWidth="1"/>
    <col min="7995" max="7998" width="3.7109375" style="1389" customWidth="1"/>
    <col min="7999" max="7999" width="4.28515625" style="1389" customWidth="1"/>
    <col min="8000" max="8000" width="4.5703125" style="1389" customWidth="1"/>
    <col min="8001" max="8020" width="3.28515625" style="1389" customWidth="1"/>
    <col min="8021" max="8022" width="9.140625" style="1389" customWidth="1"/>
    <col min="8023" max="8023" width="16.42578125" style="1389" customWidth="1"/>
    <col min="8024" max="8024" width="19.7109375" style="1389" customWidth="1"/>
    <col min="8025" max="8025" width="9.7109375" style="1389" customWidth="1"/>
    <col min="8026" max="8195" width="0" style="1389" hidden="1"/>
    <col min="8196" max="8196" width="3.42578125" style="1389" customWidth="1"/>
    <col min="8197" max="8197" width="14.42578125" style="1389" customWidth="1"/>
    <col min="8198" max="8198" width="3.7109375" style="1389" customWidth="1"/>
    <col min="8199" max="8200" width="4.28515625" style="1389" customWidth="1"/>
    <col min="8201" max="8203" width="6.7109375" style="1389" customWidth="1"/>
    <col min="8204" max="8204" width="4.85546875" style="1389" customWidth="1"/>
    <col min="8205" max="8245" width="3.7109375" style="1389" customWidth="1"/>
    <col min="8246" max="8246" width="7" style="1389" customWidth="1"/>
    <col min="8247" max="8249" width="5.7109375" style="1389" customWidth="1"/>
    <col min="8250" max="8250" width="8.7109375" style="1389" customWidth="1"/>
    <col min="8251" max="8254" width="3.7109375" style="1389" customWidth="1"/>
    <col min="8255" max="8255" width="4.28515625" style="1389" customWidth="1"/>
    <col min="8256" max="8256" width="4.5703125" style="1389" customWidth="1"/>
    <col min="8257" max="8276" width="3.28515625" style="1389" customWidth="1"/>
    <col min="8277" max="8278" width="9.140625" style="1389" customWidth="1"/>
    <col min="8279" max="8279" width="16.42578125" style="1389" customWidth="1"/>
    <col min="8280" max="8280" width="19.7109375" style="1389" customWidth="1"/>
    <col min="8281" max="8281" width="9.7109375" style="1389" customWidth="1"/>
    <col min="8282" max="8451" width="0" style="1389" hidden="1"/>
    <col min="8452" max="8452" width="3.42578125" style="1389" customWidth="1"/>
    <col min="8453" max="8453" width="14.42578125" style="1389" customWidth="1"/>
    <col min="8454" max="8454" width="3.7109375" style="1389" customWidth="1"/>
    <col min="8455" max="8456" width="4.28515625" style="1389" customWidth="1"/>
    <col min="8457" max="8459" width="6.7109375" style="1389" customWidth="1"/>
    <col min="8460" max="8460" width="4.85546875" style="1389" customWidth="1"/>
    <col min="8461" max="8501" width="3.7109375" style="1389" customWidth="1"/>
    <col min="8502" max="8502" width="7" style="1389" customWidth="1"/>
    <col min="8503" max="8505" width="5.7109375" style="1389" customWidth="1"/>
    <col min="8506" max="8506" width="8.7109375" style="1389" customWidth="1"/>
    <col min="8507" max="8510" width="3.7109375" style="1389" customWidth="1"/>
    <col min="8511" max="8511" width="4.28515625" style="1389" customWidth="1"/>
    <col min="8512" max="8512" width="4.5703125" style="1389" customWidth="1"/>
    <col min="8513" max="8532" width="3.28515625" style="1389" customWidth="1"/>
    <col min="8533" max="8534" width="9.140625" style="1389" customWidth="1"/>
    <col min="8535" max="8535" width="16.42578125" style="1389" customWidth="1"/>
    <col min="8536" max="8536" width="19.7109375" style="1389" customWidth="1"/>
    <col min="8537" max="8537" width="9.7109375" style="1389" customWidth="1"/>
    <col min="8538" max="8707" width="0" style="1389" hidden="1"/>
    <col min="8708" max="8708" width="3.42578125" style="1389" customWidth="1"/>
    <col min="8709" max="8709" width="14.42578125" style="1389" customWidth="1"/>
    <col min="8710" max="8710" width="3.7109375" style="1389" customWidth="1"/>
    <col min="8711" max="8712" width="4.28515625" style="1389" customWidth="1"/>
    <col min="8713" max="8715" width="6.7109375" style="1389" customWidth="1"/>
    <col min="8716" max="8716" width="4.85546875" style="1389" customWidth="1"/>
    <col min="8717" max="8757" width="3.7109375" style="1389" customWidth="1"/>
    <col min="8758" max="8758" width="7" style="1389" customWidth="1"/>
    <col min="8759" max="8761" width="5.7109375" style="1389" customWidth="1"/>
    <col min="8762" max="8762" width="8.7109375" style="1389" customWidth="1"/>
    <col min="8763" max="8766" width="3.7109375" style="1389" customWidth="1"/>
    <col min="8767" max="8767" width="4.28515625" style="1389" customWidth="1"/>
    <col min="8768" max="8768" width="4.5703125" style="1389" customWidth="1"/>
    <col min="8769" max="8788" width="3.28515625" style="1389" customWidth="1"/>
    <col min="8789" max="8790" width="9.140625" style="1389" customWidth="1"/>
    <col min="8791" max="8791" width="16.42578125" style="1389" customWidth="1"/>
    <col min="8792" max="8792" width="19.7109375" style="1389" customWidth="1"/>
    <col min="8793" max="8793" width="9.7109375" style="1389" customWidth="1"/>
    <col min="8794" max="8963" width="0" style="1389" hidden="1"/>
    <col min="8964" max="8964" width="3.42578125" style="1389" customWidth="1"/>
    <col min="8965" max="8965" width="14.42578125" style="1389" customWidth="1"/>
    <col min="8966" max="8966" width="3.7109375" style="1389" customWidth="1"/>
    <col min="8967" max="8968" width="4.28515625" style="1389" customWidth="1"/>
    <col min="8969" max="8971" width="6.7109375" style="1389" customWidth="1"/>
    <col min="8972" max="8972" width="4.85546875" style="1389" customWidth="1"/>
    <col min="8973" max="9013" width="3.7109375" style="1389" customWidth="1"/>
    <col min="9014" max="9014" width="7" style="1389" customWidth="1"/>
    <col min="9015" max="9017" width="5.7109375" style="1389" customWidth="1"/>
    <col min="9018" max="9018" width="8.7109375" style="1389" customWidth="1"/>
    <col min="9019" max="9022" width="3.7109375" style="1389" customWidth="1"/>
    <col min="9023" max="9023" width="4.28515625" style="1389" customWidth="1"/>
    <col min="9024" max="9024" width="4.5703125" style="1389" customWidth="1"/>
    <col min="9025" max="9044" width="3.28515625" style="1389" customWidth="1"/>
    <col min="9045" max="9046" width="9.140625" style="1389" customWidth="1"/>
    <col min="9047" max="9047" width="16.42578125" style="1389" customWidth="1"/>
    <col min="9048" max="9048" width="19.7109375" style="1389" customWidth="1"/>
    <col min="9049" max="9049" width="9.7109375" style="1389" customWidth="1"/>
    <col min="9050" max="9219" width="0" style="1389" hidden="1"/>
    <col min="9220" max="9220" width="3.42578125" style="1389" customWidth="1"/>
    <col min="9221" max="9221" width="14.42578125" style="1389" customWidth="1"/>
    <col min="9222" max="9222" width="3.7109375" style="1389" customWidth="1"/>
    <col min="9223" max="9224" width="4.28515625" style="1389" customWidth="1"/>
    <col min="9225" max="9227" width="6.7109375" style="1389" customWidth="1"/>
    <col min="9228" max="9228" width="4.85546875" style="1389" customWidth="1"/>
    <col min="9229" max="9269" width="3.7109375" style="1389" customWidth="1"/>
    <col min="9270" max="9270" width="7" style="1389" customWidth="1"/>
    <col min="9271" max="9273" width="5.7109375" style="1389" customWidth="1"/>
    <col min="9274" max="9274" width="8.7109375" style="1389" customWidth="1"/>
    <col min="9275" max="9278" width="3.7109375" style="1389" customWidth="1"/>
    <col min="9279" max="9279" width="4.28515625" style="1389" customWidth="1"/>
    <col min="9280" max="9280" width="4.5703125" style="1389" customWidth="1"/>
    <col min="9281" max="9300" width="3.28515625" style="1389" customWidth="1"/>
    <col min="9301" max="9302" width="9.140625" style="1389" customWidth="1"/>
    <col min="9303" max="9303" width="16.42578125" style="1389" customWidth="1"/>
    <col min="9304" max="9304" width="19.7109375" style="1389" customWidth="1"/>
    <col min="9305" max="9305" width="9.7109375" style="1389" customWidth="1"/>
    <col min="9306" max="9475" width="0" style="1389" hidden="1"/>
    <col min="9476" max="9476" width="3.42578125" style="1389" customWidth="1"/>
    <col min="9477" max="9477" width="14.42578125" style="1389" customWidth="1"/>
    <col min="9478" max="9478" width="3.7109375" style="1389" customWidth="1"/>
    <col min="9479" max="9480" width="4.28515625" style="1389" customWidth="1"/>
    <col min="9481" max="9483" width="6.7109375" style="1389" customWidth="1"/>
    <col min="9484" max="9484" width="4.85546875" style="1389" customWidth="1"/>
    <col min="9485" max="9525" width="3.7109375" style="1389" customWidth="1"/>
    <col min="9526" max="9526" width="7" style="1389" customWidth="1"/>
    <col min="9527" max="9529" width="5.7109375" style="1389" customWidth="1"/>
    <col min="9530" max="9530" width="8.7109375" style="1389" customWidth="1"/>
    <col min="9531" max="9534" width="3.7109375" style="1389" customWidth="1"/>
    <col min="9535" max="9535" width="4.28515625" style="1389" customWidth="1"/>
    <col min="9536" max="9536" width="4.5703125" style="1389" customWidth="1"/>
    <col min="9537" max="9556" width="3.28515625" style="1389" customWidth="1"/>
    <col min="9557" max="9558" width="9.140625" style="1389" customWidth="1"/>
    <col min="9559" max="9559" width="16.42578125" style="1389" customWidth="1"/>
    <col min="9560" max="9560" width="19.7109375" style="1389" customWidth="1"/>
    <col min="9561" max="9561" width="9.7109375" style="1389" customWidth="1"/>
    <col min="9562" max="9731" width="0" style="1389" hidden="1"/>
    <col min="9732" max="9732" width="3.42578125" style="1389" customWidth="1"/>
    <col min="9733" max="9733" width="14.42578125" style="1389" customWidth="1"/>
    <col min="9734" max="9734" width="3.7109375" style="1389" customWidth="1"/>
    <col min="9735" max="9736" width="4.28515625" style="1389" customWidth="1"/>
    <col min="9737" max="9739" width="6.7109375" style="1389" customWidth="1"/>
    <col min="9740" max="9740" width="4.85546875" style="1389" customWidth="1"/>
    <col min="9741" max="9781" width="3.7109375" style="1389" customWidth="1"/>
    <col min="9782" max="9782" width="7" style="1389" customWidth="1"/>
    <col min="9783" max="9785" width="5.7109375" style="1389" customWidth="1"/>
    <col min="9786" max="9786" width="8.7109375" style="1389" customWidth="1"/>
    <col min="9787" max="9790" width="3.7109375" style="1389" customWidth="1"/>
    <col min="9791" max="9791" width="4.28515625" style="1389" customWidth="1"/>
    <col min="9792" max="9792" width="4.5703125" style="1389" customWidth="1"/>
    <col min="9793" max="9812" width="3.28515625" style="1389" customWidth="1"/>
    <col min="9813" max="9814" width="9.140625" style="1389" customWidth="1"/>
    <col min="9815" max="9815" width="16.42578125" style="1389" customWidth="1"/>
    <col min="9816" max="9816" width="19.7109375" style="1389" customWidth="1"/>
    <col min="9817" max="9817" width="9.7109375" style="1389" customWidth="1"/>
    <col min="9818" max="9987" width="0" style="1389" hidden="1"/>
    <col min="9988" max="9988" width="3.42578125" style="1389" customWidth="1"/>
    <col min="9989" max="9989" width="14.42578125" style="1389" customWidth="1"/>
    <col min="9990" max="9990" width="3.7109375" style="1389" customWidth="1"/>
    <col min="9991" max="9992" width="4.28515625" style="1389" customWidth="1"/>
    <col min="9993" max="9995" width="6.7109375" style="1389" customWidth="1"/>
    <col min="9996" max="9996" width="4.85546875" style="1389" customWidth="1"/>
    <col min="9997" max="10037" width="3.7109375" style="1389" customWidth="1"/>
    <col min="10038" max="10038" width="7" style="1389" customWidth="1"/>
    <col min="10039" max="10041" width="5.7109375" style="1389" customWidth="1"/>
    <col min="10042" max="10042" width="8.7109375" style="1389" customWidth="1"/>
    <col min="10043" max="10046" width="3.7109375" style="1389" customWidth="1"/>
    <col min="10047" max="10047" width="4.28515625" style="1389" customWidth="1"/>
    <col min="10048" max="10048" width="4.5703125" style="1389" customWidth="1"/>
    <col min="10049" max="10068" width="3.28515625" style="1389" customWidth="1"/>
    <col min="10069" max="10070" width="9.140625" style="1389" customWidth="1"/>
    <col min="10071" max="10071" width="16.42578125" style="1389" customWidth="1"/>
    <col min="10072" max="10072" width="19.7109375" style="1389" customWidth="1"/>
    <col min="10073" max="10073" width="9.7109375" style="1389" customWidth="1"/>
    <col min="10074" max="10243" width="0" style="1389" hidden="1"/>
    <col min="10244" max="10244" width="3.42578125" style="1389" customWidth="1"/>
    <col min="10245" max="10245" width="14.42578125" style="1389" customWidth="1"/>
    <col min="10246" max="10246" width="3.7109375" style="1389" customWidth="1"/>
    <col min="10247" max="10248" width="4.28515625" style="1389" customWidth="1"/>
    <col min="10249" max="10251" width="6.7109375" style="1389" customWidth="1"/>
    <col min="10252" max="10252" width="4.85546875" style="1389" customWidth="1"/>
    <col min="10253" max="10293" width="3.7109375" style="1389" customWidth="1"/>
    <col min="10294" max="10294" width="7" style="1389" customWidth="1"/>
    <col min="10295" max="10297" width="5.7109375" style="1389" customWidth="1"/>
    <col min="10298" max="10298" width="8.7109375" style="1389" customWidth="1"/>
    <col min="10299" max="10302" width="3.7109375" style="1389" customWidth="1"/>
    <col min="10303" max="10303" width="4.28515625" style="1389" customWidth="1"/>
    <col min="10304" max="10304" width="4.5703125" style="1389" customWidth="1"/>
    <col min="10305" max="10324" width="3.28515625" style="1389" customWidth="1"/>
    <col min="10325" max="10326" width="9.140625" style="1389" customWidth="1"/>
    <col min="10327" max="10327" width="16.42578125" style="1389" customWidth="1"/>
    <col min="10328" max="10328" width="19.7109375" style="1389" customWidth="1"/>
    <col min="10329" max="10329" width="9.7109375" style="1389" customWidth="1"/>
    <col min="10330" max="10499" width="0" style="1389" hidden="1"/>
    <col min="10500" max="10500" width="3.42578125" style="1389" customWidth="1"/>
    <col min="10501" max="10501" width="14.42578125" style="1389" customWidth="1"/>
    <col min="10502" max="10502" width="3.7109375" style="1389" customWidth="1"/>
    <col min="10503" max="10504" width="4.28515625" style="1389" customWidth="1"/>
    <col min="10505" max="10507" width="6.7109375" style="1389" customWidth="1"/>
    <col min="10508" max="10508" width="4.85546875" style="1389" customWidth="1"/>
    <col min="10509" max="10549" width="3.7109375" style="1389" customWidth="1"/>
    <col min="10550" max="10550" width="7" style="1389" customWidth="1"/>
    <col min="10551" max="10553" width="5.7109375" style="1389" customWidth="1"/>
    <col min="10554" max="10554" width="8.7109375" style="1389" customWidth="1"/>
    <col min="10555" max="10558" width="3.7109375" style="1389" customWidth="1"/>
    <col min="10559" max="10559" width="4.28515625" style="1389" customWidth="1"/>
    <col min="10560" max="10560" width="4.5703125" style="1389" customWidth="1"/>
    <col min="10561" max="10580" width="3.28515625" style="1389" customWidth="1"/>
    <col min="10581" max="10582" width="9.140625" style="1389" customWidth="1"/>
    <col min="10583" max="10583" width="16.42578125" style="1389" customWidth="1"/>
    <col min="10584" max="10584" width="19.7109375" style="1389" customWidth="1"/>
    <col min="10585" max="10585" width="9.7109375" style="1389" customWidth="1"/>
    <col min="10586" max="10755" width="0" style="1389" hidden="1"/>
    <col min="10756" max="10756" width="3.42578125" style="1389" customWidth="1"/>
    <col min="10757" max="10757" width="14.42578125" style="1389" customWidth="1"/>
    <col min="10758" max="10758" width="3.7109375" style="1389" customWidth="1"/>
    <col min="10759" max="10760" width="4.28515625" style="1389" customWidth="1"/>
    <col min="10761" max="10763" width="6.7109375" style="1389" customWidth="1"/>
    <col min="10764" max="10764" width="4.85546875" style="1389" customWidth="1"/>
    <col min="10765" max="10805" width="3.7109375" style="1389" customWidth="1"/>
    <col min="10806" max="10806" width="7" style="1389" customWidth="1"/>
    <col min="10807" max="10809" width="5.7109375" style="1389" customWidth="1"/>
    <col min="10810" max="10810" width="8.7109375" style="1389" customWidth="1"/>
    <col min="10811" max="10814" width="3.7109375" style="1389" customWidth="1"/>
    <col min="10815" max="10815" width="4.28515625" style="1389" customWidth="1"/>
    <col min="10816" max="10816" width="4.5703125" style="1389" customWidth="1"/>
    <col min="10817" max="10836" width="3.28515625" style="1389" customWidth="1"/>
    <col min="10837" max="10838" width="9.140625" style="1389" customWidth="1"/>
    <col min="10839" max="10839" width="16.42578125" style="1389" customWidth="1"/>
    <col min="10840" max="10840" width="19.7109375" style="1389" customWidth="1"/>
    <col min="10841" max="10841" width="9.7109375" style="1389" customWidth="1"/>
    <col min="10842" max="11011" width="0" style="1389" hidden="1"/>
    <col min="11012" max="11012" width="3.42578125" style="1389" customWidth="1"/>
    <col min="11013" max="11013" width="14.42578125" style="1389" customWidth="1"/>
    <col min="11014" max="11014" width="3.7109375" style="1389" customWidth="1"/>
    <col min="11015" max="11016" width="4.28515625" style="1389" customWidth="1"/>
    <col min="11017" max="11019" width="6.7109375" style="1389" customWidth="1"/>
    <col min="11020" max="11020" width="4.85546875" style="1389" customWidth="1"/>
    <col min="11021" max="11061" width="3.7109375" style="1389" customWidth="1"/>
    <col min="11062" max="11062" width="7" style="1389" customWidth="1"/>
    <col min="11063" max="11065" width="5.7109375" style="1389" customWidth="1"/>
    <col min="11066" max="11066" width="8.7109375" style="1389" customWidth="1"/>
    <col min="11067" max="11070" width="3.7109375" style="1389" customWidth="1"/>
    <col min="11071" max="11071" width="4.28515625" style="1389" customWidth="1"/>
    <col min="11072" max="11072" width="4.5703125" style="1389" customWidth="1"/>
    <col min="11073" max="11092" width="3.28515625" style="1389" customWidth="1"/>
    <col min="11093" max="11094" width="9.140625" style="1389" customWidth="1"/>
    <col min="11095" max="11095" width="16.42578125" style="1389" customWidth="1"/>
    <col min="11096" max="11096" width="19.7109375" style="1389" customWidth="1"/>
    <col min="11097" max="11097" width="9.7109375" style="1389" customWidth="1"/>
    <col min="11098" max="11267" width="0" style="1389" hidden="1"/>
    <col min="11268" max="11268" width="3.42578125" style="1389" customWidth="1"/>
    <col min="11269" max="11269" width="14.42578125" style="1389" customWidth="1"/>
    <col min="11270" max="11270" width="3.7109375" style="1389" customWidth="1"/>
    <col min="11271" max="11272" width="4.28515625" style="1389" customWidth="1"/>
    <col min="11273" max="11275" width="6.7109375" style="1389" customWidth="1"/>
    <col min="11276" max="11276" width="4.85546875" style="1389" customWidth="1"/>
    <col min="11277" max="11317" width="3.7109375" style="1389" customWidth="1"/>
    <col min="11318" max="11318" width="7" style="1389" customWidth="1"/>
    <col min="11319" max="11321" width="5.7109375" style="1389" customWidth="1"/>
    <col min="11322" max="11322" width="8.7109375" style="1389" customWidth="1"/>
    <col min="11323" max="11326" width="3.7109375" style="1389" customWidth="1"/>
    <col min="11327" max="11327" width="4.28515625" style="1389" customWidth="1"/>
    <col min="11328" max="11328" width="4.5703125" style="1389" customWidth="1"/>
    <col min="11329" max="11348" width="3.28515625" style="1389" customWidth="1"/>
    <col min="11349" max="11350" width="9.140625" style="1389" customWidth="1"/>
    <col min="11351" max="11351" width="16.42578125" style="1389" customWidth="1"/>
    <col min="11352" max="11352" width="19.7109375" style="1389" customWidth="1"/>
    <col min="11353" max="11353" width="9.7109375" style="1389" customWidth="1"/>
    <col min="11354" max="11523" width="0" style="1389" hidden="1"/>
    <col min="11524" max="11524" width="3.42578125" style="1389" customWidth="1"/>
    <col min="11525" max="11525" width="14.42578125" style="1389" customWidth="1"/>
    <col min="11526" max="11526" width="3.7109375" style="1389" customWidth="1"/>
    <col min="11527" max="11528" width="4.28515625" style="1389" customWidth="1"/>
    <col min="11529" max="11531" width="6.7109375" style="1389" customWidth="1"/>
    <col min="11532" max="11532" width="4.85546875" style="1389" customWidth="1"/>
    <col min="11533" max="11573" width="3.7109375" style="1389" customWidth="1"/>
    <col min="11574" max="11574" width="7" style="1389" customWidth="1"/>
    <col min="11575" max="11577" width="5.7109375" style="1389" customWidth="1"/>
    <col min="11578" max="11578" width="8.7109375" style="1389" customWidth="1"/>
    <col min="11579" max="11582" width="3.7109375" style="1389" customWidth="1"/>
    <col min="11583" max="11583" width="4.28515625" style="1389" customWidth="1"/>
    <col min="11584" max="11584" width="4.5703125" style="1389" customWidth="1"/>
    <col min="11585" max="11604" width="3.28515625" style="1389" customWidth="1"/>
    <col min="11605" max="11606" width="9.140625" style="1389" customWidth="1"/>
    <col min="11607" max="11607" width="16.42578125" style="1389" customWidth="1"/>
    <col min="11608" max="11608" width="19.7109375" style="1389" customWidth="1"/>
    <col min="11609" max="11609" width="9.7109375" style="1389" customWidth="1"/>
    <col min="11610" max="11779" width="0" style="1389" hidden="1"/>
    <col min="11780" max="11780" width="3.42578125" style="1389" customWidth="1"/>
    <col min="11781" max="11781" width="14.42578125" style="1389" customWidth="1"/>
    <col min="11782" max="11782" width="3.7109375" style="1389" customWidth="1"/>
    <col min="11783" max="11784" width="4.28515625" style="1389" customWidth="1"/>
    <col min="11785" max="11787" width="6.7109375" style="1389" customWidth="1"/>
    <col min="11788" max="11788" width="4.85546875" style="1389" customWidth="1"/>
    <col min="11789" max="11829" width="3.7109375" style="1389" customWidth="1"/>
    <col min="11830" max="11830" width="7" style="1389" customWidth="1"/>
    <col min="11831" max="11833" width="5.7109375" style="1389" customWidth="1"/>
    <col min="11834" max="11834" width="8.7109375" style="1389" customWidth="1"/>
    <col min="11835" max="11838" width="3.7109375" style="1389" customWidth="1"/>
    <col min="11839" max="11839" width="4.28515625" style="1389" customWidth="1"/>
    <col min="11840" max="11840" width="4.5703125" style="1389" customWidth="1"/>
    <col min="11841" max="11860" width="3.28515625" style="1389" customWidth="1"/>
    <col min="11861" max="11862" width="9.140625" style="1389" customWidth="1"/>
    <col min="11863" max="11863" width="16.42578125" style="1389" customWidth="1"/>
    <col min="11864" max="11864" width="19.7109375" style="1389" customWidth="1"/>
    <col min="11865" max="11865" width="9.7109375" style="1389" customWidth="1"/>
    <col min="11866" max="12035" width="0" style="1389" hidden="1"/>
    <col min="12036" max="12036" width="3.42578125" style="1389" customWidth="1"/>
    <col min="12037" max="12037" width="14.42578125" style="1389" customWidth="1"/>
    <col min="12038" max="12038" width="3.7109375" style="1389" customWidth="1"/>
    <col min="12039" max="12040" width="4.28515625" style="1389" customWidth="1"/>
    <col min="12041" max="12043" width="6.7109375" style="1389" customWidth="1"/>
    <col min="12044" max="12044" width="4.85546875" style="1389" customWidth="1"/>
    <col min="12045" max="12085" width="3.7109375" style="1389" customWidth="1"/>
    <col min="12086" max="12086" width="7" style="1389" customWidth="1"/>
    <col min="12087" max="12089" width="5.7109375" style="1389" customWidth="1"/>
    <col min="12090" max="12090" width="8.7109375" style="1389" customWidth="1"/>
    <col min="12091" max="12094" width="3.7109375" style="1389" customWidth="1"/>
    <col min="12095" max="12095" width="4.28515625" style="1389" customWidth="1"/>
    <col min="12096" max="12096" width="4.5703125" style="1389" customWidth="1"/>
    <col min="12097" max="12116" width="3.28515625" style="1389" customWidth="1"/>
    <col min="12117" max="12118" width="9.140625" style="1389" customWidth="1"/>
    <col min="12119" max="12119" width="16.42578125" style="1389" customWidth="1"/>
    <col min="12120" max="12120" width="19.7109375" style="1389" customWidth="1"/>
    <col min="12121" max="12121" width="9.7109375" style="1389" customWidth="1"/>
    <col min="12122" max="12291" width="0" style="1389" hidden="1"/>
    <col min="12292" max="12292" width="3.42578125" style="1389" customWidth="1"/>
    <col min="12293" max="12293" width="14.42578125" style="1389" customWidth="1"/>
    <col min="12294" max="12294" width="3.7109375" style="1389" customWidth="1"/>
    <col min="12295" max="12296" width="4.28515625" style="1389" customWidth="1"/>
    <col min="12297" max="12299" width="6.7109375" style="1389" customWidth="1"/>
    <col min="12300" max="12300" width="4.85546875" style="1389" customWidth="1"/>
    <col min="12301" max="12341" width="3.7109375" style="1389" customWidth="1"/>
    <col min="12342" max="12342" width="7" style="1389" customWidth="1"/>
    <col min="12343" max="12345" width="5.7109375" style="1389" customWidth="1"/>
    <col min="12346" max="12346" width="8.7109375" style="1389" customWidth="1"/>
    <col min="12347" max="12350" width="3.7109375" style="1389" customWidth="1"/>
    <col min="12351" max="12351" width="4.28515625" style="1389" customWidth="1"/>
    <col min="12352" max="12352" width="4.5703125" style="1389" customWidth="1"/>
    <col min="12353" max="12372" width="3.28515625" style="1389" customWidth="1"/>
    <col min="12373" max="12374" width="9.140625" style="1389" customWidth="1"/>
    <col min="12375" max="12375" width="16.42578125" style="1389" customWidth="1"/>
    <col min="12376" max="12376" width="19.7109375" style="1389" customWidth="1"/>
    <col min="12377" max="12377" width="9.7109375" style="1389" customWidth="1"/>
    <col min="12378" max="12547" width="0" style="1389" hidden="1"/>
    <col min="12548" max="12548" width="3.42578125" style="1389" customWidth="1"/>
    <col min="12549" max="12549" width="14.42578125" style="1389" customWidth="1"/>
    <col min="12550" max="12550" width="3.7109375" style="1389" customWidth="1"/>
    <col min="12551" max="12552" width="4.28515625" style="1389" customWidth="1"/>
    <col min="12553" max="12555" width="6.7109375" style="1389" customWidth="1"/>
    <col min="12556" max="12556" width="4.85546875" style="1389" customWidth="1"/>
    <col min="12557" max="12597" width="3.7109375" style="1389" customWidth="1"/>
    <col min="12598" max="12598" width="7" style="1389" customWidth="1"/>
    <col min="12599" max="12601" width="5.7109375" style="1389" customWidth="1"/>
    <col min="12602" max="12602" width="8.7109375" style="1389" customWidth="1"/>
    <col min="12603" max="12606" width="3.7109375" style="1389" customWidth="1"/>
    <col min="12607" max="12607" width="4.28515625" style="1389" customWidth="1"/>
    <col min="12608" max="12608" width="4.5703125" style="1389" customWidth="1"/>
    <col min="12609" max="12628" width="3.28515625" style="1389" customWidth="1"/>
    <col min="12629" max="12630" width="9.140625" style="1389" customWidth="1"/>
    <col min="12631" max="12631" width="16.42578125" style="1389" customWidth="1"/>
    <col min="12632" max="12632" width="19.7109375" style="1389" customWidth="1"/>
    <col min="12633" max="12633" width="9.7109375" style="1389" customWidth="1"/>
    <col min="12634" max="12803" width="0" style="1389" hidden="1"/>
    <col min="12804" max="12804" width="3.42578125" style="1389" customWidth="1"/>
    <col min="12805" max="12805" width="14.42578125" style="1389" customWidth="1"/>
    <col min="12806" max="12806" width="3.7109375" style="1389" customWidth="1"/>
    <col min="12807" max="12808" width="4.28515625" style="1389" customWidth="1"/>
    <col min="12809" max="12811" width="6.7109375" style="1389" customWidth="1"/>
    <col min="12812" max="12812" width="4.85546875" style="1389" customWidth="1"/>
    <col min="12813" max="12853" width="3.7109375" style="1389" customWidth="1"/>
    <col min="12854" max="12854" width="7" style="1389" customWidth="1"/>
    <col min="12855" max="12857" width="5.7109375" style="1389" customWidth="1"/>
    <col min="12858" max="12858" width="8.7109375" style="1389" customWidth="1"/>
    <col min="12859" max="12862" width="3.7109375" style="1389" customWidth="1"/>
    <col min="12863" max="12863" width="4.28515625" style="1389" customWidth="1"/>
    <col min="12864" max="12864" width="4.5703125" style="1389" customWidth="1"/>
    <col min="12865" max="12884" width="3.28515625" style="1389" customWidth="1"/>
    <col min="12885" max="12886" width="9.140625" style="1389" customWidth="1"/>
    <col min="12887" max="12887" width="16.42578125" style="1389" customWidth="1"/>
    <col min="12888" max="12888" width="19.7109375" style="1389" customWidth="1"/>
    <col min="12889" max="12889" width="9.7109375" style="1389" customWidth="1"/>
    <col min="12890" max="13059" width="0" style="1389" hidden="1"/>
    <col min="13060" max="13060" width="3.42578125" style="1389" customWidth="1"/>
    <col min="13061" max="13061" width="14.42578125" style="1389" customWidth="1"/>
    <col min="13062" max="13062" width="3.7109375" style="1389" customWidth="1"/>
    <col min="13063" max="13064" width="4.28515625" style="1389" customWidth="1"/>
    <col min="13065" max="13067" width="6.7109375" style="1389" customWidth="1"/>
    <col min="13068" max="13068" width="4.85546875" style="1389" customWidth="1"/>
    <col min="13069" max="13109" width="3.7109375" style="1389" customWidth="1"/>
    <col min="13110" max="13110" width="7" style="1389" customWidth="1"/>
    <col min="13111" max="13113" width="5.7109375" style="1389" customWidth="1"/>
    <col min="13114" max="13114" width="8.7109375" style="1389" customWidth="1"/>
    <col min="13115" max="13118" width="3.7109375" style="1389" customWidth="1"/>
    <col min="13119" max="13119" width="4.28515625" style="1389" customWidth="1"/>
    <col min="13120" max="13120" width="4.5703125" style="1389" customWidth="1"/>
    <col min="13121" max="13140" width="3.28515625" style="1389" customWidth="1"/>
    <col min="13141" max="13142" width="9.140625" style="1389" customWidth="1"/>
    <col min="13143" max="13143" width="16.42578125" style="1389" customWidth="1"/>
    <col min="13144" max="13144" width="19.7109375" style="1389" customWidth="1"/>
    <col min="13145" max="13145" width="9.7109375" style="1389" customWidth="1"/>
    <col min="13146" max="13315" width="0" style="1389" hidden="1"/>
    <col min="13316" max="13316" width="3.42578125" style="1389" customWidth="1"/>
    <col min="13317" max="13317" width="14.42578125" style="1389" customWidth="1"/>
    <col min="13318" max="13318" width="3.7109375" style="1389" customWidth="1"/>
    <col min="13319" max="13320" width="4.28515625" style="1389" customWidth="1"/>
    <col min="13321" max="13323" width="6.7109375" style="1389" customWidth="1"/>
    <col min="13324" max="13324" width="4.85546875" style="1389" customWidth="1"/>
    <col min="13325" max="13365" width="3.7109375" style="1389" customWidth="1"/>
    <col min="13366" max="13366" width="7" style="1389" customWidth="1"/>
    <col min="13367" max="13369" width="5.7109375" style="1389" customWidth="1"/>
    <col min="13370" max="13370" width="8.7109375" style="1389" customWidth="1"/>
    <col min="13371" max="13374" width="3.7109375" style="1389" customWidth="1"/>
    <col min="13375" max="13375" width="4.28515625" style="1389" customWidth="1"/>
    <col min="13376" max="13376" width="4.5703125" style="1389" customWidth="1"/>
    <col min="13377" max="13396" width="3.28515625" style="1389" customWidth="1"/>
    <col min="13397" max="13398" width="9.140625" style="1389" customWidth="1"/>
    <col min="13399" max="13399" width="16.42578125" style="1389" customWidth="1"/>
    <col min="13400" max="13400" width="19.7109375" style="1389" customWidth="1"/>
    <col min="13401" max="13401" width="9.7109375" style="1389" customWidth="1"/>
    <col min="13402" max="13571" width="0" style="1389" hidden="1"/>
    <col min="13572" max="13572" width="3.42578125" style="1389" customWidth="1"/>
    <col min="13573" max="13573" width="14.42578125" style="1389" customWidth="1"/>
    <col min="13574" max="13574" width="3.7109375" style="1389" customWidth="1"/>
    <col min="13575" max="13576" width="4.28515625" style="1389" customWidth="1"/>
    <col min="13577" max="13579" width="6.7109375" style="1389" customWidth="1"/>
    <col min="13580" max="13580" width="4.85546875" style="1389" customWidth="1"/>
    <col min="13581" max="13621" width="3.7109375" style="1389" customWidth="1"/>
    <col min="13622" max="13622" width="7" style="1389" customWidth="1"/>
    <col min="13623" max="13625" width="5.7109375" style="1389" customWidth="1"/>
    <col min="13626" max="13626" width="8.7109375" style="1389" customWidth="1"/>
    <col min="13627" max="13630" width="3.7109375" style="1389" customWidth="1"/>
    <col min="13631" max="13631" width="4.28515625" style="1389" customWidth="1"/>
    <col min="13632" max="13632" width="4.5703125" style="1389" customWidth="1"/>
    <col min="13633" max="13652" width="3.28515625" style="1389" customWidth="1"/>
    <col min="13653" max="13654" width="9.140625" style="1389" customWidth="1"/>
    <col min="13655" max="13655" width="16.42578125" style="1389" customWidth="1"/>
    <col min="13656" max="13656" width="19.7109375" style="1389" customWidth="1"/>
    <col min="13657" max="13657" width="9.7109375" style="1389" customWidth="1"/>
    <col min="13658" max="13827" width="0" style="1389" hidden="1"/>
    <col min="13828" max="13828" width="3.42578125" style="1389" customWidth="1"/>
    <col min="13829" max="13829" width="14.42578125" style="1389" customWidth="1"/>
    <col min="13830" max="13830" width="3.7109375" style="1389" customWidth="1"/>
    <col min="13831" max="13832" width="4.28515625" style="1389" customWidth="1"/>
    <col min="13833" max="13835" width="6.7109375" style="1389" customWidth="1"/>
    <col min="13836" max="13836" width="4.85546875" style="1389" customWidth="1"/>
    <col min="13837" max="13877" width="3.7109375" style="1389" customWidth="1"/>
    <col min="13878" max="13878" width="7" style="1389" customWidth="1"/>
    <col min="13879" max="13881" width="5.7109375" style="1389" customWidth="1"/>
    <col min="13882" max="13882" width="8.7109375" style="1389" customWidth="1"/>
    <col min="13883" max="13886" width="3.7109375" style="1389" customWidth="1"/>
    <col min="13887" max="13887" width="4.28515625" style="1389" customWidth="1"/>
    <col min="13888" max="13888" width="4.5703125" style="1389" customWidth="1"/>
    <col min="13889" max="13908" width="3.28515625" style="1389" customWidth="1"/>
    <col min="13909" max="13910" width="9.140625" style="1389" customWidth="1"/>
    <col min="13911" max="13911" width="16.42578125" style="1389" customWidth="1"/>
    <col min="13912" max="13912" width="19.7109375" style="1389" customWidth="1"/>
    <col min="13913" max="13913" width="9.7109375" style="1389" customWidth="1"/>
    <col min="13914" max="14083" width="0" style="1389" hidden="1"/>
    <col min="14084" max="14084" width="3.42578125" style="1389" customWidth="1"/>
    <col min="14085" max="14085" width="14.42578125" style="1389" customWidth="1"/>
    <col min="14086" max="14086" width="3.7109375" style="1389" customWidth="1"/>
    <col min="14087" max="14088" width="4.28515625" style="1389" customWidth="1"/>
    <col min="14089" max="14091" width="6.7109375" style="1389" customWidth="1"/>
    <col min="14092" max="14092" width="4.85546875" style="1389" customWidth="1"/>
    <col min="14093" max="14133" width="3.7109375" style="1389" customWidth="1"/>
    <col min="14134" max="14134" width="7" style="1389" customWidth="1"/>
    <col min="14135" max="14137" width="5.7109375" style="1389" customWidth="1"/>
    <col min="14138" max="14138" width="8.7109375" style="1389" customWidth="1"/>
    <col min="14139" max="14142" width="3.7109375" style="1389" customWidth="1"/>
    <col min="14143" max="14143" width="4.28515625" style="1389" customWidth="1"/>
    <col min="14144" max="14144" width="4.5703125" style="1389" customWidth="1"/>
    <col min="14145" max="14164" width="3.28515625" style="1389" customWidth="1"/>
    <col min="14165" max="14166" width="9.140625" style="1389" customWidth="1"/>
    <col min="14167" max="14167" width="16.42578125" style="1389" customWidth="1"/>
    <col min="14168" max="14168" width="19.7109375" style="1389" customWidth="1"/>
    <col min="14169" max="14169" width="9.7109375" style="1389" customWidth="1"/>
    <col min="14170" max="14339" width="0" style="1389" hidden="1"/>
    <col min="14340" max="14340" width="3.42578125" style="1389" customWidth="1"/>
    <col min="14341" max="14341" width="14.42578125" style="1389" customWidth="1"/>
    <col min="14342" max="14342" width="3.7109375" style="1389" customWidth="1"/>
    <col min="14343" max="14344" width="4.28515625" style="1389" customWidth="1"/>
    <col min="14345" max="14347" width="6.7109375" style="1389" customWidth="1"/>
    <col min="14348" max="14348" width="4.85546875" style="1389" customWidth="1"/>
    <col min="14349" max="14389" width="3.7109375" style="1389" customWidth="1"/>
    <col min="14390" max="14390" width="7" style="1389" customWidth="1"/>
    <col min="14391" max="14393" width="5.7109375" style="1389" customWidth="1"/>
    <col min="14394" max="14394" width="8.7109375" style="1389" customWidth="1"/>
    <col min="14395" max="14398" width="3.7109375" style="1389" customWidth="1"/>
    <col min="14399" max="14399" width="4.28515625" style="1389" customWidth="1"/>
    <col min="14400" max="14400" width="4.5703125" style="1389" customWidth="1"/>
    <col min="14401" max="14420" width="3.28515625" style="1389" customWidth="1"/>
    <col min="14421" max="14422" width="9.140625" style="1389" customWidth="1"/>
    <col min="14423" max="14423" width="16.42578125" style="1389" customWidth="1"/>
    <col min="14424" max="14424" width="19.7109375" style="1389" customWidth="1"/>
    <col min="14425" max="14425" width="9.7109375" style="1389" customWidth="1"/>
    <col min="14426" max="14595" width="0" style="1389" hidden="1"/>
    <col min="14596" max="14596" width="3.42578125" style="1389" customWidth="1"/>
    <col min="14597" max="14597" width="14.42578125" style="1389" customWidth="1"/>
    <col min="14598" max="14598" width="3.7109375" style="1389" customWidth="1"/>
    <col min="14599" max="14600" width="4.28515625" style="1389" customWidth="1"/>
    <col min="14601" max="14603" width="6.7109375" style="1389" customWidth="1"/>
    <col min="14604" max="14604" width="4.85546875" style="1389" customWidth="1"/>
    <col min="14605" max="14645" width="3.7109375" style="1389" customWidth="1"/>
    <col min="14646" max="14646" width="7" style="1389" customWidth="1"/>
    <col min="14647" max="14649" width="5.7109375" style="1389" customWidth="1"/>
    <col min="14650" max="14650" width="8.7109375" style="1389" customWidth="1"/>
    <col min="14651" max="14654" width="3.7109375" style="1389" customWidth="1"/>
    <col min="14655" max="14655" width="4.28515625" style="1389" customWidth="1"/>
    <col min="14656" max="14656" width="4.5703125" style="1389" customWidth="1"/>
    <col min="14657" max="14676" width="3.28515625" style="1389" customWidth="1"/>
    <col min="14677" max="14678" width="9.140625" style="1389" customWidth="1"/>
    <col min="14679" max="14679" width="16.42578125" style="1389" customWidth="1"/>
    <col min="14680" max="14680" width="19.7109375" style="1389" customWidth="1"/>
    <col min="14681" max="14681" width="9.7109375" style="1389" customWidth="1"/>
    <col min="14682" max="14851" width="0" style="1389" hidden="1"/>
    <col min="14852" max="14852" width="3.42578125" style="1389" customWidth="1"/>
    <col min="14853" max="14853" width="14.42578125" style="1389" customWidth="1"/>
    <col min="14854" max="14854" width="3.7109375" style="1389" customWidth="1"/>
    <col min="14855" max="14856" width="4.28515625" style="1389" customWidth="1"/>
    <col min="14857" max="14859" width="6.7109375" style="1389" customWidth="1"/>
    <col min="14860" max="14860" width="4.85546875" style="1389" customWidth="1"/>
    <col min="14861" max="14901" width="3.7109375" style="1389" customWidth="1"/>
    <col min="14902" max="14902" width="7" style="1389" customWidth="1"/>
    <col min="14903" max="14905" width="5.7109375" style="1389" customWidth="1"/>
    <col min="14906" max="14906" width="8.7109375" style="1389" customWidth="1"/>
    <col min="14907" max="14910" width="3.7109375" style="1389" customWidth="1"/>
    <col min="14911" max="14911" width="4.28515625" style="1389" customWidth="1"/>
    <col min="14912" max="14912" width="4.5703125" style="1389" customWidth="1"/>
    <col min="14913" max="14932" width="3.28515625" style="1389" customWidth="1"/>
    <col min="14933" max="14934" width="9.140625" style="1389" customWidth="1"/>
    <col min="14935" max="14935" width="16.42578125" style="1389" customWidth="1"/>
    <col min="14936" max="14936" width="19.7109375" style="1389" customWidth="1"/>
    <col min="14937" max="14937" width="9.7109375" style="1389" customWidth="1"/>
    <col min="14938" max="15107" width="0" style="1389" hidden="1"/>
    <col min="15108" max="15108" width="3.42578125" style="1389" customWidth="1"/>
    <col min="15109" max="15109" width="14.42578125" style="1389" customWidth="1"/>
    <col min="15110" max="15110" width="3.7109375" style="1389" customWidth="1"/>
    <col min="15111" max="15112" width="4.28515625" style="1389" customWidth="1"/>
    <col min="15113" max="15115" width="6.7109375" style="1389" customWidth="1"/>
    <col min="15116" max="15116" width="4.85546875" style="1389" customWidth="1"/>
    <col min="15117" max="15157" width="3.7109375" style="1389" customWidth="1"/>
    <col min="15158" max="15158" width="7" style="1389" customWidth="1"/>
    <col min="15159" max="15161" width="5.7109375" style="1389" customWidth="1"/>
    <col min="15162" max="15162" width="8.7109375" style="1389" customWidth="1"/>
    <col min="15163" max="15166" width="3.7109375" style="1389" customWidth="1"/>
    <col min="15167" max="15167" width="4.28515625" style="1389" customWidth="1"/>
    <col min="15168" max="15168" width="4.5703125" style="1389" customWidth="1"/>
    <col min="15169" max="15188" width="3.28515625" style="1389" customWidth="1"/>
    <col min="15189" max="15190" width="9.140625" style="1389" customWidth="1"/>
    <col min="15191" max="15191" width="16.42578125" style="1389" customWidth="1"/>
    <col min="15192" max="15192" width="19.7109375" style="1389" customWidth="1"/>
    <col min="15193" max="15193" width="9.7109375" style="1389" customWidth="1"/>
    <col min="15194" max="15363" width="0" style="1389" hidden="1"/>
    <col min="15364" max="15364" width="3.42578125" style="1389" customWidth="1"/>
    <col min="15365" max="15365" width="14.42578125" style="1389" customWidth="1"/>
    <col min="15366" max="15366" width="3.7109375" style="1389" customWidth="1"/>
    <col min="15367" max="15368" width="4.28515625" style="1389" customWidth="1"/>
    <col min="15369" max="15371" width="6.7109375" style="1389" customWidth="1"/>
    <col min="15372" max="15372" width="4.85546875" style="1389" customWidth="1"/>
    <col min="15373" max="15413" width="3.7109375" style="1389" customWidth="1"/>
    <col min="15414" max="15414" width="7" style="1389" customWidth="1"/>
    <col min="15415" max="15417" width="5.7109375" style="1389" customWidth="1"/>
    <col min="15418" max="15418" width="8.7109375" style="1389" customWidth="1"/>
    <col min="15419" max="15422" width="3.7109375" style="1389" customWidth="1"/>
    <col min="15423" max="15423" width="4.28515625" style="1389" customWidth="1"/>
    <col min="15424" max="15424" width="4.5703125" style="1389" customWidth="1"/>
    <col min="15425" max="15444" width="3.28515625" style="1389" customWidth="1"/>
    <col min="15445" max="15446" width="9.140625" style="1389" customWidth="1"/>
    <col min="15447" max="15447" width="16.42578125" style="1389" customWidth="1"/>
    <col min="15448" max="15448" width="19.7109375" style="1389" customWidth="1"/>
    <col min="15449" max="15449" width="9.7109375" style="1389" customWidth="1"/>
    <col min="15450" max="15619" width="0" style="1389" hidden="1"/>
    <col min="15620" max="15620" width="3.42578125" style="1389" customWidth="1"/>
    <col min="15621" max="15621" width="14.42578125" style="1389" customWidth="1"/>
    <col min="15622" max="15622" width="3.7109375" style="1389" customWidth="1"/>
    <col min="15623" max="15624" width="4.28515625" style="1389" customWidth="1"/>
    <col min="15625" max="15627" width="6.7109375" style="1389" customWidth="1"/>
    <col min="15628" max="15628" width="4.85546875" style="1389" customWidth="1"/>
    <col min="15629" max="15669" width="3.7109375" style="1389" customWidth="1"/>
    <col min="15670" max="15670" width="7" style="1389" customWidth="1"/>
    <col min="15671" max="15673" width="5.7109375" style="1389" customWidth="1"/>
    <col min="15674" max="15674" width="8.7109375" style="1389" customWidth="1"/>
    <col min="15675" max="15678" width="3.7109375" style="1389" customWidth="1"/>
    <col min="15679" max="15679" width="4.28515625" style="1389" customWidth="1"/>
    <col min="15680" max="15680" width="4.5703125" style="1389" customWidth="1"/>
    <col min="15681" max="15700" width="3.28515625" style="1389" customWidth="1"/>
    <col min="15701" max="15702" width="9.140625" style="1389" customWidth="1"/>
    <col min="15703" max="15703" width="16.42578125" style="1389" customWidth="1"/>
    <col min="15704" max="15704" width="19.7109375" style="1389" customWidth="1"/>
    <col min="15705" max="15705" width="9.7109375" style="1389" customWidth="1"/>
    <col min="15706" max="15875" width="0" style="1389" hidden="1"/>
    <col min="15876" max="15876" width="3.42578125" style="1389" customWidth="1"/>
    <col min="15877" max="15877" width="14.42578125" style="1389" customWidth="1"/>
    <col min="15878" max="15878" width="3.7109375" style="1389" customWidth="1"/>
    <col min="15879" max="15880" width="4.28515625" style="1389" customWidth="1"/>
    <col min="15881" max="15883" width="6.7109375" style="1389" customWidth="1"/>
    <col min="15884" max="15884" width="4.85546875" style="1389" customWidth="1"/>
    <col min="15885" max="15925" width="3.7109375" style="1389" customWidth="1"/>
    <col min="15926" max="15926" width="7" style="1389" customWidth="1"/>
    <col min="15927" max="15929" width="5.7109375" style="1389" customWidth="1"/>
    <col min="15930" max="15930" width="8.7109375" style="1389" customWidth="1"/>
    <col min="15931" max="15934" width="3.7109375" style="1389" customWidth="1"/>
    <col min="15935" max="15935" width="4.28515625" style="1389" customWidth="1"/>
    <col min="15936" max="15936" width="4.5703125" style="1389" customWidth="1"/>
    <col min="15937" max="15956" width="3.28515625" style="1389" customWidth="1"/>
    <col min="15957" max="15958" width="9.140625" style="1389" customWidth="1"/>
    <col min="15959" max="15959" width="16.42578125" style="1389" customWidth="1"/>
    <col min="15960" max="15960" width="19.7109375" style="1389" customWidth="1"/>
    <col min="15961" max="15961" width="9.7109375" style="1389" customWidth="1"/>
    <col min="15962" max="16131" width="0" style="1389" hidden="1"/>
    <col min="16132" max="16132" width="3.42578125" style="1389" customWidth="1"/>
    <col min="16133" max="16133" width="14.42578125" style="1389" customWidth="1"/>
    <col min="16134" max="16134" width="3.7109375" style="1389" customWidth="1"/>
    <col min="16135" max="16136" width="4.28515625" style="1389" customWidth="1"/>
    <col min="16137" max="16139" width="6.7109375" style="1389" customWidth="1"/>
    <col min="16140" max="16140" width="4.85546875" style="1389" customWidth="1"/>
    <col min="16141" max="16181" width="3.7109375" style="1389" customWidth="1"/>
    <col min="16182" max="16182" width="7" style="1389" customWidth="1"/>
    <col min="16183" max="16185" width="5.7109375" style="1389" customWidth="1"/>
    <col min="16186" max="16186" width="8.7109375" style="1389" customWidth="1"/>
    <col min="16187" max="16190" width="3.7109375" style="1389" customWidth="1"/>
    <col min="16191" max="16191" width="4.28515625" style="1389" customWidth="1"/>
    <col min="16192" max="16192" width="4.5703125" style="1389" customWidth="1"/>
    <col min="16193" max="16212" width="3.28515625" style="1389" customWidth="1"/>
    <col min="16213" max="16214" width="9.140625" style="1389" customWidth="1"/>
    <col min="16215" max="16215" width="16.42578125" style="1389" customWidth="1"/>
    <col min="16216" max="16216" width="19.7109375" style="1389" customWidth="1"/>
    <col min="16217" max="16217" width="9.7109375" style="1389" customWidth="1"/>
    <col min="16218" max="16384" width="0" style="1389" hidden="1"/>
  </cols>
  <sheetData>
    <row r="1" spans="1:88" ht="24.75" customHeight="1" thickTop="1" x14ac:dyDescent="0.4">
      <c r="B1" s="1390"/>
      <c r="C1" s="1391" t="s">
        <v>0</v>
      </c>
      <c r="D1" s="1392"/>
      <c r="E1" s="1393"/>
      <c r="F1" s="1393"/>
      <c r="G1" s="1393" t="s">
        <v>197</v>
      </c>
      <c r="H1" s="1393"/>
      <c r="I1" s="1393"/>
      <c r="J1" s="1393"/>
      <c r="K1" s="1393"/>
      <c r="L1" s="1393"/>
      <c r="M1" s="1391"/>
      <c r="N1" s="1391"/>
      <c r="O1" s="1391"/>
      <c r="P1" s="1391"/>
      <c r="Q1" s="1391"/>
      <c r="R1" s="1391" t="s">
        <v>1</v>
      </c>
      <c r="S1" s="2437">
        <v>41851</v>
      </c>
      <c r="T1" s="2438"/>
      <c r="U1" s="2438"/>
      <c r="V1" s="2438"/>
      <c r="W1" s="1394"/>
      <c r="X1" s="1395"/>
      <c r="Y1" s="1396"/>
      <c r="Z1" s="1396"/>
      <c r="AA1" s="1396"/>
      <c r="AB1" s="1396"/>
      <c r="AC1" s="1396"/>
      <c r="AD1" s="1396"/>
      <c r="AE1" s="1396"/>
      <c r="AF1" s="1396"/>
      <c r="AG1" s="1396"/>
      <c r="AH1" s="1396"/>
      <c r="AI1" s="1396"/>
      <c r="AJ1" s="1396"/>
      <c r="AK1" s="1396"/>
      <c r="AL1" s="1396"/>
      <c r="AM1" s="1396"/>
      <c r="AN1" s="1396"/>
      <c r="AO1" s="1396"/>
      <c r="AP1" s="1396"/>
      <c r="AQ1" s="1396"/>
      <c r="AR1" s="1396"/>
      <c r="AS1" s="1396"/>
      <c r="AT1" s="1396"/>
      <c r="AU1" s="1396"/>
      <c r="AV1" s="1396"/>
      <c r="AW1" s="1396"/>
      <c r="AX1" s="1396"/>
      <c r="AY1" s="1396"/>
      <c r="AZ1" s="1396"/>
      <c r="BA1" s="1396"/>
      <c r="BB1" s="1396"/>
      <c r="BC1" s="1396"/>
      <c r="BD1" s="1396"/>
      <c r="BE1" s="1396"/>
      <c r="BF1" s="1396"/>
      <c r="BG1" s="1396"/>
      <c r="BH1" s="1396"/>
      <c r="BI1" s="1396"/>
      <c r="BJ1" s="1396"/>
      <c r="BK1" s="1396"/>
      <c r="BL1" s="1396"/>
      <c r="BM1" s="1396"/>
      <c r="BN1" s="1396"/>
      <c r="BO1" s="1396"/>
      <c r="BP1" s="1396"/>
      <c r="BQ1" s="1396"/>
      <c r="BR1" s="1396"/>
      <c r="BS1" s="1396"/>
      <c r="BT1" s="1396"/>
      <c r="BU1" s="1396"/>
      <c r="BV1" s="1396"/>
      <c r="BW1" s="1396"/>
      <c r="BX1" s="1396"/>
      <c r="BY1" s="2284"/>
      <c r="BZ1" s="1396"/>
      <c r="CA1" s="1396"/>
      <c r="CB1" s="1396"/>
      <c r="CC1" s="1396"/>
      <c r="CD1" s="1396"/>
      <c r="CE1" s="1396"/>
      <c r="CF1" s="1397"/>
      <c r="CG1" s="2439" t="s">
        <v>2</v>
      </c>
      <c r="CH1" s="2440"/>
      <c r="CI1" s="2441"/>
      <c r="CJ1" s="1398" t="s">
        <v>3</v>
      </c>
    </row>
    <row r="2" spans="1:88" ht="30.75" thickBot="1" x14ac:dyDescent="0.45">
      <c r="B2" s="1399"/>
      <c r="C2" s="1400" t="s">
        <v>4</v>
      </c>
      <c r="D2" s="1401"/>
      <c r="E2" s="1402"/>
      <c r="F2" s="1402"/>
      <c r="G2" s="1402" t="s">
        <v>953</v>
      </c>
      <c r="H2" s="1402"/>
      <c r="I2" s="1402"/>
      <c r="J2" s="1402"/>
      <c r="K2" s="1402"/>
      <c r="L2" s="1402"/>
      <c r="M2" s="1403"/>
      <c r="N2" s="1403"/>
      <c r="O2" s="1403"/>
      <c r="P2" s="1403"/>
      <c r="Q2" s="1403"/>
      <c r="R2" s="1403" t="s">
        <v>1</v>
      </c>
      <c r="S2" s="2442">
        <v>41949</v>
      </c>
      <c r="T2" s="2443"/>
      <c r="U2" s="2443"/>
      <c r="V2" s="2443"/>
      <c r="W2" s="1404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1405"/>
      <c r="BW2" s="1405"/>
      <c r="BX2" s="1405"/>
      <c r="BY2" s="2280"/>
      <c r="BZ2" s="1405"/>
      <c r="CA2" s="1405"/>
      <c r="CB2" s="1405"/>
      <c r="CC2" s="1405"/>
      <c r="CD2" s="1405"/>
      <c r="CE2" s="1405"/>
      <c r="CF2" s="1406"/>
      <c r="CG2" s="2446" t="s">
        <v>198</v>
      </c>
      <c r="CH2" s="2447"/>
      <c r="CI2" s="2448"/>
      <c r="CJ2" s="1407" t="s">
        <v>627</v>
      </c>
    </row>
    <row r="3" spans="1:88" ht="13.5" customHeight="1" thickBot="1" x14ac:dyDescent="0.25">
      <c r="B3" s="1408"/>
      <c r="C3" s="1409"/>
      <c r="D3" s="1409"/>
      <c r="E3" s="1409"/>
      <c r="F3" s="1409"/>
      <c r="G3" s="1409"/>
      <c r="H3" s="1409"/>
      <c r="I3" s="1410"/>
      <c r="J3" s="1411"/>
      <c r="K3" s="1409"/>
      <c r="L3" s="1409"/>
      <c r="M3" s="1409"/>
      <c r="N3" s="1409"/>
      <c r="O3" s="1409"/>
      <c r="P3" s="1409"/>
      <c r="Q3" s="1409"/>
      <c r="R3" s="1409"/>
      <c r="S3" s="1409"/>
      <c r="T3" s="1409"/>
      <c r="U3" s="1409"/>
      <c r="V3" s="1409"/>
      <c r="W3" s="1412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1413"/>
      <c r="CH3" s="1414"/>
      <c r="CI3" s="1414"/>
      <c r="CJ3" s="1415"/>
    </row>
    <row r="4" spans="1:88" ht="44.25" x14ac:dyDescent="0.55000000000000004">
      <c r="A4" s="1416" t="s">
        <v>7</v>
      </c>
      <c r="B4" s="1417"/>
      <c r="C4" s="1414"/>
      <c r="D4" s="1414"/>
      <c r="E4" s="1414"/>
      <c r="F4" s="1414"/>
      <c r="G4" s="1414"/>
      <c r="H4" s="1414"/>
      <c r="I4" s="1418"/>
      <c r="J4" s="1419"/>
      <c r="K4" s="1414"/>
      <c r="L4" s="1414"/>
      <c r="M4" s="1414"/>
      <c r="N4" s="1414"/>
      <c r="O4" s="1414"/>
      <c r="P4" s="1414"/>
      <c r="Q4" s="1414"/>
      <c r="R4" s="1414"/>
      <c r="S4" s="1414"/>
      <c r="T4" s="1414"/>
      <c r="U4" s="1414"/>
      <c r="V4" s="1414"/>
      <c r="W4" s="1413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1420"/>
      <c r="BW4" s="1420"/>
      <c r="BX4" s="1420"/>
      <c r="BY4" s="2285"/>
      <c r="BZ4" s="1420"/>
      <c r="CA4" s="1420"/>
      <c r="CB4" s="1420"/>
      <c r="CC4" s="1420"/>
      <c r="CD4" s="1420"/>
      <c r="CE4" s="1420"/>
      <c r="CF4" s="1420"/>
      <c r="CG4" s="1414"/>
      <c r="CH4" s="1414"/>
      <c r="CI4" s="1414"/>
      <c r="CJ4" s="1415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1421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1421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1421" customFormat="1" ht="12.75" customHeight="1" thickBot="1" x14ac:dyDescent="0.3">
      <c r="B9" s="1422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1421" customFormat="1" ht="12.75" customHeight="1" thickBot="1" x14ac:dyDescent="0.3">
      <c r="B10" s="1423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1421" customFormat="1" ht="12.75" customHeight="1" x14ac:dyDescent="0.25">
      <c r="B11" s="1424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1421" customFormat="1" ht="12.75" customHeight="1" thickBot="1" x14ac:dyDescent="0.3">
      <c r="B12" s="1425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1421" customFormat="1" ht="64.5" customHeight="1" thickBot="1" x14ac:dyDescent="0.3">
      <c r="B13" s="1426" t="s">
        <v>56</v>
      </c>
      <c r="C13" s="2458"/>
      <c r="D13" s="2395" t="s">
        <v>57</v>
      </c>
      <c r="E13" s="2395" t="s">
        <v>58</v>
      </c>
      <c r="F13" s="1427"/>
      <c r="G13" s="1427"/>
      <c r="H13" s="1427"/>
      <c r="I13" s="1427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1428" customFormat="1" ht="20.100000000000001" customHeight="1" thickBot="1" x14ac:dyDescent="0.25">
      <c r="B14" s="1429"/>
      <c r="C14" s="2396"/>
      <c r="D14" s="2396"/>
      <c r="E14" s="2396"/>
      <c r="F14" s="1430"/>
      <c r="G14" s="1430"/>
      <c r="H14" s="1430"/>
      <c r="I14" s="1430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1431" t="s">
        <v>64</v>
      </c>
      <c r="BE14" s="1432" t="s">
        <v>65</v>
      </c>
      <c r="BF14" s="1433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5">
      <c r="A15" s="1525"/>
      <c r="B15" s="1554" t="s">
        <v>364</v>
      </c>
      <c r="C15" s="1544" t="s">
        <v>200</v>
      </c>
      <c r="D15" s="1544">
        <v>1244</v>
      </c>
      <c r="E15" s="1545"/>
      <c r="F15" s="1555">
        <v>457.19</v>
      </c>
      <c r="G15" s="1555">
        <v>446.24</v>
      </c>
      <c r="H15" s="1555"/>
      <c r="I15" s="1560"/>
      <c r="J15" s="1543"/>
      <c r="K15" s="1544"/>
      <c r="L15" s="1544"/>
      <c r="M15" s="1544"/>
      <c r="N15" s="1544"/>
      <c r="O15" s="1544"/>
      <c r="P15" s="1544"/>
      <c r="Q15" s="1544"/>
      <c r="R15" s="1529"/>
      <c r="S15" s="1529"/>
      <c r="T15" s="1529"/>
      <c r="U15" s="1530"/>
      <c r="V15" s="1563"/>
      <c r="W15" s="1544"/>
      <c r="X15" s="1544"/>
      <c r="Y15" s="1544"/>
      <c r="Z15" s="1544"/>
      <c r="AA15" s="1544"/>
      <c r="AB15" s="1544"/>
      <c r="AC15" s="1565"/>
      <c r="AD15" s="1563"/>
      <c r="AE15" s="1564"/>
      <c r="AF15" s="1564"/>
      <c r="AG15" s="1564"/>
      <c r="AH15" s="1564"/>
      <c r="AI15" s="1564"/>
      <c r="AJ15" s="1564"/>
      <c r="AK15" s="1566"/>
      <c r="AL15" s="1563"/>
      <c r="AM15" s="1544"/>
      <c r="AN15" s="1544"/>
      <c r="AO15" s="1544"/>
      <c r="AP15" s="1544"/>
      <c r="AQ15" s="1544"/>
      <c r="AR15" s="1544"/>
      <c r="AS15" s="1545"/>
      <c r="AT15" s="1544"/>
      <c r="AU15" s="1531"/>
      <c r="AV15" s="1531"/>
      <c r="AW15" s="1528"/>
      <c r="AX15" s="1563"/>
      <c r="AY15" s="1545"/>
      <c r="AZ15" s="1563">
        <v>1</v>
      </c>
      <c r="BA15" s="1544">
        <v>5</v>
      </c>
      <c r="BB15" s="1545">
        <v>0.95</v>
      </c>
      <c r="BC15" s="1575" t="s">
        <v>225</v>
      </c>
      <c r="BD15" s="1563" t="s">
        <v>225</v>
      </c>
      <c r="BE15" s="1544" t="s">
        <v>225</v>
      </c>
      <c r="BF15" s="1545" t="s">
        <v>225</v>
      </c>
      <c r="BG15" s="1564"/>
      <c r="BH15" s="1544"/>
      <c r="BI15" s="1544" t="s">
        <v>225</v>
      </c>
      <c r="BJ15" s="1544" t="s">
        <v>225</v>
      </c>
      <c r="BK15" s="1544" t="s">
        <v>225</v>
      </c>
      <c r="BL15" s="1544">
        <v>1</v>
      </c>
      <c r="BM15" s="1544" t="s">
        <v>225</v>
      </c>
      <c r="BN15" s="1544" t="s">
        <v>225</v>
      </c>
      <c r="BO15" s="1544">
        <v>1</v>
      </c>
      <c r="BP15" s="1544"/>
      <c r="BQ15" s="1544" t="s">
        <v>225</v>
      </c>
      <c r="BR15" s="1544" t="s">
        <v>225</v>
      </c>
      <c r="BS15" s="1544" t="s">
        <v>225</v>
      </c>
      <c r="BT15" s="1544" t="s">
        <v>225</v>
      </c>
      <c r="BU15" s="1544" t="s">
        <v>225</v>
      </c>
      <c r="BV15" s="1565" t="s">
        <v>225</v>
      </c>
      <c r="BW15" s="1565"/>
      <c r="BX15" s="1565"/>
      <c r="BY15" s="2187"/>
      <c r="BZ15" s="1565"/>
      <c r="CA15" s="1565"/>
      <c r="CB15" s="1565"/>
      <c r="CC15" s="1575"/>
      <c r="CD15" s="1576"/>
      <c r="CE15" s="1577"/>
      <c r="CF15" s="1566"/>
      <c r="CG15" s="1582" t="s">
        <v>225</v>
      </c>
      <c r="CH15" s="1575"/>
      <c r="CI15" s="2321" t="s">
        <v>228</v>
      </c>
      <c r="CJ15" s="2322" t="s">
        <v>225</v>
      </c>
    </row>
    <row r="16" spans="1:88" ht="15.95" customHeight="1" x14ac:dyDescent="0.25">
      <c r="A16" s="1525"/>
      <c r="B16" s="1553"/>
      <c r="C16" s="1547"/>
      <c r="D16" s="1547">
        <v>1244</v>
      </c>
      <c r="E16" s="1548">
        <v>1243</v>
      </c>
      <c r="F16" s="1556"/>
      <c r="G16" s="1556">
        <v>446.24</v>
      </c>
      <c r="H16" s="1556">
        <v>446.04</v>
      </c>
      <c r="I16" s="1557"/>
      <c r="J16" s="1546"/>
      <c r="K16" s="1547"/>
      <c r="L16" s="1547"/>
      <c r="M16" s="1547"/>
      <c r="N16" s="1547"/>
      <c r="O16" s="1547"/>
      <c r="P16" s="1547"/>
      <c r="Q16" s="1547"/>
      <c r="R16" s="1534"/>
      <c r="S16" s="1534"/>
      <c r="T16" s="1534"/>
      <c r="U16" s="1535"/>
      <c r="V16" s="1561" t="s">
        <v>225</v>
      </c>
      <c r="W16" s="1547" t="s">
        <v>225</v>
      </c>
      <c r="X16" s="1547" t="s">
        <v>225</v>
      </c>
      <c r="Y16" s="1547" t="s">
        <v>225</v>
      </c>
      <c r="Z16" s="1547" t="s">
        <v>225</v>
      </c>
      <c r="AA16" s="1547" t="s">
        <v>225</v>
      </c>
      <c r="AB16" s="1547" t="s">
        <v>225</v>
      </c>
      <c r="AC16" s="1568" t="s">
        <v>225</v>
      </c>
      <c r="AD16" s="1561" t="s">
        <v>225</v>
      </c>
      <c r="AE16" s="1567">
        <v>72</v>
      </c>
      <c r="AF16" s="1567" t="s">
        <v>225</v>
      </c>
      <c r="AG16" s="1567"/>
      <c r="AH16" s="1567" t="s">
        <v>225</v>
      </c>
      <c r="AI16" s="1567" t="s">
        <v>225</v>
      </c>
      <c r="AJ16" s="1567" t="s">
        <v>225</v>
      </c>
      <c r="AK16" s="1569" t="s">
        <v>225</v>
      </c>
      <c r="AL16" s="1561" t="s">
        <v>225</v>
      </c>
      <c r="AM16" s="1547" t="s">
        <v>225</v>
      </c>
      <c r="AN16" s="1547" t="s">
        <v>225</v>
      </c>
      <c r="AO16" s="1547" t="s">
        <v>225</v>
      </c>
      <c r="AP16" s="1547" t="s">
        <v>225</v>
      </c>
      <c r="AQ16" s="1547" t="s">
        <v>225</v>
      </c>
      <c r="AR16" s="1547" t="s">
        <v>225</v>
      </c>
      <c r="AS16" s="1548" t="s">
        <v>225</v>
      </c>
      <c r="AT16" s="1547"/>
      <c r="AU16" s="1536"/>
      <c r="AV16" s="1536"/>
      <c r="AW16" s="1533"/>
      <c r="AX16" s="1561" t="s">
        <v>225</v>
      </c>
      <c r="AY16" s="1548" t="s">
        <v>225</v>
      </c>
      <c r="AZ16" s="1561"/>
      <c r="BA16" s="1547"/>
      <c r="BB16" s="1548"/>
      <c r="BC16" s="1578" t="s">
        <v>225</v>
      </c>
      <c r="BD16" s="1561"/>
      <c r="BE16" s="1547"/>
      <c r="BF16" s="1548"/>
      <c r="BG16" s="1567"/>
      <c r="BH16" s="1547"/>
      <c r="BI16" s="1547"/>
      <c r="BJ16" s="1547" t="s">
        <v>225</v>
      </c>
      <c r="BK16" s="1547"/>
      <c r="BL16" s="1547"/>
      <c r="BM16" s="1547"/>
      <c r="BN16" s="1547"/>
      <c r="BO16" s="1547"/>
      <c r="BP16" s="1547"/>
      <c r="BQ16" s="1547"/>
      <c r="BR16" s="1547"/>
      <c r="BS16" s="1547"/>
      <c r="BT16" s="1547"/>
      <c r="BU16" s="1547"/>
      <c r="BV16" s="1568"/>
      <c r="BW16" s="1568"/>
      <c r="BX16" s="1568"/>
      <c r="BY16" s="2190"/>
      <c r="BZ16" s="1568"/>
      <c r="CA16" s="1568"/>
      <c r="CB16" s="1568"/>
      <c r="CC16" s="1578"/>
      <c r="CD16" s="1574"/>
      <c r="CE16" s="1579"/>
      <c r="CF16" s="1569"/>
      <c r="CG16" s="1578"/>
      <c r="CH16" s="1578"/>
      <c r="CI16" s="2323" t="s">
        <v>225</v>
      </c>
      <c r="CJ16" s="2324"/>
    </row>
    <row r="17" spans="1:88" ht="15.95" customHeight="1" x14ac:dyDescent="0.2">
      <c r="A17" s="1523"/>
      <c r="B17" s="1553" t="s">
        <v>365</v>
      </c>
      <c r="C17" s="1547" t="s">
        <v>200</v>
      </c>
      <c r="D17" s="1547">
        <v>1245</v>
      </c>
      <c r="E17" s="1548"/>
      <c r="F17" s="1556">
        <v>462.9</v>
      </c>
      <c r="G17" s="1556">
        <v>459.9</v>
      </c>
      <c r="H17" s="1556"/>
      <c r="I17" s="1557"/>
      <c r="J17" s="1546"/>
      <c r="K17" s="1547"/>
      <c r="L17" s="1547"/>
      <c r="M17" s="1547"/>
      <c r="N17" s="1547"/>
      <c r="O17" s="1547"/>
      <c r="P17" s="1547"/>
      <c r="Q17" s="1547"/>
      <c r="R17" s="1534"/>
      <c r="S17" s="1534"/>
      <c r="T17" s="1534"/>
      <c r="U17" s="1535"/>
      <c r="V17" s="1561"/>
      <c r="W17" s="1547"/>
      <c r="X17" s="1547"/>
      <c r="Y17" s="1547"/>
      <c r="Z17" s="1547"/>
      <c r="AA17" s="1547"/>
      <c r="AB17" s="1547"/>
      <c r="AC17" s="1568"/>
      <c r="AD17" s="1561"/>
      <c r="AE17" s="1567"/>
      <c r="AF17" s="1567"/>
      <c r="AG17" s="1567"/>
      <c r="AH17" s="1567"/>
      <c r="AI17" s="1567"/>
      <c r="AJ17" s="1567"/>
      <c r="AK17" s="1569"/>
      <c r="AL17" s="1561"/>
      <c r="AM17" s="1547"/>
      <c r="AN17" s="1547"/>
      <c r="AO17" s="1547"/>
      <c r="AP17" s="1547"/>
      <c r="AQ17" s="1547"/>
      <c r="AR17" s="1547"/>
      <c r="AS17" s="1548"/>
      <c r="AT17" s="1547"/>
      <c r="AU17" s="1536"/>
      <c r="AV17" s="1536"/>
      <c r="AW17" s="1533"/>
      <c r="AX17" s="1561"/>
      <c r="AY17" s="1548"/>
      <c r="AZ17" s="1561">
        <v>1</v>
      </c>
      <c r="BA17" s="1547" t="s">
        <v>225</v>
      </c>
      <c r="BB17" s="1548" t="s">
        <v>225</v>
      </c>
      <c r="BC17" s="1578" t="s">
        <v>225</v>
      </c>
      <c r="BD17" s="1561" t="s">
        <v>225</v>
      </c>
      <c r="BE17" s="1547" t="s">
        <v>225</v>
      </c>
      <c r="BF17" s="1548" t="s">
        <v>225</v>
      </c>
      <c r="BG17" s="1567"/>
      <c r="BH17" s="1547"/>
      <c r="BI17" s="1547" t="s">
        <v>225</v>
      </c>
      <c r="BJ17" s="1547" t="s">
        <v>225</v>
      </c>
      <c r="BK17" s="1547" t="s">
        <v>225</v>
      </c>
      <c r="BL17" s="1547">
        <v>1</v>
      </c>
      <c r="BM17" s="1547" t="s">
        <v>225</v>
      </c>
      <c r="BN17" s="1547" t="s">
        <v>225</v>
      </c>
      <c r="BO17" s="1547">
        <v>1</v>
      </c>
      <c r="BP17" s="1547"/>
      <c r="BQ17" s="1547" t="s">
        <v>225</v>
      </c>
      <c r="BR17" s="1547" t="s">
        <v>225</v>
      </c>
      <c r="BS17" s="1547" t="s">
        <v>225</v>
      </c>
      <c r="BT17" s="1547" t="s">
        <v>225</v>
      </c>
      <c r="BU17" s="1547" t="s">
        <v>225</v>
      </c>
      <c r="BV17" s="1568" t="s">
        <v>225</v>
      </c>
      <c r="BW17" s="1568"/>
      <c r="BX17" s="1568"/>
      <c r="BY17" s="2190"/>
      <c r="BZ17" s="1568"/>
      <c r="CA17" s="1568"/>
      <c r="CB17" s="1568"/>
      <c r="CC17" s="1578"/>
      <c r="CD17" s="1574"/>
      <c r="CE17" s="1579"/>
      <c r="CF17" s="1569"/>
      <c r="CG17" s="1578" t="s">
        <v>225</v>
      </c>
      <c r="CH17" s="1578"/>
      <c r="CI17" s="2323" t="s">
        <v>683</v>
      </c>
      <c r="CJ17" s="2324" t="s">
        <v>225</v>
      </c>
    </row>
    <row r="18" spans="1:88" ht="15.95" customHeight="1" x14ac:dyDescent="0.2">
      <c r="A18" s="1523"/>
      <c r="B18" s="1553"/>
      <c r="C18" s="1547"/>
      <c r="D18" s="1547">
        <v>1245</v>
      </c>
      <c r="E18" s="1548">
        <v>1246</v>
      </c>
      <c r="F18" s="1556"/>
      <c r="G18" s="1556">
        <v>459.9</v>
      </c>
      <c r="H18" s="1556">
        <v>453.35</v>
      </c>
      <c r="I18" s="1557"/>
      <c r="J18" s="1546"/>
      <c r="K18" s="1547"/>
      <c r="L18" s="1547"/>
      <c r="M18" s="1547"/>
      <c r="N18" s="1547"/>
      <c r="O18" s="1547"/>
      <c r="P18" s="1547"/>
      <c r="Q18" s="1547"/>
      <c r="R18" s="1542"/>
      <c r="S18" s="1537"/>
      <c r="T18" s="1537"/>
      <c r="U18" s="1538"/>
      <c r="V18" s="1561" t="s">
        <v>225</v>
      </c>
      <c r="W18" s="1547">
        <v>28</v>
      </c>
      <c r="X18" s="1547"/>
      <c r="Y18" s="1547" t="s">
        <v>225</v>
      </c>
      <c r="Z18" s="1547" t="s">
        <v>225</v>
      </c>
      <c r="AA18" s="1547" t="s">
        <v>225</v>
      </c>
      <c r="AB18" s="1547" t="s">
        <v>225</v>
      </c>
      <c r="AC18" s="1568" t="s">
        <v>225</v>
      </c>
      <c r="AD18" s="1561" t="s">
        <v>225</v>
      </c>
      <c r="AE18" s="1567" t="s">
        <v>225</v>
      </c>
      <c r="AF18" s="1567" t="s">
        <v>225</v>
      </c>
      <c r="AG18" s="1567" t="s">
        <v>225</v>
      </c>
      <c r="AH18" s="1567" t="s">
        <v>225</v>
      </c>
      <c r="AI18" s="1567" t="s">
        <v>225</v>
      </c>
      <c r="AJ18" s="1567" t="s">
        <v>225</v>
      </c>
      <c r="AK18" s="1569" t="s">
        <v>225</v>
      </c>
      <c r="AL18" s="1561" t="s">
        <v>225</v>
      </c>
      <c r="AM18" s="1547" t="s">
        <v>225</v>
      </c>
      <c r="AN18" s="1547" t="s">
        <v>225</v>
      </c>
      <c r="AO18" s="1547" t="s">
        <v>225</v>
      </c>
      <c r="AP18" s="1547" t="s">
        <v>225</v>
      </c>
      <c r="AQ18" s="1547" t="s">
        <v>225</v>
      </c>
      <c r="AR18" s="1547" t="s">
        <v>225</v>
      </c>
      <c r="AS18" s="1548" t="s">
        <v>225</v>
      </c>
      <c r="AT18" s="1547"/>
      <c r="AU18" s="1536"/>
      <c r="AV18" s="1536"/>
      <c r="AW18" s="1533"/>
      <c r="AX18" s="1561" t="s">
        <v>225</v>
      </c>
      <c r="AY18" s="1548" t="s">
        <v>225</v>
      </c>
      <c r="AZ18" s="1561"/>
      <c r="BA18" s="1547"/>
      <c r="BB18" s="1548"/>
      <c r="BC18" s="1578" t="s">
        <v>225</v>
      </c>
      <c r="BD18" s="1561"/>
      <c r="BE18" s="1547"/>
      <c r="BF18" s="1548"/>
      <c r="BG18" s="1567"/>
      <c r="BH18" s="1547"/>
      <c r="BI18" s="1547"/>
      <c r="BJ18" s="1547" t="s">
        <v>225</v>
      </c>
      <c r="BK18" s="1547"/>
      <c r="BL18" s="1547"/>
      <c r="BM18" s="1547"/>
      <c r="BN18" s="1547"/>
      <c r="BO18" s="1547"/>
      <c r="BP18" s="1547"/>
      <c r="BQ18" s="1547"/>
      <c r="BR18" s="1547"/>
      <c r="BS18" s="1547"/>
      <c r="BT18" s="1547"/>
      <c r="BU18" s="1547"/>
      <c r="BV18" s="1568"/>
      <c r="BW18" s="1568"/>
      <c r="BX18" s="1568"/>
      <c r="BY18" s="2190"/>
      <c r="BZ18" s="1568"/>
      <c r="CA18" s="1568"/>
      <c r="CB18" s="1568"/>
      <c r="CC18" s="1578" t="s">
        <v>263</v>
      </c>
      <c r="CD18" s="1574"/>
      <c r="CE18" s="1579"/>
      <c r="CF18" s="1569"/>
      <c r="CG18" s="1578"/>
      <c r="CH18" s="1578"/>
      <c r="CI18" s="2323" t="s">
        <v>225</v>
      </c>
      <c r="CJ18" s="2324"/>
    </row>
    <row r="19" spans="1:88" ht="15.95" customHeight="1" thickBot="1" x14ac:dyDescent="0.25">
      <c r="A19" s="1523"/>
      <c r="B19" s="1552" t="s">
        <v>367</v>
      </c>
      <c r="C19" s="1550" t="s">
        <v>200</v>
      </c>
      <c r="D19" s="1550">
        <v>1246</v>
      </c>
      <c r="E19" s="1551"/>
      <c r="F19" s="1558">
        <v>462.9</v>
      </c>
      <c r="G19" s="1558">
        <v>453.35</v>
      </c>
      <c r="H19" s="1558"/>
      <c r="I19" s="1559"/>
      <c r="J19" s="1549"/>
      <c r="K19" s="1550"/>
      <c r="L19" s="1550"/>
      <c r="M19" s="1550"/>
      <c r="N19" s="1550"/>
      <c r="O19" s="1550"/>
      <c r="P19" s="1550"/>
      <c r="Q19" s="1550"/>
      <c r="R19" s="1539"/>
      <c r="S19" s="1539"/>
      <c r="T19" s="1539"/>
      <c r="U19" s="1540"/>
      <c r="V19" s="1562"/>
      <c r="W19" s="1550"/>
      <c r="X19" s="1550"/>
      <c r="Y19" s="1550"/>
      <c r="Z19" s="1550"/>
      <c r="AA19" s="1550"/>
      <c r="AB19" s="1550"/>
      <c r="AC19" s="1571"/>
      <c r="AD19" s="1562"/>
      <c r="AE19" s="1570"/>
      <c r="AF19" s="1570"/>
      <c r="AG19" s="1570"/>
      <c r="AH19" s="1570"/>
      <c r="AI19" s="1570"/>
      <c r="AJ19" s="1570"/>
      <c r="AK19" s="1572"/>
      <c r="AL19" s="1562"/>
      <c r="AM19" s="1550"/>
      <c r="AN19" s="1550"/>
      <c r="AO19" s="1550"/>
      <c r="AP19" s="1550"/>
      <c r="AQ19" s="1550"/>
      <c r="AR19" s="1550"/>
      <c r="AS19" s="1551"/>
      <c r="AT19" s="1550"/>
      <c r="AU19" s="1541"/>
      <c r="AV19" s="1541"/>
      <c r="AW19" s="1540"/>
      <c r="AX19" s="1562"/>
      <c r="AY19" s="1551"/>
      <c r="AZ19" s="1562">
        <v>1</v>
      </c>
      <c r="BA19" s="1550">
        <v>4.5500000000000007</v>
      </c>
      <c r="BB19" s="1551" t="s">
        <v>225</v>
      </c>
      <c r="BC19" s="1580" t="s">
        <v>225</v>
      </c>
      <c r="BD19" s="1562" t="s">
        <v>225</v>
      </c>
      <c r="BE19" s="1550" t="s">
        <v>225</v>
      </c>
      <c r="BF19" s="1551" t="s">
        <v>225</v>
      </c>
      <c r="BG19" s="1570"/>
      <c r="BH19" s="1550"/>
      <c r="BI19" s="1550" t="s">
        <v>225</v>
      </c>
      <c r="BJ19" s="1550" t="s">
        <v>225</v>
      </c>
      <c r="BK19" s="1550" t="s">
        <v>225</v>
      </c>
      <c r="BL19" s="1550" t="s">
        <v>225</v>
      </c>
      <c r="BM19" s="1550" t="s">
        <v>225</v>
      </c>
      <c r="BN19" s="1550" t="s">
        <v>225</v>
      </c>
      <c r="BO19" s="1550" t="s">
        <v>225</v>
      </c>
      <c r="BP19" s="1550"/>
      <c r="BQ19" s="1550" t="s">
        <v>225</v>
      </c>
      <c r="BR19" s="1550">
        <v>1</v>
      </c>
      <c r="BS19" s="1550" t="s">
        <v>225</v>
      </c>
      <c r="BT19" s="1550">
        <v>1</v>
      </c>
      <c r="BU19" s="1550" t="s">
        <v>225</v>
      </c>
      <c r="BV19" s="1571" t="s">
        <v>225</v>
      </c>
      <c r="BW19" s="1571"/>
      <c r="BX19" s="1571"/>
      <c r="BY19" s="2193"/>
      <c r="BZ19" s="1571"/>
      <c r="CA19" s="1571"/>
      <c r="CB19" s="1571"/>
      <c r="CC19" s="1580"/>
      <c r="CD19" s="1573"/>
      <c r="CE19" s="1581"/>
      <c r="CF19" s="1572"/>
      <c r="CG19" s="1580" t="s">
        <v>225</v>
      </c>
      <c r="CH19" s="1580"/>
      <c r="CI19" s="2333" t="s">
        <v>258</v>
      </c>
      <c r="CJ19" s="2334" t="s">
        <v>225</v>
      </c>
    </row>
    <row r="20" spans="1:88" ht="15.95" customHeight="1" x14ac:dyDescent="0.2">
      <c r="A20" s="1523"/>
      <c r="B20" s="1553"/>
      <c r="C20" s="1547"/>
      <c r="D20" s="1547">
        <v>1246</v>
      </c>
      <c r="E20" s="1548">
        <v>1218</v>
      </c>
      <c r="F20" s="1556"/>
      <c r="G20" s="1556">
        <v>453.35</v>
      </c>
      <c r="H20" s="1556">
        <v>452.81</v>
      </c>
      <c r="I20" s="1557"/>
      <c r="J20" s="1546"/>
      <c r="K20" s="1547"/>
      <c r="L20" s="1547"/>
      <c r="M20" s="1547"/>
      <c r="N20" s="1547"/>
      <c r="O20" s="1547"/>
      <c r="P20" s="1547"/>
      <c r="Q20" s="1547"/>
      <c r="R20" s="1527"/>
      <c r="S20" s="1527"/>
      <c r="T20" s="1527"/>
      <c r="U20" s="1528"/>
      <c r="V20" s="1563" t="s">
        <v>225</v>
      </c>
      <c r="W20" s="1544" t="s">
        <v>225</v>
      </c>
      <c r="X20" s="1544" t="s">
        <v>225</v>
      </c>
      <c r="Y20" s="1544" t="s">
        <v>225</v>
      </c>
      <c r="Z20" s="1544" t="s">
        <v>225</v>
      </c>
      <c r="AA20" s="1544" t="s">
        <v>225</v>
      </c>
      <c r="AB20" s="1544" t="s">
        <v>225</v>
      </c>
      <c r="AC20" s="1565" t="s">
        <v>225</v>
      </c>
      <c r="AD20" s="1563" t="s">
        <v>225</v>
      </c>
      <c r="AE20" s="1564" t="s">
        <v>225</v>
      </c>
      <c r="AF20" s="1564"/>
      <c r="AG20" s="1564" t="s">
        <v>225</v>
      </c>
      <c r="AH20" s="1564" t="s">
        <v>225</v>
      </c>
      <c r="AI20" s="1567" t="s">
        <v>225</v>
      </c>
      <c r="AJ20" s="1564" t="s">
        <v>225</v>
      </c>
      <c r="AK20" s="1566" t="s">
        <v>225</v>
      </c>
      <c r="AL20" s="1563" t="s">
        <v>225</v>
      </c>
      <c r="AM20" s="1544" t="s">
        <v>225</v>
      </c>
      <c r="AN20" s="1544" t="s">
        <v>225</v>
      </c>
      <c r="AO20" s="1544" t="s">
        <v>225</v>
      </c>
      <c r="AP20" s="1544" t="s">
        <v>225</v>
      </c>
      <c r="AQ20" s="1544" t="s">
        <v>225</v>
      </c>
      <c r="AR20" s="1544" t="s">
        <v>225</v>
      </c>
      <c r="AS20" s="1545" t="s">
        <v>225</v>
      </c>
      <c r="AT20" s="1547"/>
      <c r="AU20" s="1531"/>
      <c r="AV20" s="1531"/>
      <c r="AW20" s="1528"/>
      <c r="AX20" s="1561" t="s">
        <v>225</v>
      </c>
      <c r="AY20" s="1548" t="s">
        <v>225</v>
      </c>
      <c r="AZ20" s="1561"/>
      <c r="BA20" s="1547"/>
      <c r="BB20" s="1548"/>
      <c r="BC20" s="1578" t="s">
        <v>225</v>
      </c>
      <c r="BD20" s="1561"/>
      <c r="BE20" s="1547"/>
      <c r="BF20" s="1548"/>
      <c r="BG20" s="1567"/>
      <c r="BH20" s="1547"/>
      <c r="BI20" s="1547"/>
      <c r="BJ20" s="1547" t="s">
        <v>225</v>
      </c>
      <c r="BK20" s="1547"/>
      <c r="BL20" s="1547"/>
      <c r="BM20" s="1547"/>
      <c r="BN20" s="1547"/>
      <c r="BO20" s="1547"/>
      <c r="BP20" s="1547"/>
      <c r="BQ20" s="1547"/>
      <c r="BR20" s="1547"/>
      <c r="BS20" s="1547"/>
      <c r="BT20" s="1547"/>
      <c r="BU20" s="1547"/>
      <c r="BV20" s="1568"/>
      <c r="BW20" s="1568"/>
      <c r="BX20" s="1568"/>
      <c r="BY20" s="2190"/>
      <c r="BZ20" s="1568"/>
      <c r="CA20" s="1568"/>
      <c r="CB20" s="1568"/>
      <c r="CC20" s="1578" t="s">
        <v>225</v>
      </c>
      <c r="CD20" s="1574"/>
      <c r="CE20" s="1579"/>
      <c r="CF20" s="1569"/>
      <c r="CG20" s="1578"/>
      <c r="CH20" s="1578"/>
      <c r="CI20" s="2323" t="s">
        <v>661</v>
      </c>
      <c r="CJ20" s="2324"/>
    </row>
    <row r="21" spans="1:88" ht="15.95" customHeight="1" x14ac:dyDescent="0.2">
      <c r="A21" s="1523"/>
      <c r="B21" s="1553" t="s">
        <v>355</v>
      </c>
      <c r="C21" s="1547" t="s">
        <v>200</v>
      </c>
      <c r="D21" s="1547">
        <v>1247</v>
      </c>
      <c r="E21" s="1548"/>
      <c r="F21" s="1556">
        <v>452.05</v>
      </c>
      <c r="G21" s="1556">
        <v>447.7</v>
      </c>
      <c r="H21" s="1556"/>
      <c r="I21" s="1557"/>
      <c r="J21" s="1546"/>
      <c r="K21" s="1547"/>
      <c r="L21" s="1547"/>
      <c r="M21" s="1547"/>
      <c r="N21" s="1547"/>
      <c r="O21" s="1547"/>
      <c r="P21" s="1547"/>
      <c r="Q21" s="1547"/>
      <c r="R21" s="1532"/>
      <c r="S21" s="1532"/>
      <c r="T21" s="1532"/>
      <c r="U21" s="1533"/>
      <c r="V21" s="1561"/>
      <c r="W21" s="1547"/>
      <c r="X21" s="1547"/>
      <c r="Y21" s="1547"/>
      <c r="Z21" s="1547"/>
      <c r="AA21" s="1547"/>
      <c r="AB21" s="1547"/>
      <c r="AC21" s="1568"/>
      <c r="AD21" s="1561"/>
      <c r="AE21" s="1567"/>
      <c r="AF21" s="1567"/>
      <c r="AG21" s="1567"/>
      <c r="AH21" s="1567"/>
      <c r="AI21" s="1567"/>
      <c r="AJ21" s="1567"/>
      <c r="AK21" s="1569"/>
      <c r="AL21" s="1561"/>
      <c r="AM21" s="1547"/>
      <c r="AN21" s="1547"/>
      <c r="AO21" s="1547"/>
      <c r="AP21" s="1547"/>
      <c r="AQ21" s="1547"/>
      <c r="AR21" s="1547"/>
      <c r="AS21" s="1548"/>
      <c r="AT21" s="1547"/>
      <c r="AU21" s="1536"/>
      <c r="AV21" s="1536"/>
      <c r="AW21" s="1533"/>
      <c r="AX21" s="1561"/>
      <c r="AY21" s="1548"/>
      <c r="AZ21" s="1561">
        <v>1</v>
      </c>
      <c r="BA21" s="1547" t="s">
        <v>225</v>
      </c>
      <c r="BB21" s="1548" t="s">
        <v>225</v>
      </c>
      <c r="BC21" s="1578" t="s">
        <v>225</v>
      </c>
      <c r="BD21" s="1561" t="s">
        <v>225</v>
      </c>
      <c r="BE21" s="1547" t="s">
        <v>225</v>
      </c>
      <c r="BF21" s="1548" t="s">
        <v>225</v>
      </c>
      <c r="BG21" s="1567"/>
      <c r="BH21" s="1547"/>
      <c r="BI21" s="1547" t="s">
        <v>225</v>
      </c>
      <c r="BJ21" s="1547" t="s">
        <v>225</v>
      </c>
      <c r="BK21" s="1547" t="s">
        <v>225</v>
      </c>
      <c r="BL21" s="1547">
        <v>1</v>
      </c>
      <c r="BM21" s="1547" t="s">
        <v>225</v>
      </c>
      <c r="BN21" s="1547" t="s">
        <v>225</v>
      </c>
      <c r="BO21" s="1547">
        <v>1</v>
      </c>
      <c r="BP21" s="1547"/>
      <c r="BQ21" s="1547" t="s">
        <v>225</v>
      </c>
      <c r="BR21" s="1547" t="s">
        <v>225</v>
      </c>
      <c r="BS21" s="1547" t="s">
        <v>225</v>
      </c>
      <c r="BT21" s="1547" t="s">
        <v>225</v>
      </c>
      <c r="BU21" s="1547" t="s">
        <v>225</v>
      </c>
      <c r="BV21" s="1568" t="s">
        <v>225</v>
      </c>
      <c r="BW21" s="1568"/>
      <c r="BX21" s="1568"/>
      <c r="BY21" s="2190"/>
      <c r="BZ21" s="1568"/>
      <c r="CA21" s="1568"/>
      <c r="CB21" s="1568"/>
      <c r="CC21" s="1578"/>
      <c r="CD21" s="1574"/>
      <c r="CE21" s="1579"/>
      <c r="CF21" s="1569"/>
      <c r="CG21" s="1578" t="s">
        <v>225</v>
      </c>
      <c r="CH21" s="1578"/>
      <c r="CI21" s="2323" t="s">
        <v>228</v>
      </c>
      <c r="CJ21" s="2324" t="s">
        <v>225</v>
      </c>
    </row>
    <row r="22" spans="1:88" ht="15.95" customHeight="1" x14ac:dyDescent="0.2">
      <c r="A22" s="1523"/>
      <c r="B22" s="1553"/>
      <c r="C22" s="1547"/>
      <c r="D22" s="1547">
        <v>1247</v>
      </c>
      <c r="E22" s="1548">
        <v>1234</v>
      </c>
      <c r="F22" s="1556"/>
      <c r="G22" s="1556">
        <v>447.7</v>
      </c>
      <c r="H22" s="1556">
        <v>447.48</v>
      </c>
      <c r="I22" s="1557"/>
      <c r="J22" s="1546"/>
      <c r="K22" s="1547"/>
      <c r="L22" s="1547"/>
      <c r="M22" s="1547"/>
      <c r="N22" s="1547"/>
      <c r="O22" s="1547"/>
      <c r="P22" s="1547"/>
      <c r="Q22" s="1547"/>
      <c r="R22" s="1532"/>
      <c r="S22" s="1532"/>
      <c r="T22" s="1532"/>
      <c r="U22" s="1533"/>
      <c r="V22" s="1561" t="s">
        <v>225</v>
      </c>
      <c r="W22" s="1547" t="s">
        <v>225</v>
      </c>
      <c r="X22" s="1547" t="s">
        <v>225</v>
      </c>
      <c r="Y22" s="1547" t="s">
        <v>225</v>
      </c>
      <c r="Z22" s="1547" t="s">
        <v>225</v>
      </c>
      <c r="AA22" s="1547" t="s">
        <v>225</v>
      </c>
      <c r="AB22" s="1547" t="s">
        <v>225</v>
      </c>
      <c r="AC22" s="1568" t="s">
        <v>225</v>
      </c>
      <c r="AD22" s="1561" t="s">
        <v>225</v>
      </c>
      <c r="AE22" s="1567">
        <v>72</v>
      </c>
      <c r="AF22" s="1567" t="s">
        <v>225</v>
      </c>
      <c r="AG22" s="1567" t="s">
        <v>225</v>
      </c>
      <c r="AH22" s="1567" t="s">
        <v>225</v>
      </c>
      <c r="AI22" s="1567" t="s">
        <v>225</v>
      </c>
      <c r="AJ22" s="1567" t="s">
        <v>225</v>
      </c>
      <c r="AK22" s="1569" t="s">
        <v>225</v>
      </c>
      <c r="AL22" s="1561" t="s">
        <v>225</v>
      </c>
      <c r="AM22" s="1547" t="s">
        <v>225</v>
      </c>
      <c r="AN22" s="1547" t="s">
        <v>225</v>
      </c>
      <c r="AO22" s="1547" t="s">
        <v>225</v>
      </c>
      <c r="AP22" s="1547" t="s">
        <v>225</v>
      </c>
      <c r="AQ22" s="1547" t="s">
        <v>225</v>
      </c>
      <c r="AR22" s="1547" t="s">
        <v>225</v>
      </c>
      <c r="AS22" s="1548" t="s">
        <v>225</v>
      </c>
      <c r="AT22" s="1547"/>
      <c r="AU22" s="1536"/>
      <c r="AV22" s="1536"/>
      <c r="AW22" s="1533"/>
      <c r="AX22" s="1561" t="s">
        <v>225</v>
      </c>
      <c r="AY22" s="1548" t="s">
        <v>225</v>
      </c>
      <c r="AZ22" s="1561"/>
      <c r="BA22" s="1547"/>
      <c r="BB22" s="1548"/>
      <c r="BC22" s="1578" t="s">
        <v>225</v>
      </c>
      <c r="BD22" s="1561"/>
      <c r="BE22" s="1547"/>
      <c r="BF22" s="1548"/>
      <c r="BG22" s="1567"/>
      <c r="BH22" s="1547"/>
      <c r="BI22" s="1547"/>
      <c r="BJ22" s="1547" t="s">
        <v>225</v>
      </c>
      <c r="BK22" s="1547"/>
      <c r="BL22" s="1547"/>
      <c r="BM22" s="1547"/>
      <c r="BN22" s="1547"/>
      <c r="BO22" s="1547"/>
      <c r="BP22" s="1547"/>
      <c r="BQ22" s="1547"/>
      <c r="BR22" s="1547"/>
      <c r="BS22" s="1547"/>
      <c r="BT22" s="1547"/>
      <c r="BU22" s="1547"/>
      <c r="BV22" s="1568"/>
      <c r="BW22" s="1568"/>
      <c r="BX22" s="1568"/>
      <c r="BY22" s="2190"/>
      <c r="BZ22" s="1568"/>
      <c r="CA22" s="1568"/>
      <c r="CB22" s="1568"/>
      <c r="CC22" s="1578" t="s">
        <v>225</v>
      </c>
      <c r="CD22" s="1574"/>
      <c r="CE22" s="1579"/>
      <c r="CF22" s="1569"/>
      <c r="CG22" s="1578"/>
      <c r="CH22" s="1578"/>
      <c r="CI22" s="2323" t="s">
        <v>225</v>
      </c>
      <c r="CJ22" s="2324"/>
    </row>
    <row r="23" spans="1:88" ht="15.95" customHeight="1" x14ac:dyDescent="0.2">
      <c r="A23" s="1523"/>
      <c r="B23" s="1553" t="s">
        <v>368</v>
      </c>
      <c r="C23" s="1547" t="s">
        <v>203</v>
      </c>
      <c r="D23" s="1547">
        <v>1248</v>
      </c>
      <c r="E23" s="1548"/>
      <c r="F23" s="1556">
        <v>442.67</v>
      </c>
      <c r="G23" s="1556">
        <v>439.92</v>
      </c>
      <c r="H23" s="1556"/>
      <c r="I23" s="1557"/>
      <c r="J23" s="1546"/>
      <c r="K23" s="1547"/>
      <c r="L23" s="1547"/>
      <c r="M23" s="1547"/>
      <c r="N23" s="1547"/>
      <c r="O23" s="1547"/>
      <c r="P23" s="1547"/>
      <c r="Q23" s="1547"/>
      <c r="R23" s="1532"/>
      <c r="S23" s="1532"/>
      <c r="T23" s="1532"/>
      <c r="U23" s="1533"/>
      <c r="V23" s="1561"/>
      <c r="W23" s="1547"/>
      <c r="X23" s="1547"/>
      <c r="Y23" s="1547"/>
      <c r="Z23" s="1547"/>
      <c r="AA23" s="1547"/>
      <c r="AB23" s="1547"/>
      <c r="AC23" s="1568"/>
      <c r="AD23" s="1561"/>
      <c r="AE23" s="1567"/>
      <c r="AF23" s="1567"/>
      <c r="AG23" s="1567"/>
      <c r="AH23" s="1567"/>
      <c r="AI23" s="1567"/>
      <c r="AJ23" s="1567"/>
      <c r="AK23" s="1569"/>
      <c r="AL23" s="1561"/>
      <c r="AM23" s="1547"/>
      <c r="AN23" s="1547"/>
      <c r="AO23" s="1547"/>
      <c r="AP23" s="1547"/>
      <c r="AQ23" s="1547"/>
      <c r="AR23" s="1547"/>
      <c r="AS23" s="1548"/>
      <c r="AT23" s="1547"/>
      <c r="AU23" s="1536"/>
      <c r="AV23" s="1536"/>
      <c r="AW23" s="1533"/>
      <c r="AX23" s="1561"/>
      <c r="AY23" s="1548"/>
      <c r="AZ23" s="1561">
        <v>1</v>
      </c>
      <c r="BA23" s="1547" t="s">
        <v>225</v>
      </c>
      <c r="BB23" s="1548" t="s">
        <v>225</v>
      </c>
      <c r="BC23" s="1578" t="s">
        <v>225</v>
      </c>
      <c r="BD23" s="1561" t="s">
        <v>225</v>
      </c>
      <c r="BE23" s="1547" t="s">
        <v>225</v>
      </c>
      <c r="BF23" s="1548" t="s">
        <v>225</v>
      </c>
      <c r="BG23" s="1567"/>
      <c r="BH23" s="1547"/>
      <c r="BI23" s="1547" t="s">
        <v>225</v>
      </c>
      <c r="BJ23" s="1547" t="s">
        <v>225</v>
      </c>
      <c r="BK23" s="1547" t="s">
        <v>225</v>
      </c>
      <c r="BL23" s="1547">
        <v>1</v>
      </c>
      <c r="BM23" s="1547" t="s">
        <v>225</v>
      </c>
      <c r="BN23" s="1547" t="s">
        <v>225</v>
      </c>
      <c r="BO23" s="1547">
        <v>1</v>
      </c>
      <c r="BP23" s="1547"/>
      <c r="BQ23" s="1547" t="s">
        <v>225</v>
      </c>
      <c r="BR23" s="1547" t="s">
        <v>225</v>
      </c>
      <c r="BS23" s="1547" t="s">
        <v>225</v>
      </c>
      <c r="BT23" s="1547" t="s">
        <v>225</v>
      </c>
      <c r="BU23" s="1547" t="s">
        <v>225</v>
      </c>
      <c r="BV23" s="1568" t="s">
        <v>225</v>
      </c>
      <c r="BW23" s="1568"/>
      <c r="BX23" s="1568"/>
      <c r="BY23" s="2190"/>
      <c r="BZ23" s="1568"/>
      <c r="CA23" s="1568"/>
      <c r="CB23" s="1568"/>
      <c r="CC23" s="1578"/>
      <c r="CD23" s="1574"/>
      <c r="CE23" s="1579"/>
      <c r="CF23" s="1569"/>
      <c r="CG23" s="1578" t="s">
        <v>225</v>
      </c>
      <c r="CH23" s="1578"/>
      <c r="CI23" s="2323" t="s">
        <v>228</v>
      </c>
      <c r="CJ23" s="2324" t="s">
        <v>225</v>
      </c>
    </row>
    <row r="24" spans="1:88" ht="15.95" customHeight="1" thickBot="1" x14ac:dyDescent="0.25">
      <c r="A24" s="1523"/>
      <c r="B24" s="1552"/>
      <c r="C24" s="1550"/>
      <c r="D24" s="1550">
        <v>1248</v>
      </c>
      <c r="E24" s="1551">
        <v>1201</v>
      </c>
      <c r="F24" s="1558"/>
      <c r="G24" s="1558">
        <v>439.92</v>
      </c>
      <c r="H24" s="1558">
        <v>437.39</v>
      </c>
      <c r="I24" s="1559"/>
      <c r="J24" s="1549"/>
      <c r="K24" s="1550"/>
      <c r="L24" s="1550"/>
      <c r="M24" s="1550"/>
      <c r="N24" s="1550"/>
      <c r="O24" s="1550"/>
      <c r="P24" s="1550"/>
      <c r="Q24" s="1550"/>
      <c r="R24" s="1539"/>
      <c r="S24" s="1539"/>
      <c r="T24" s="1539"/>
      <c r="U24" s="1540"/>
      <c r="V24" s="1562" t="s">
        <v>225</v>
      </c>
      <c r="W24" s="1550" t="s">
        <v>225</v>
      </c>
      <c r="X24" s="1550" t="s">
        <v>225</v>
      </c>
      <c r="Y24" s="1550" t="s">
        <v>225</v>
      </c>
      <c r="Z24" s="1550" t="s">
        <v>225</v>
      </c>
      <c r="AA24" s="1550" t="s">
        <v>225</v>
      </c>
      <c r="AB24" s="1550" t="s">
        <v>225</v>
      </c>
      <c r="AC24" s="1571" t="s">
        <v>225</v>
      </c>
      <c r="AD24" s="1562" t="s">
        <v>225</v>
      </c>
      <c r="AE24" s="1570">
        <v>52</v>
      </c>
      <c r="AF24" s="1570" t="s">
        <v>225</v>
      </c>
      <c r="AG24" s="1570" t="s">
        <v>225</v>
      </c>
      <c r="AH24" s="1570" t="s">
        <v>225</v>
      </c>
      <c r="AI24" s="1570" t="s">
        <v>225</v>
      </c>
      <c r="AJ24" s="1570" t="s">
        <v>225</v>
      </c>
      <c r="AK24" s="1572" t="s">
        <v>225</v>
      </c>
      <c r="AL24" s="1562" t="s">
        <v>225</v>
      </c>
      <c r="AM24" s="1550" t="s">
        <v>225</v>
      </c>
      <c r="AN24" s="1550" t="s">
        <v>225</v>
      </c>
      <c r="AO24" s="1550" t="s">
        <v>225</v>
      </c>
      <c r="AP24" s="1550" t="s">
        <v>225</v>
      </c>
      <c r="AQ24" s="1550" t="s">
        <v>225</v>
      </c>
      <c r="AR24" s="1550" t="s">
        <v>225</v>
      </c>
      <c r="AS24" s="1551" t="s">
        <v>225</v>
      </c>
      <c r="AT24" s="1550"/>
      <c r="AU24" s="1541"/>
      <c r="AV24" s="1541"/>
      <c r="AW24" s="1540"/>
      <c r="AX24" s="1562" t="s">
        <v>225</v>
      </c>
      <c r="AY24" s="1551" t="s">
        <v>225</v>
      </c>
      <c r="AZ24" s="1562"/>
      <c r="BA24" s="1550"/>
      <c r="BB24" s="1551"/>
      <c r="BC24" s="1580" t="s">
        <v>225</v>
      </c>
      <c r="BD24" s="1562"/>
      <c r="BE24" s="1550"/>
      <c r="BF24" s="1551"/>
      <c r="BG24" s="1570"/>
      <c r="BH24" s="1550"/>
      <c r="BI24" s="1550"/>
      <c r="BJ24" s="1550" t="s">
        <v>225</v>
      </c>
      <c r="BK24" s="1550"/>
      <c r="BL24" s="1550"/>
      <c r="BM24" s="1550"/>
      <c r="BN24" s="1550"/>
      <c r="BO24" s="1550"/>
      <c r="BP24" s="1550"/>
      <c r="BQ24" s="1550"/>
      <c r="BR24" s="1550"/>
      <c r="BS24" s="1550"/>
      <c r="BT24" s="1550"/>
      <c r="BU24" s="1550"/>
      <c r="BV24" s="1571"/>
      <c r="BW24" s="1571"/>
      <c r="BX24" s="1571"/>
      <c r="BY24" s="2193"/>
      <c r="BZ24" s="1571"/>
      <c r="CA24" s="1571"/>
      <c r="CB24" s="1571"/>
      <c r="CC24" s="1580" t="s">
        <v>225</v>
      </c>
      <c r="CD24" s="1573"/>
      <c r="CE24" s="1581"/>
      <c r="CF24" s="1572"/>
      <c r="CG24" s="1580"/>
      <c r="CH24" s="1580"/>
      <c r="CI24" s="2323" t="s">
        <v>225</v>
      </c>
      <c r="CJ24" s="2324"/>
    </row>
    <row r="25" spans="1:88" ht="15.95" customHeight="1" x14ac:dyDescent="0.2">
      <c r="A25" s="1523"/>
      <c r="B25" s="1553" t="s">
        <v>607</v>
      </c>
      <c r="C25" s="1547" t="s">
        <v>200</v>
      </c>
      <c r="D25" s="1547">
        <v>1252</v>
      </c>
      <c r="E25" s="1548"/>
      <c r="F25" s="1556">
        <v>474.29</v>
      </c>
      <c r="G25" s="1556">
        <v>462.28</v>
      </c>
      <c r="H25" s="1556"/>
      <c r="I25" s="1557"/>
      <c r="J25" s="1546"/>
      <c r="K25" s="1547"/>
      <c r="L25" s="1547"/>
      <c r="M25" s="1547"/>
      <c r="N25" s="1547"/>
      <c r="O25" s="1547"/>
      <c r="P25" s="1547"/>
      <c r="Q25" s="1547"/>
      <c r="R25" s="1527"/>
      <c r="S25" s="1527"/>
      <c r="T25" s="1527"/>
      <c r="U25" s="1528"/>
      <c r="V25" s="1563"/>
      <c r="W25" s="1544"/>
      <c r="X25" s="1544"/>
      <c r="Y25" s="1544"/>
      <c r="Z25" s="1544"/>
      <c r="AA25" s="1544"/>
      <c r="AB25" s="1544"/>
      <c r="AC25" s="1565"/>
      <c r="AD25" s="1563"/>
      <c r="AE25" s="1564"/>
      <c r="AF25" s="1564"/>
      <c r="AG25" s="1564"/>
      <c r="AH25" s="1564"/>
      <c r="AI25" s="1567"/>
      <c r="AJ25" s="1564"/>
      <c r="AK25" s="1566"/>
      <c r="AL25" s="1563"/>
      <c r="AM25" s="1544"/>
      <c r="AN25" s="1544"/>
      <c r="AO25" s="1544"/>
      <c r="AP25" s="1544"/>
      <c r="AQ25" s="1544"/>
      <c r="AR25" s="1544"/>
      <c r="AS25" s="1545"/>
      <c r="AT25" s="1547"/>
      <c r="AU25" s="1531"/>
      <c r="AV25" s="1531"/>
      <c r="AW25" s="1528"/>
      <c r="AX25" s="1561"/>
      <c r="AY25" s="1548"/>
      <c r="AZ25" s="1561">
        <v>1</v>
      </c>
      <c r="BA25" s="1547">
        <v>5</v>
      </c>
      <c r="BB25" s="1548">
        <v>2.0099999999999998</v>
      </c>
      <c r="BC25" s="1578" t="s">
        <v>225</v>
      </c>
      <c r="BD25" s="1561" t="s">
        <v>225</v>
      </c>
      <c r="BE25" s="1547" t="s">
        <v>225</v>
      </c>
      <c r="BF25" s="1548" t="s">
        <v>225</v>
      </c>
      <c r="BG25" s="1567"/>
      <c r="BH25" s="1547"/>
      <c r="BI25" s="1547" t="s">
        <v>225</v>
      </c>
      <c r="BJ25" s="1547" t="s">
        <v>225</v>
      </c>
      <c r="BK25" s="1547" t="s">
        <v>225</v>
      </c>
      <c r="BL25" s="1547">
        <v>1</v>
      </c>
      <c r="BM25" s="1547" t="s">
        <v>225</v>
      </c>
      <c r="BN25" s="1547">
        <v>1</v>
      </c>
      <c r="BO25" s="1547" t="s">
        <v>225</v>
      </c>
      <c r="BP25" s="1547"/>
      <c r="BQ25" s="1547" t="s">
        <v>225</v>
      </c>
      <c r="BR25" s="1547" t="s">
        <v>225</v>
      </c>
      <c r="BS25" s="1547" t="s">
        <v>225</v>
      </c>
      <c r="BT25" s="1547" t="s">
        <v>225</v>
      </c>
      <c r="BU25" s="1547" t="s">
        <v>225</v>
      </c>
      <c r="BV25" s="1568" t="s">
        <v>225</v>
      </c>
      <c r="BW25" s="1568"/>
      <c r="BX25" s="1568"/>
      <c r="BY25" s="2190"/>
      <c r="BZ25" s="1568"/>
      <c r="CA25" s="1568"/>
      <c r="CB25" s="1568"/>
      <c r="CC25" s="1578"/>
      <c r="CD25" s="1574"/>
      <c r="CE25" s="1579"/>
      <c r="CF25" s="1569"/>
      <c r="CG25" s="1578" t="s">
        <v>225</v>
      </c>
      <c r="CH25" s="1578"/>
      <c r="CI25" s="2321" t="s">
        <v>232</v>
      </c>
      <c r="CJ25" s="2322" t="s">
        <v>225</v>
      </c>
    </row>
    <row r="26" spans="1:88" ht="15.95" customHeight="1" x14ac:dyDescent="0.2">
      <c r="A26" s="1523"/>
      <c r="B26" s="1553"/>
      <c r="C26" s="1547"/>
      <c r="D26" s="1547">
        <v>1252</v>
      </c>
      <c r="E26" s="1548">
        <v>1239</v>
      </c>
      <c r="F26" s="1556"/>
      <c r="G26" s="1556">
        <v>462.28</v>
      </c>
      <c r="H26" s="1556">
        <v>462.01</v>
      </c>
      <c r="I26" s="1557"/>
      <c r="J26" s="1546"/>
      <c r="K26" s="1547"/>
      <c r="L26" s="1547"/>
      <c r="M26" s="1547"/>
      <c r="N26" s="1547"/>
      <c r="O26" s="1547"/>
      <c r="P26" s="1547"/>
      <c r="Q26" s="1547"/>
      <c r="R26" s="1587"/>
      <c r="S26" s="1587"/>
      <c r="T26" s="1587"/>
      <c r="U26" s="1588"/>
      <c r="V26" s="1604" t="s">
        <v>225</v>
      </c>
      <c r="W26" s="1602" t="s">
        <v>225</v>
      </c>
      <c r="X26" s="1602" t="s">
        <v>225</v>
      </c>
      <c r="Y26" s="1602" t="s">
        <v>225</v>
      </c>
      <c r="Z26" s="1602" t="s">
        <v>225</v>
      </c>
      <c r="AA26" s="1602" t="s">
        <v>225</v>
      </c>
      <c r="AB26" s="1602" t="s">
        <v>225</v>
      </c>
      <c r="AC26" s="1605" t="s">
        <v>225</v>
      </c>
      <c r="AD26" s="1604" t="s">
        <v>225</v>
      </c>
      <c r="AE26" s="1606">
        <v>12</v>
      </c>
      <c r="AF26" s="1606" t="s">
        <v>225</v>
      </c>
      <c r="AG26" s="1606" t="s">
        <v>225</v>
      </c>
      <c r="AH26" s="1606" t="s">
        <v>225</v>
      </c>
      <c r="AI26" s="1606" t="s">
        <v>225</v>
      </c>
      <c r="AJ26" s="1606" t="s">
        <v>225</v>
      </c>
      <c r="AK26" s="1607" t="s">
        <v>225</v>
      </c>
      <c r="AL26" s="1604" t="s">
        <v>225</v>
      </c>
      <c r="AM26" s="1602" t="s">
        <v>225</v>
      </c>
      <c r="AN26" s="1602" t="s">
        <v>225</v>
      </c>
      <c r="AO26" s="1602" t="s">
        <v>225</v>
      </c>
      <c r="AP26" s="1602" t="s">
        <v>225</v>
      </c>
      <c r="AQ26" s="1602" t="s">
        <v>225</v>
      </c>
      <c r="AR26" s="1602" t="s">
        <v>225</v>
      </c>
      <c r="AS26" s="1603" t="s">
        <v>225</v>
      </c>
      <c r="AT26" s="1602"/>
      <c r="AU26" s="1608"/>
      <c r="AV26" s="1608"/>
      <c r="AW26" s="1588"/>
      <c r="AX26" s="1561" t="s">
        <v>225</v>
      </c>
      <c r="AY26" s="1548" t="s">
        <v>225</v>
      </c>
      <c r="AZ26" s="1561"/>
      <c r="BA26" s="1547"/>
      <c r="BB26" s="1548"/>
      <c r="BC26" s="1578" t="s">
        <v>225</v>
      </c>
      <c r="BD26" s="1561"/>
      <c r="BE26" s="1547"/>
      <c r="BF26" s="1548"/>
      <c r="BG26" s="1567"/>
      <c r="BH26" s="1547"/>
      <c r="BI26" s="1547"/>
      <c r="BJ26" s="1547" t="s">
        <v>225</v>
      </c>
      <c r="BK26" s="1547"/>
      <c r="BL26" s="1547"/>
      <c r="BM26" s="1547"/>
      <c r="BN26" s="1547"/>
      <c r="BO26" s="1547"/>
      <c r="BP26" s="1547"/>
      <c r="BQ26" s="1547"/>
      <c r="BR26" s="1547"/>
      <c r="BS26" s="1547"/>
      <c r="BT26" s="1547"/>
      <c r="BU26" s="1547"/>
      <c r="BV26" s="1568"/>
      <c r="BW26" s="1568"/>
      <c r="BX26" s="1568"/>
      <c r="BY26" s="2190"/>
      <c r="BZ26" s="1568"/>
      <c r="CA26" s="1568"/>
      <c r="CB26" s="1568"/>
      <c r="CC26" s="1578"/>
      <c r="CD26" s="1574"/>
      <c r="CE26" s="1579"/>
      <c r="CF26" s="1569"/>
      <c r="CG26" s="1578"/>
      <c r="CH26" s="1578"/>
      <c r="CI26" s="2323" t="s">
        <v>225</v>
      </c>
      <c r="CJ26" s="2324"/>
    </row>
    <row r="27" spans="1:88" ht="15.95" customHeight="1" x14ac:dyDescent="0.2">
      <c r="A27" s="1526"/>
      <c r="B27" s="1593" t="s">
        <v>369</v>
      </c>
      <c r="C27" s="1590" t="s">
        <v>203</v>
      </c>
      <c r="D27" s="1590">
        <v>1253</v>
      </c>
      <c r="E27" s="1592"/>
      <c r="F27" s="1594">
        <v>444.17</v>
      </c>
      <c r="G27" s="1594">
        <v>441.42</v>
      </c>
      <c r="H27" s="1594"/>
      <c r="I27" s="1591"/>
      <c r="J27" s="1589"/>
      <c r="K27" s="1590"/>
      <c r="L27" s="1590"/>
      <c r="M27" s="1590"/>
      <c r="N27" s="1590"/>
      <c r="O27" s="1590"/>
      <c r="P27" s="1590"/>
      <c r="Q27" s="1590"/>
      <c r="R27" s="1584"/>
      <c r="S27" s="1584"/>
      <c r="T27" s="1584"/>
      <c r="U27" s="1585"/>
      <c r="V27" s="1595" t="s">
        <v>225</v>
      </c>
      <c r="W27" s="1590" t="s">
        <v>225</v>
      </c>
      <c r="X27" s="1590" t="s">
        <v>225</v>
      </c>
      <c r="Y27" s="1590" t="s">
        <v>225</v>
      </c>
      <c r="Z27" s="1590" t="s">
        <v>225</v>
      </c>
      <c r="AA27" s="1590" t="s">
        <v>225</v>
      </c>
      <c r="AB27" s="1590" t="s">
        <v>225</v>
      </c>
      <c r="AC27" s="1597" t="s">
        <v>225</v>
      </c>
      <c r="AD27" s="1595" t="s">
        <v>225</v>
      </c>
      <c r="AE27" s="1596"/>
      <c r="AF27" s="1596" t="s">
        <v>225</v>
      </c>
      <c r="AG27" s="1596" t="s">
        <v>225</v>
      </c>
      <c r="AH27" s="1596" t="s">
        <v>225</v>
      </c>
      <c r="AI27" s="1596" t="s">
        <v>225</v>
      </c>
      <c r="AJ27" s="1596" t="s">
        <v>225</v>
      </c>
      <c r="AK27" s="1598" t="s">
        <v>225</v>
      </c>
      <c r="AL27" s="1595" t="s">
        <v>225</v>
      </c>
      <c r="AM27" s="1590" t="s">
        <v>225</v>
      </c>
      <c r="AN27" s="1590" t="s">
        <v>225</v>
      </c>
      <c r="AO27" s="1590" t="s">
        <v>225</v>
      </c>
      <c r="AP27" s="1590" t="s">
        <v>225</v>
      </c>
      <c r="AQ27" s="1590" t="s">
        <v>225</v>
      </c>
      <c r="AR27" s="1590" t="s">
        <v>225</v>
      </c>
      <c r="AS27" s="1592" t="s">
        <v>225</v>
      </c>
      <c r="AT27" s="1584"/>
      <c r="AU27" s="1586"/>
      <c r="AV27" s="1586"/>
      <c r="AW27" s="1585"/>
      <c r="AX27" s="1595" t="s">
        <v>225</v>
      </c>
      <c r="AY27" s="1592" t="s">
        <v>225</v>
      </c>
      <c r="AZ27" s="1595">
        <v>1</v>
      </c>
      <c r="BA27" s="1590"/>
      <c r="BB27" s="1592"/>
      <c r="BC27" s="1600" t="s">
        <v>225</v>
      </c>
      <c r="BD27" s="1595"/>
      <c r="BE27" s="1590"/>
      <c r="BF27" s="1592"/>
      <c r="BG27" s="1596"/>
      <c r="BH27" s="1590"/>
      <c r="BI27" s="1590"/>
      <c r="BJ27" s="1590" t="s">
        <v>225</v>
      </c>
      <c r="BK27" s="1590"/>
      <c r="BL27" s="1590">
        <v>1</v>
      </c>
      <c r="BM27" s="1590"/>
      <c r="BN27" s="1590">
        <v>1</v>
      </c>
      <c r="BO27" s="1590"/>
      <c r="BP27" s="1590"/>
      <c r="BQ27" s="1590"/>
      <c r="BR27" s="1590"/>
      <c r="BS27" s="1590"/>
      <c r="BT27" s="1590"/>
      <c r="BU27" s="1590"/>
      <c r="BV27" s="1597"/>
      <c r="BW27" s="1597"/>
      <c r="BX27" s="1597"/>
      <c r="BY27" s="2219"/>
      <c r="BZ27" s="1597"/>
      <c r="CA27" s="1597"/>
      <c r="CB27" s="1597"/>
      <c r="CC27" s="1600" t="s">
        <v>225</v>
      </c>
      <c r="CD27" s="1599"/>
      <c r="CE27" s="1601"/>
      <c r="CF27" s="1598"/>
      <c r="CG27" s="1600"/>
      <c r="CH27" s="1600"/>
      <c r="CI27" s="2483" t="s">
        <v>232</v>
      </c>
      <c r="CJ27" s="2484"/>
    </row>
    <row r="28" spans="1:88" s="1583" customFormat="1" ht="15.95" customHeight="1" x14ac:dyDescent="0.2">
      <c r="B28" s="1630"/>
      <c r="C28" s="1631"/>
      <c r="D28" s="1631">
        <v>1253</v>
      </c>
      <c r="E28" s="1632">
        <v>1256</v>
      </c>
      <c r="F28" s="1633"/>
      <c r="G28" s="1633">
        <v>441.42</v>
      </c>
      <c r="H28" s="1633">
        <v>440.09</v>
      </c>
      <c r="I28" s="727"/>
      <c r="J28" s="1522"/>
      <c r="K28" s="1631"/>
      <c r="L28" s="1631"/>
      <c r="M28" s="1631"/>
      <c r="N28" s="1631"/>
      <c r="O28" s="1631"/>
      <c r="P28" s="1631"/>
      <c r="Q28" s="1631"/>
      <c r="R28" s="1615"/>
      <c r="S28" s="1615"/>
      <c r="T28" s="1615"/>
      <c r="U28" s="1616"/>
      <c r="V28" s="1634" t="s">
        <v>225</v>
      </c>
      <c r="W28" s="1631" t="s">
        <v>225</v>
      </c>
      <c r="X28" s="1631" t="s">
        <v>225</v>
      </c>
      <c r="Y28" s="1631" t="s">
        <v>225</v>
      </c>
      <c r="Z28" s="1631" t="s">
        <v>225</v>
      </c>
      <c r="AA28" s="1631" t="s">
        <v>225</v>
      </c>
      <c r="AB28" s="1631" t="s">
        <v>225</v>
      </c>
      <c r="AC28" s="1635" t="s">
        <v>225</v>
      </c>
      <c r="AD28" s="1634" t="s">
        <v>225</v>
      </c>
      <c r="AE28" s="1636">
        <v>12</v>
      </c>
      <c r="AF28" s="1636"/>
      <c r="AG28" s="1636" t="s">
        <v>225</v>
      </c>
      <c r="AH28" s="1636" t="s">
        <v>225</v>
      </c>
      <c r="AI28" s="1636" t="s">
        <v>225</v>
      </c>
      <c r="AJ28" s="1636" t="s">
        <v>225</v>
      </c>
      <c r="AK28" s="1637" t="s">
        <v>225</v>
      </c>
      <c r="AL28" s="1634" t="s">
        <v>225</v>
      </c>
      <c r="AM28" s="1631" t="s">
        <v>225</v>
      </c>
      <c r="AN28" s="1631" t="s">
        <v>225</v>
      </c>
      <c r="AO28" s="1631" t="s">
        <v>225</v>
      </c>
      <c r="AP28" s="1631" t="s">
        <v>225</v>
      </c>
      <c r="AQ28" s="1631" t="s">
        <v>225</v>
      </c>
      <c r="AR28" s="1631" t="s">
        <v>225</v>
      </c>
      <c r="AS28" s="1632" t="s">
        <v>225</v>
      </c>
      <c r="AT28" s="1615"/>
      <c r="AU28" s="1638"/>
      <c r="AV28" s="1638"/>
      <c r="AW28" s="1616"/>
      <c r="AX28" s="1634"/>
      <c r="AY28" s="1632"/>
      <c r="AZ28" s="1634"/>
      <c r="BA28" s="1631"/>
      <c r="BB28" s="1632"/>
      <c r="BC28" s="1639" t="s">
        <v>225</v>
      </c>
      <c r="BD28" s="1634"/>
      <c r="BE28" s="1631"/>
      <c r="BF28" s="1632"/>
      <c r="BG28" s="1636"/>
      <c r="BH28" s="1631"/>
      <c r="BI28" s="1631"/>
      <c r="BJ28" s="1631" t="s">
        <v>225</v>
      </c>
      <c r="BK28" s="1631"/>
      <c r="BL28" s="1631"/>
      <c r="BM28" s="1631"/>
      <c r="BN28" s="1631"/>
      <c r="BO28" s="1631"/>
      <c r="BP28" s="1631"/>
      <c r="BQ28" s="1631"/>
      <c r="BR28" s="1631"/>
      <c r="BS28" s="1631"/>
      <c r="BT28" s="1631"/>
      <c r="BU28" s="1631"/>
      <c r="BV28" s="1635"/>
      <c r="BW28" s="1635"/>
      <c r="BX28" s="1635"/>
      <c r="BY28" s="1635"/>
      <c r="BZ28" s="1635"/>
      <c r="CA28" s="1635"/>
      <c r="CB28" s="1635"/>
      <c r="CC28" s="1639" t="s">
        <v>225</v>
      </c>
      <c r="CD28" s="1640"/>
      <c r="CE28" s="1641"/>
      <c r="CF28" s="1637"/>
      <c r="CG28" s="1639"/>
      <c r="CH28" s="1639"/>
      <c r="CI28" s="2493"/>
      <c r="CJ28" s="2494"/>
    </row>
    <row r="29" spans="1:88" ht="15.95" customHeight="1" thickBot="1" x14ac:dyDescent="0.25">
      <c r="A29" s="1610"/>
      <c r="B29" s="1621" t="s">
        <v>370</v>
      </c>
      <c r="C29" s="1618" t="s">
        <v>200</v>
      </c>
      <c r="D29" s="1618">
        <v>1254</v>
      </c>
      <c r="E29" s="1620"/>
      <c r="F29" s="1622">
        <v>473.10199999999998</v>
      </c>
      <c r="G29" s="1622">
        <v>466.02</v>
      </c>
      <c r="H29" s="1622"/>
      <c r="I29" s="1619"/>
      <c r="J29" s="1617"/>
      <c r="K29" s="1618"/>
      <c r="L29" s="1618"/>
      <c r="M29" s="1618"/>
      <c r="N29" s="1618"/>
      <c r="O29" s="1618"/>
      <c r="P29" s="1618"/>
      <c r="Q29" s="1618"/>
      <c r="R29" s="1612"/>
      <c r="S29" s="1612"/>
      <c r="T29" s="1612"/>
      <c r="U29" s="1613"/>
      <c r="V29" s="1623" t="s">
        <v>225</v>
      </c>
      <c r="W29" s="1618" t="s">
        <v>225</v>
      </c>
      <c r="X29" s="1618" t="s">
        <v>225</v>
      </c>
      <c r="Y29" s="1618" t="s">
        <v>225</v>
      </c>
      <c r="Z29" s="1618" t="s">
        <v>225</v>
      </c>
      <c r="AA29" s="1618" t="s">
        <v>225</v>
      </c>
      <c r="AB29" s="1618" t="s">
        <v>225</v>
      </c>
      <c r="AC29" s="1625" t="s">
        <v>225</v>
      </c>
      <c r="AD29" s="1623" t="s">
        <v>225</v>
      </c>
      <c r="AE29" s="1624" t="s">
        <v>225</v>
      </c>
      <c r="AF29" s="1624" t="s">
        <v>225</v>
      </c>
      <c r="AG29" s="1624" t="s">
        <v>225</v>
      </c>
      <c r="AH29" s="1624" t="s">
        <v>225</v>
      </c>
      <c r="AI29" s="1624" t="s">
        <v>225</v>
      </c>
      <c r="AJ29" s="1624" t="s">
        <v>225</v>
      </c>
      <c r="AK29" s="1626" t="s">
        <v>225</v>
      </c>
      <c r="AL29" s="1623" t="s">
        <v>225</v>
      </c>
      <c r="AM29" s="1618" t="s">
        <v>225</v>
      </c>
      <c r="AN29" s="1618" t="s">
        <v>225</v>
      </c>
      <c r="AO29" s="1618" t="s">
        <v>225</v>
      </c>
      <c r="AP29" s="1618" t="s">
        <v>225</v>
      </c>
      <c r="AQ29" s="1618" t="s">
        <v>225</v>
      </c>
      <c r="AR29" s="1618" t="s">
        <v>225</v>
      </c>
      <c r="AS29" s="1620" t="s">
        <v>225</v>
      </c>
      <c r="AT29" s="1612"/>
      <c r="AU29" s="1614"/>
      <c r="AV29" s="1614"/>
      <c r="AW29" s="1613"/>
      <c r="AX29" s="1623" t="s">
        <v>225</v>
      </c>
      <c r="AY29" s="1620" t="s">
        <v>225</v>
      </c>
      <c r="AZ29" s="1623">
        <v>1</v>
      </c>
      <c r="BA29" s="1618"/>
      <c r="BB29" s="1620"/>
      <c r="BC29" s="1628" t="s">
        <v>225</v>
      </c>
      <c r="BD29" s="1623"/>
      <c r="BE29" s="1618"/>
      <c r="BF29" s="1620"/>
      <c r="BG29" s="1624"/>
      <c r="BH29" s="1618"/>
      <c r="BI29" s="1618"/>
      <c r="BJ29" s="1618" t="s">
        <v>225</v>
      </c>
      <c r="BK29" s="1618"/>
      <c r="BL29" s="1618">
        <v>1</v>
      </c>
      <c r="BM29" s="1618"/>
      <c r="BN29" s="1618">
        <v>1</v>
      </c>
      <c r="BO29" s="1618"/>
      <c r="BP29" s="1618"/>
      <c r="BQ29" s="1618"/>
      <c r="BR29" s="1618"/>
      <c r="BS29" s="1618"/>
      <c r="BT29" s="1618"/>
      <c r="BU29" s="1618"/>
      <c r="BV29" s="1625"/>
      <c r="BW29" s="1625"/>
      <c r="BX29" s="1625"/>
      <c r="BY29" s="2222"/>
      <c r="BZ29" s="1625"/>
      <c r="CA29" s="1625"/>
      <c r="CB29" s="1625"/>
      <c r="CC29" s="1628" t="s">
        <v>225</v>
      </c>
      <c r="CD29" s="1627"/>
      <c r="CE29" s="1629"/>
      <c r="CF29" s="1626"/>
      <c r="CG29" s="1628"/>
      <c r="CH29" s="1628"/>
      <c r="CI29" s="2487" t="s">
        <v>371</v>
      </c>
      <c r="CJ29" s="2488"/>
    </row>
    <row r="30" spans="1:88" ht="15.95" customHeight="1" x14ac:dyDescent="0.2">
      <c r="A30" s="1610"/>
      <c r="B30" s="1836"/>
      <c r="C30" s="1778"/>
      <c r="D30" s="1778">
        <v>1254</v>
      </c>
      <c r="E30" s="1832">
        <v>1225</v>
      </c>
      <c r="F30" s="1837"/>
      <c r="G30" s="1837">
        <v>466.02</v>
      </c>
      <c r="H30" s="1837">
        <v>438.72</v>
      </c>
      <c r="I30" s="1782"/>
      <c r="J30" s="1777"/>
      <c r="K30" s="1778"/>
      <c r="L30" s="1778"/>
      <c r="M30" s="1778"/>
      <c r="N30" s="1778"/>
      <c r="O30" s="1778"/>
      <c r="P30" s="1778"/>
      <c r="Q30" s="1778"/>
      <c r="R30" s="1783"/>
      <c r="S30" s="1766"/>
      <c r="T30" s="1766"/>
      <c r="U30" s="1767"/>
      <c r="V30" s="1828"/>
      <c r="W30" s="1778">
        <v>44</v>
      </c>
      <c r="X30" s="1778"/>
      <c r="Y30" s="1778"/>
      <c r="Z30" s="1778"/>
      <c r="AA30" s="1778"/>
      <c r="AB30" s="1778"/>
      <c r="AC30" s="1830"/>
      <c r="AD30" s="1828"/>
      <c r="AE30" s="1829"/>
      <c r="AF30" s="1829"/>
      <c r="AG30" s="1829"/>
      <c r="AH30" s="1829"/>
      <c r="AI30" s="1829"/>
      <c r="AJ30" s="1829"/>
      <c r="AK30" s="1831"/>
      <c r="AL30" s="1828"/>
      <c r="AM30" s="1778"/>
      <c r="AN30" s="1778"/>
      <c r="AO30" s="1778"/>
      <c r="AP30" s="1778"/>
      <c r="AQ30" s="1778"/>
      <c r="AR30" s="1778"/>
      <c r="AS30" s="1832"/>
      <c r="AT30" s="1766"/>
      <c r="AU30" s="1768"/>
      <c r="AV30" s="1768"/>
      <c r="AW30" s="1767"/>
      <c r="AX30" s="1828"/>
      <c r="AY30" s="1832"/>
      <c r="AZ30" s="1828"/>
      <c r="BA30" s="1778"/>
      <c r="BB30" s="1832"/>
      <c r="BC30" s="1838" t="s">
        <v>225</v>
      </c>
      <c r="BD30" s="1828"/>
      <c r="BE30" s="1778"/>
      <c r="BF30" s="1832"/>
      <c r="BG30" s="1829"/>
      <c r="BH30" s="1778"/>
      <c r="BI30" s="1778"/>
      <c r="BJ30" s="1778" t="s">
        <v>225</v>
      </c>
      <c r="BK30" s="1778"/>
      <c r="BL30" s="1778"/>
      <c r="BM30" s="1778"/>
      <c r="BN30" s="1778"/>
      <c r="BO30" s="1778"/>
      <c r="BP30" s="1778"/>
      <c r="BQ30" s="1778"/>
      <c r="BR30" s="1778"/>
      <c r="BS30" s="1778"/>
      <c r="BT30" s="1778"/>
      <c r="BU30" s="1778"/>
      <c r="BV30" s="1830"/>
      <c r="BW30" s="1830"/>
      <c r="BX30" s="1830"/>
      <c r="BY30" s="2215"/>
      <c r="BZ30" s="1830"/>
      <c r="CA30" s="1830"/>
      <c r="CB30" s="1830"/>
      <c r="CC30" s="1838" t="s">
        <v>263</v>
      </c>
      <c r="CD30" s="1839"/>
      <c r="CE30" s="1840"/>
      <c r="CF30" s="1831"/>
      <c r="CG30" s="1838"/>
      <c r="CH30" s="1838"/>
      <c r="CI30" s="2485"/>
      <c r="CJ30" s="2486"/>
    </row>
    <row r="31" spans="1:88" ht="15.95" customHeight="1" x14ac:dyDescent="0.2">
      <c r="A31" s="1611"/>
      <c r="B31" s="730" t="s">
        <v>372</v>
      </c>
      <c r="C31" s="1848" t="s">
        <v>203</v>
      </c>
      <c r="D31" s="1848">
        <v>1255</v>
      </c>
      <c r="E31" s="725"/>
      <c r="F31" s="732">
        <v>446.65</v>
      </c>
      <c r="G31" s="732">
        <v>437.07</v>
      </c>
      <c r="H31" s="732"/>
      <c r="I31" s="1846"/>
      <c r="J31" s="1847"/>
      <c r="K31" s="1848"/>
      <c r="L31" s="1848"/>
      <c r="M31" s="1848"/>
      <c r="N31" s="1848"/>
      <c r="O31" s="1848"/>
      <c r="P31" s="1848"/>
      <c r="Q31" s="1848"/>
      <c r="R31" s="1772"/>
      <c r="S31" s="1772"/>
      <c r="T31" s="1772"/>
      <c r="U31" s="1773"/>
      <c r="V31" s="1521"/>
      <c r="W31" s="1848"/>
      <c r="X31" s="1848"/>
      <c r="Y31" s="1848"/>
      <c r="Z31" s="1848"/>
      <c r="AA31" s="1848"/>
      <c r="AB31" s="1848"/>
      <c r="AC31" s="733"/>
      <c r="AD31" s="1521"/>
      <c r="AE31" s="734"/>
      <c r="AF31" s="734"/>
      <c r="AG31" s="734"/>
      <c r="AH31" s="734"/>
      <c r="AI31" s="734"/>
      <c r="AJ31" s="734"/>
      <c r="AK31" s="728"/>
      <c r="AL31" s="1521"/>
      <c r="AM31" s="1848"/>
      <c r="AN31" s="1848"/>
      <c r="AO31" s="1848"/>
      <c r="AP31" s="1848"/>
      <c r="AQ31" s="1848"/>
      <c r="AR31" s="1848"/>
      <c r="AS31" s="725"/>
      <c r="AT31" s="1772"/>
      <c r="AU31" s="1853"/>
      <c r="AV31" s="1853"/>
      <c r="AW31" s="1773"/>
      <c r="AX31" s="1521"/>
      <c r="AY31" s="725"/>
      <c r="AZ31" s="1521">
        <v>1</v>
      </c>
      <c r="BA31" s="1848">
        <v>4.58</v>
      </c>
      <c r="BB31" s="725"/>
      <c r="BC31" s="1841"/>
      <c r="BD31" s="1521"/>
      <c r="BE31" s="1848"/>
      <c r="BF31" s="725"/>
      <c r="BG31" s="734"/>
      <c r="BH31" s="1848"/>
      <c r="BI31" s="1848"/>
      <c r="BJ31" s="1848"/>
      <c r="BK31" s="1848"/>
      <c r="BL31" s="1848"/>
      <c r="BM31" s="1848"/>
      <c r="BN31" s="1848"/>
      <c r="BO31" s="1848"/>
      <c r="BP31" s="1848"/>
      <c r="BQ31" s="1848"/>
      <c r="BR31" s="1848">
        <v>1</v>
      </c>
      <c r="BS31" s="1848"/>
      <c r="BT31" s="1848">
        <v>1</v>
      </c>
      <c r="BU31" s="1848"/>
      <c r="BV31" s="733"/>
      <c r="BW31" s="733"/>
      <c r="BX31" s="733"/>
      <c r="BY31" s="733"/>
      <c r="BZ31" s="733"/>
      <c r="CA31" s="733"/>
      <c r="CB31" s="733"/>
      <c r="CC31" s="1841"/>
      <c r="CD31" s="1332"/>
      <c r="CE31" s="1609"/>
      <c r="CF31" s="728"/>
      <c r="CG31" s="1747"/>
      <c r="CH31" s="1841"/>
      <c r="CI31" s="2489" t="s">
        <v>258</v>
      </c>
      <c r="CJ31" s="2490"/>
    </row>
    <row r="32" spans="1:88" ht="15.95" customHeight="1" x14ac:dyDescent="0.2">
      <c r="A32" s="1611"/>
      <c r="B32" s="1733"/>
      <c r="C32" s="1716"/>
      <c r="D32" s="1716">
        <v>1255</v>
      </c>
      <c r="E32" s="1732">
        <v>1225</v>
      </c>
      <c r="F32" s="1734"/>
      <c r="G32" s="1734">
        <v>437.07</v>
      </c>
      <c r="H32" s="1734">
        <v>436.97</v>
      </c>
      <c r="I32" s="1717"/>
      <c r="J32" s="1715"/>
      <c r="K32" s="1716"/>
      <c r="L32" s="1716"/>
      <c r="M32" s="1716"/>
      <c r="N32" s="1716"/>
      <c r="O32" s="1716"/>
      <c r="P32" s="1716"/>
      <c r="Q32" s="1716"/>
      <c r="R32" s="1719"/>
      <c r="S32" s="1693"/>
      <c r="T32" s="1693"/>
      <c r="U32" s="1694"/>
      <c r="V32" s="1735"/>
      <c r="W32" s="1716"/>
      <c r="X32" s="1716"/>
      <c r="Y32" s="1716"/>
      <c r="Z32" s="1716"/>
      <c r="AA32" s="1716"/>
      <c r="AB32" s="1716"/>
      <c r="AC32" s="1742"/>
      <c r="AD32" s="1735"/>
      <c r="AE32" s="1741"/>
      <c r="AF32" s="1741"/>
      <c r="AG32" s="1741"/>
      <c r="AH32" s="1741"/>
      <c r="AI32" s="1741">
        <v>32</v>
      </c>
      <c r="AJ32" s="1741"/>
      <c r="AK32" s="1743"/>
      <c r="AL32" s="1735"/>
      <c r="AM32" s="1716"/>
      <c r="AN32" s="1716"/>
      <c r="AO32" s="1716"/>
      <c r="AP32" s="1716"/>
      <c r="AQ32" s="1716"/>
      <c r="AR32" s="1716"/>
      <c r="AS32" s="1732"/>
      <c r="AT32" s="1693"/>
      <c r="AU32" s="1696"/>
      <c r="AV32" s="1696"/>
      <c r="AW32" s="1694"/>
      <c r="AX32" s="1735"/>
      <c r="AY32" s="1732"/>
      <c r="AZ32" s="1735"/>
      <c r="BA32" s="1716"/>
      <c r="BB32" s="1732"/>
      <c r="BC32" s="1745"/>
      <c r="BD32" s="1735"/>
      <c r="BE32" s="1716"/>
      <c r="BF32" s="1732"/>
      <c r="BG32" s="1741"/>
      <c r="BH32" s="1716"/>
      <c r="BI32" s="1716"/>
      <c r="BJ32" s="1716"/>
      <c r="BK32" s="1716"/>
      <c r="BL32" s="1716"/>
      <c r="BM32" s="1716"/>
      <c r="BN32" s="1716"/>
      <c r="BO32" s="1716"/>
      <c r="BP32" s="1716"/>
      <c r="BQ32" s="1716"/>
      <c r="BR32" s="1716"/>
      <c r="BS32" s="1716"/>
      <c r="BT32" s="1716"/>
      <c r="BU32" s="1716"/>
      <c r="BV32" s="1742"/>
      <c r="BW32" s="1742"/>
      <c r="BX32" s="1742"/>
      <c r="BY32" s="2219"/>
      <c r="BZ32" s="1742"/>
      <c r="CA32" s="1742"/>
      <c r="CB32" s="1742"/>
      <c r="CC32" s="1745"/>
      <c r="CD32" s="1744"/>
      <c r="CE32" s="1746"/>
      <c r="CF32" s="1743"/>
      <c r="CG32" s="1745"/>
      <c r="CH32" s="1745"/>
      <c r="CI32" s="2483"/>
      <c r="CJ32" s="2484"/>
    </row>
    <row r="33" spans="1:88" ht="15.95" customHeight="1" x14ac:dyDescent="0.2">
      <c r="A33" s="1644"/>
      <c r="B33" s="1755" t="s">
        <v>373</v>
      </c>
      <c r="C33" s="1753" t="s">
        <v>200</v>
      </c>
      <c r="D33" s="1753">
        <v>1300</v>
      </c>
      <c r="E33" s="1754"/>
      <c r="F33" s="1756">
        <v>471</v>
      </c>
      <c r="G33" s="1756">
        <v>461</v>
      </c>
      <c r="H33" s="1756"/>
      <c r="I33" s="1757"/>
      <c r="J33" s="1752"/>
      <c r="K33" s="1753"/>
      <c r="L33" s="1753"/>
      <c r="M33" s="1753"/>
      <c r="N33" s="1753"/>
      <c r="O33" s="1753"/>
      <c r="P33" s="1753"/>
      <c r="Q33" s="1753"/>
      <c r="R33" s="1749"/>
      <c r="S33" s="1749"/>
      <c r="T33" s="1749"/>
      <c r="U33" s="1750"/>
      <c r="V33" s="1758"/>
      <c r="W33" s="1753"/>
      <c r="X33" s="1753"/>
      <c r="Y33" s="1753"/>
      <c r="Z33" s="1753"/>
      <c r="AA33" s="1753"/>
      <c r="AB33" s="1753"/>
      <c r="AC33" s="1760"/>
      <c r="AD33" s="1758"/>
      <c r="AE33" s="1759"/>
      <c r="AF33" s="1759"/>
      <c r="AG33" s="1759"/>
      <c r="AH33" s="1759"/>
      <c r="AI33" s="1759"/>
      <c r="AJ33" s="1759"/>
      <c r="AK33" s="1761"/>
      <c r="AL33" s="1758"/>
      <c r="AM33" s="1753"/>
      <c r="AN33" s="1753"/>
      <c r="AO33" s="1753"/>
      <c r="AP33" s="1753"/>
      <c r="AQ33" s="1753"/>
      <c r="AR33" s="1753"/>
      <c r="AS33" s="1754"/>
      <c r="AT33" s="1753"/>
      <c r="AU33" s="1751"/>
      <c r="AV33" s="1751"/>
      <c r="AW33" s="1750"/>
      <c r="AX33" s="1758"/>
      <c r="AY33" s="1754"/>
      <c r="AZ33" s="1758" t="s">
        <v>225</v>
      </c>
      <c r="BA33" s="1753" t="s">
        <v>225</v>
      </c>
      <c r="BB33" s="1754" t="s">
        <v>225</v>
      </c>
      <c r="BC33" s="1763" t="s">
        <v>225</v>
      </c>
      <c r="BD33" s="1758" t="s">
        <v>225</v>
      </c>
      <c r="BE33" s="1753" t="s">
        <v>225</v>
      </c>
      <c r="BF33" s="1754" t="s">
        <v>225</v>
      </c>
      <c r="BG33" s="1759"/>
      <c r="BH33" s="1753"/>
      <c r="BI33" s="1753" t="s">
        <v>225</v>
      </c>
      <c r="BJ33" s="1753" t="s">
        <v>225</v>
      </c>
      <c r="BK33" s="1753" t="s">
        <v>225</v>
      </c>
      <c r="BL33" s="1753" t="s">
        <v>225</v>
      </c>
      <c r="BM33" s="1753" t="s">
        <v>225</v>
      </c>
      <c r="BN33" s="1753" t="s">
        <v>225</v>
      </c>
      <c r="BO33" s="1753" t="s">
        <v>225</v>
      </c>
      <c r="BP33" s="1753"/>
      <c r="BQ33" s="1753" t="s">
        <v>225</v>
      </c>
      <c r="BR33" s="1753" t="s">
        <v>225</v>
      </c>
      <c r="BS33" s="1753" t="s">
        <v>225</v>
      </c>
      <c r="BT33" s="1753" t="s">
        <v>225</v>
      </c>
      <c r="BU33" s="1753" t="s">
        <v>225</v>
      </c>
      <c r="BV33" s="1760" t="s">
        <v>225</v>
      </c>
      <c r="BW33" s="1760"/>
      <c r="BX33" s="1760"/>
      <c r="BY33" s="2190"/>
      <c r="BZ33" s="1760"/>
      <c r="CA33" s="1760"/>
      <c r="CB33" s="1760"/>
      <c r="CC33" s="1763"/>
      <c r="CD33" s="1762"/>
      <c r="CE33" s="1764"/>
      <c r="CF33" s="1761"/>
      <c r="CG33" s="1763" t="s">
        <v>225</v>
      </c>
      <c r="CH33" s="1763"/>
      <c r="CI33" s="2323" t="s">
        <v>667</v>
      </c>
      <c r="CJ33" s="2324" t="s">
        <v>225</v>
      </c>
    </row>
    <row r="34" spans="1:88" ht="15.95" customHeight="1" thickBot="1" x14ac:dyDescent="0.25">
      <c r="A34" s="1644"/>
      <c r="B34" s="1793"/>
      <c r="C34" s="1791"/>
      <c r="D34" s="1791">
        <v>1300</v>
      </c>
      <c r="E34" s="1792">
        <v>1219</v>
      </c>
      <c r="F34" s="1799"/>
      <c r="G34" s="1799">
        <v>461</v>
      </c>
      <c r="H34" s="1799">
        <v>453.41</v>
      </c>
      <c r="I34" s="1800"/>
      <c r="J34" s="1790"/>
      <c r="K34" s="1791"/>
      <c r="L34" s="1791"/>
      <c r="M34" s="1791"/>
      <c r="N34" s="1791"/>
      <c r="O34" s="1791"/>
      <c r="P34" s="1791"/>
      <c r="Q34" s="1791"/>
      <c r="R34" s="1774"/>
      <c r="S34" s="1774"/>
      <c r="T34" s="1774"/>
      <c r="U34" s="1775"/>
      <c r="V34" s="1803" t="s">
        <v>225</v>
      </c>
      <c r="W34" s="1791" t="s">
        <v>225</v>
      </c>
      <c r="X34" s="1791" t="s">
        <v>225</v>
      </c>
      <c r="Y34" s="1791" t="s">
        <v>225</v>
      </c>
      <c r="Z34" s="1791" t="s">
        <v>225</v>
      </c>
      <c r="AA34" s="1791" t="s">
        <v>225</v>
      </c>
      <c r="AB34" s="1791" t="s">
        <v>225</v>
      </c>
      <c r="AC34" s="1812" t="s">
        <v>225</v>
      </c>
      <c r="AD34" s="1803" t="s">
        <v>225</v>
      </c>
      <c r="AE34" s="1811" t="s">
        <v>225</v>
      </c>
      <c r="AF34" s="1811"/>
      <c r="AG34" s="1811" t="s">
        <v>225</v>
      </c>
      <c r="AH34" s="1811" t="s">
        <v>225</v>
      </c>
      <c r="AI34" s="1811" t="s">
        <v>225</v>
      </c>
      <c r="AJ34" s="1811" t="s">
        <v>225</v>
      </c>
      <c r="AK34" s="1813" t="s">
        <v>225</v>
      </c>
      <c r="AL34" s="1803" t="s">
        <v>225</v>
      </c>
      <c r="AM34" s="1791" t="s">
        <v>225</v>
      </c>
      <c r="AN34" s="1791" t="s">
        <v>225</v>
      </c>
      <c r="AO34" s="1791" t="s">
        <v>225</v>
      </c>
      <c r="AP34" s="1791" t="s">
        <v>225</v>
      </c>
      <c r="AQ34" s="1791" t="s">
        <v>225</v>
      </c>
      <c r="AR34" s="1791" t="s">
        <v>225</v>
      </c>
      <c r="AS34" s="1792" t="s">
        <v>225</v>
      </c>
      <c r="AT34" s="1791"/>
      <c r="AU34" s="1776"/>
      <c r="AV34" s="1776"/>
      <c r="AW34" s="1775"/>
      <c r="AX34" s="1803" t="s">
        <v>225</v>
      </c>
      <c r="AY34" s="1792" t="s">
        <v>225</v>
      </c>
      <c r="AZ34" s="1803"/>
      <c r="BA34" s="1791"/>
      <c r="BB34" s="1792"/>
      <c r="BC34" s="1821" t="s">
        <v>225</v>
      </c>
      <c r="BD34" s="1803"/>
      <c r="BE34" s="1791"/>
      <c r="BF34" s="1792"/>
      <c r="BG34" s="1811"/>
      <c r="BH34" s="1791"/>
      <c r="BI34" s="1791"/>
      <c r="BJ34" s="1791" t="s">
        <v>225</v>
      </c>
      <c r="BK34" s="1791"/>
      <c r="BL34" s="1791"/>
      <c r="BM34" s="1791"/>
      <c r="BN34" s="1791"/>
      <c r="BO34" s="1791"/>
      <c r="BP34" s="1791"/>
      <c r="BQ34" s="1791"/>
      <c r="BR34" s="1791"/>
      <c r="BS34" s="1791"/>
      <c r="BT34" s="1791"/>
      <c r="BU34" s="1791"/>
      <c r="BV34" s="1812"/>
      <c r="BW34" s="1812"/>
      <c r="BX34" s="1812"/>
      <c r="BY34" s="2193"/>
      <c r="BZ34" s="1812"/>
      <c r="CA34" s="1812"/>
      <c r="CB34" s="1812"/>
      <c r="CC34" s="1821"/>
      <c r="CD34" s="1814"/>
      <c r="CE34" s="1822"/>
      <c r="CF34" s="1813"/>
      <c r="CG34" s="1821"/>
      <c r="CH34" s="1821"/>
      <c r="CI34" s="2333" t="s">
        <v>661</v>
      </c>
      <c r="CJ34" s="2334"/>
    </row>
    <row r="35" spans="1:88" ht="15.95" customHeight="1" x14ac:dyDescent="0.2">
      <c r="A35" s="1644"/>
      <c r="B35" s="1795" t="s">
        <v>374</v>
      </c>
      <c r="C35" s="1785" t="s">
        <v>200</v>
      </c>
      <c r="D35" s="1785">
        <v>1301</v>
      </c>
      <c r="E35" s="1786"/>
      <c r="F35" s="1796">
        <v>472.58</v>
      </c>
      <c r="G35" s="1796">
        <v>468.93</v>
      </c>
      <c r="H35" s="1796"/>
      <c r="I35" s="1801"/>
      <c r="J35" s="1784"/>
      <c r="K35" s="1785"/>
      <c r="L35" s="1785"/>
      <c r="M35" s="1785"/>
      <c r="N35" s="1785"/>
      <c r="O35" s="1785"/>
      <c r="P35" s="1785"/>
      <c r="Q35" s="1785"/>
      <c r="R35" s="1766"/>
      <c r="S35" s="1766"/>
      <c r="T35" s="1766"/>
      <c r="U35" s="1767"/>
      <c r="V35" s="1804"/>
      <c r="W35" s="1785"/>
      <c r="X35" s="1785"/>
      <c r="Y35" s="1785"/>
      <c r="Z35" s="1785"/>
      <c r="AA35" s="1785"/>
      <c r="AB35" s="1785"/>
      <c r="AC35" s="1806"/>
      <c r="AD35" s="1804"/>
      <c r="AE35" s="1805"/>
      <c r="AF35" s="1805"/>
      <c r="AG35" s="1805"/>
      <c r="AH35" s="1805"/>
      <c r="AI35" s="1805"/>
      <c r="AJ35" s="1805"/>
      <c r="AK35" s="1807"/>
      <c r="AL35" s="1804"/>
      <c r="AM35" s="1785"/>
      <c r="AN35" s="1785"/>
      <c r="AO35" s="1785"/>
      <c r="AP35" s="1785"/>
      <c r="AQ35" s="1785"/>
      <c r="AR35" s="1785"/>
      <c r="AS35" s="1786"/>
      <c r="AT35" s="1785"/>
      <c r="AU35" s="1768"/>
      <c r="AV35" s="1768"/>
      <c r="AW35" s="1767"/>
      <c r="AX35" s="1804"/>
      <c r="AY35" s="1786"/>
      <c r="AZ35" s="1804"/>
      <c r="BA35" s="1785" t="s">
        <v>225</v>
      </c>
      <c r="BB35" s="1786" t="s">
        <v>225</v>
      </c>
      <c r="BC35" s="1816" t="s">
        <v>225</v>
      </c>
      <c r="BD35" s="1804" t="s">
        <v>225</v>
      </c>
      <c r="BE35" s="1785" t="s">
        <v>225</v>
      </c>
      <c r="BF35" s="1786" t="s">
        <v>225</v>
      </c>
      <c r="BG35" s="1805"/>
      <c r="BH35" s="1785"/>
      <c r="BI35" s="1785" t="s">
        <v>225</v>
      </c>
      <c r="BJ35" s="1785" t="s">
        <v>225</v>
      </c>
      <c r="BK35" s="1785" t="s">
        <v>225</v>
      </c>
      <c r="BL35" s="1785" t="s">
        <v>225</v>
      </c>
      <c r="BM35" s="1785" t="s">
        <v>225</v>
      </c>
      <c r="BN35" s="1785" t="s">
        <v>225</v>
      </c>
      <c r="BO35" s="1785" t="s">
        <v>225</v>
      </c>
      <c r="BP35" s="1785"/>
      <c r="BQ35" s="1785" t="s">
        <v>225</v>
      </c>
      <c r="BR35" s="1785" t="s">
        <v>225</v>
      </c>
      <c r="BS35" s="1785" t="s">
        <v>225</v>
      </c>
      <c r="BT35" s="1785">
        <v>1</v>
      </c>
      <c r="BU35" s="1785" t="s">
        <v>225</v>
      </c>
      <c r="BV35" s="1806" t="s">
        <v>225</v>
      </c>
      <c r="BW35" s="1806"/>
      <c r="BX35" s="1806">
        <v>1</v>
      </c>
      <c r="BY35" s="2187"/>
      <c r="BZ35" s="1806"/>
      <c r="CA35" s="1806"/>
      <c r="CB35" s="1806"/>
      <c r="CC35" s="1816"/>
      <c r="CD35" s="1817"/>
      <c r="CE35" s="1818"/>
      <c r="CF35" s="1807"/>
      <c r="CG35" s="1816" t="s">
        <v>225</v>
      </c>
      <c r="CH35" s="1816"/>
      <c r="CI35" s="2321" t="s">
        <v>243</v>
      </c>
      <c r="CJ35" s="2322" t="s">
        <v>225</v>
      </c>
    </row>
    <row r="36" spans="1:88" ht="15.95" customHeight="1" x14ac:dyDescent="0.2">
      <c r="A36" s="1644"/>
      <c r="B36" s="1842"/>
      <c r="C36" s="1843"/>
      <c r="D36" s="1843">
        <v>1301</v>
      </c>
      <c r="E36" s="1844">
        <v>1303</v>
      </c>
      <c r="F36" s="1845"/>
      <c r="G36" s="1845">
        <v>468.93</v>
      </c>
      <c r="H36" s="1845">
        <v>468.1</v>
      </c>
      <c r="I36" s="1643"/>
      <c r="J36" s="731"/>
      <c r="K36" s="1843"/>
      <c r="L36" s="1843"/>
      <c r="M36" s="1843"/>
      <c r="N36" s="1843"/>
      <c r="O36" s="1843"/>
      <c r="P36" s="1843"/>
      <c r="Q36" s="1843"/>
      <c r="R36" s="1772"/>
      <c r="S36" s="1772"/>
      <c r="T36" s="1772"/>
      <c r="U36" s="1773"/>
      <c r="V36" s="1849" t="s">
        <v>225</v>
      </c>
      <c r="W36" s="1843" t="s">
        <v>225</v>
      </c>
      <c r="X36" s="1843" t="s">
        <v>225</v>
      </c>
      <c r="Y36" s="1843" t="s">
        <v>225</v>
      </c>
      <c r="Z36" s="1843" t="s">
        <v>225</v>
      </c>
      <c r="AA36" s="1843" t="s">
        <v>225</v>
      </c>
      <c r="AB36" s="1843" t="s">
        <v>225</v>
      </c>
      <c r="AC36" s="1850" t="s">
        <v>225</v>
      </c>
      <c r="AD36" s="1849" t="s">
        <v>225</v>
      </c>
      <c r="AE36" s="1851"/>
      <c r="AF36" s="1851" t="s">
        <v>225</v>
      </c>
      <c r="AG36" s="1851" t="s">
        <v>225</v>
      </c>
      <c r="AH36" s="1851" t="s">
        <v>225</v>
      </c>
      <c r="AI36" s="1851" t="s">
        <v>225</v>
      </c>
      <c r="AJ36" s="1851" t="s">
        <v>225</v>
      </c>
      <c r="AK36" s="1852" t="s">
        <v>225</v>
      </c>
      <c r="AL36" s="1849" t="s">
        <v>225</v>
      </c>
      <c r="AM36" s="1843" t="s">
        <v>225</v>
      </c>
      <c r="AN36" s="1843" t="s">
        <v>225</v>
      </c>
      <c r="AO36" s="1843" t="s">
        <v>225</v>
      </c>
      <c r="AP36" s="1843" t="s">
        <v>225</v>
      </c>
      <c r="AQ36" s="1843" t="s">
        <v>225</v>
      </c>
      <c r="AR36" s="1843" t="s">
        <v>225</v>
      </c>
      <c r="AS36" s="1844" t="s">
        <v>225</v>
      </c>
      <c r="AT36" s="1843"/>
      <c r="AU36" s="1853"/>
      <c r="AV36" s="1853"/>
      <c r="AW36" s="1773"/>
      <c r="AX36" s="1849" t="s">
        <v>225</v>
      </c>
      <c r="AY36" s="1844" t="s">
        <v>225</v>
      </c>
      <c r="AZ36" s="1849"/>
      <c r="BA36" s="1843"/>
      <c r="BB36" s="1844"/>
      <c r="BC36" s="1823" t="s">
        <v>225</v>
      </c>
      <c r="BD36" s="1849"/>
      <c r="BE36" s="1843"/>
      <c r="BF36" s="1844"/>
      <c r="BG36" s="1851"/>
      <c r="BH36" s="1843"/>
      <c r="BI36" s="1843"/>
      <c r="BJ36" s="1843" t="s">
        <v>225</v>
      </c>
      <c r="BK36" s="1843"/>
      <c r="BL36" s="1843"/>
      <c r="BM36" s="1843"/>
      <c r="BN36" s="1843"/>
      <c r="BO36" s="1843"/>
      <c r="BP36" s="1843"/>
      <c r="BQ36" s="1843"/>
      <c r="BR36" s="1843"/>
      <c r="BS36" s="1843"/>
      <c r="BT36" s="1843"/>
      <c r="BU36" s="1843"/>
      <c r="BV36" s="1850"/>
      <c r="BW36" s="1850"/>
      <c r="BX36" s="1850"/>
      <c r="BY36" s="2232"/>
      <c r="BZ36" s="1850"/>
      <c r="CA36" s="1850"/>
      <c r="CB36" s="1850"/>
      <c r="CC36" s="1823"/>
      <c r="CD36" s="1854"/>
      <c r="CE36" s="1855"/>
      <c r="CF36" s="1852"/>
      <c r="CG36" s="1823"/>
      <c r="CH36" s="1823"/>
      <c r="CI36" s="2491" t="s">
        <v>660</v>
      </c>
      <c r="CJ36" s="2492"/>
    </row>
    <row r="37" spans="1:88" ht="15.95" customHeight="1" x14ac:dyDescent="0.2">
      <c r="A37" s="1644"/>
      <c r="B37" s="1755" t="s">
        <v>375</v>
      </c>
      <c r="C37" s="1753" t="s">
        <v>200</v>
      </c>
      <c r="D37" s="1753">
        <v>1303</v>
      </c>
      <c r="E37" s="1754"/>
      <c r="F37" s="1756">
        <v>472.62</v>
      </c>
      <c r="G37" s="1756">
        <v>467.85</v>
      </c>
      <c r="H37" s="1756"/>
      <c r="I37" s="1757"/>
      <c r="J37" s="1752"/>
      <c r="K37" s="1753"/>
      <c r="L37" s="1753"/>
      <c r="M37" s="1753"/>
      <c r="N37" s="1753"/>
      <c r="O37" s="1753"/>
      <c r="P37" s="1753"/>
      <c r="Q37" s="1753"/>
      <c r="R37" s="1749"/>
      <c r="S37" s="1749"/>
      <c r="T37" s="1749"/>
      <c r="U37" s="1750"/>
      <c r="V37" s="1758"/>
      <c r="W37" s="1753"/>
      <c r="X37" s="1753"/>
      <c r="Y37" s="1753"/>
      <c r="Z37" s="1753"/>
      <c r="AA37" s="1753"/>
      <c r="AB37" s="1753"/>
      <c r="AC37" s="1760"/>
      <c r="AD37" s="1758"/>
      <c r="AE37" s="1759"/>
      <c r="AF37" s="1759"/>
      <c r="AG37" s="1759"/>
      <c r="AH37" s="1759"/>
      <c r="AI37" s="1759"/>
      <c r="AJ37" s="1759"/>
      <c r="AK37" s="1761"/>
      <c r="AL37" s="1758"/>
      <c r="AM37" s="1753"/>
      <c r="AN37" s="1753"/>
      <c r="AO37" s="1753"/>
      <c r="AP37" s="1753"/>
      <c r="AQ37" s="1753"/>
      <c r="AR37" s="1753"/>
      <c r="AS37" s="1754"/>
      <c r="AT37" s="1753"/>
      <c r="AU37" s="1751"/>
      <c r="AV37" s="1751"/>
      <c r="AW37" s="1750"/>
      <c r="AX37" s="1758"/>
      <c r="AY37" s="1754"/>
      <c r="AZ37" s="1758" t="s">
        <v>225</v>
      </c>
      <c r="BA37" s="1753" t="s">
        <v>225</v>
      </c>
      <c r="BB37" s="1754" t="s">
        <v>225</v>
      </c>
      <c r="BC37" s="1763" t="s">
        <v>225</v>
      </c>
      <c r="BD37" s="1758" t="s">
        <v>225</v>
      </c>
      <c r="BE37" s="1753" t="s">
        <v>225</v>
      </c>
      <c r="BF37" s="1754" t="s">
        <v>225</v>
      </c>
      <c r="BG37" s="1759"/>
      <c r="BH37" s="1753"/>
      <c r="BI37" s="1753" t="s">
        <v>225</v>
      </c>
      <c r="BJ37" s="1753" t="s">
        <v>225</v>
      </c>
      <c r="BK37" s="1753" t="s">
        <v>225</v>
      </c>
      <c r="BL37" s="1753" t="s">
        <v>225</v>
      </c>
      <c r="BM37" s="1753" t="s">
        <v>225</v>
      </c>
      <c r="BN37" s="1753" t="s">
        <v>225</v>
      </c>
      <c r="BO37" s="1753">
        <v>1</v>
      </c>
      <c r="BP37" s="1753"/>
      <c r="BQ37" s="1753" t="s">
        <v>225</v>
      </c>
      <c r="BR37" s="1753" t="s">
        <v>225</v>
      </c>
      <c r="BS37" s="1753" t="s">
        <v>225</v>
      </c>
      <c r="BT37" s="1753" t="s">
        <v>225</v>
      </c>
      <c r="BU37" s="1753" t="s">
        <v>225</v>
      </c>
      <c r="BV37" s="1760" t="s">
        <v>225</v>
      </c>
      <c r="BW37" s="1760"/>
      <c r="BX37" s="1760"/>
      <c r="BY37" s="2190"/>
      <c r="BZ37" s="1760"/>
      <c r="CA37" s="1760"/>
      <c r="CB37" s="1760">
        <v>1</v>
      </c>
      <c r="CC37" s="1763"/>
      <c r="CD37" s="1762"/>
      <c r="CE37" s="1764"/>
      <c r="CF37" s="1761"/>
      <c r="CG37" s="1763" t="s">
        <v>225</v>
      </c>
      <c r="CH37" s="1763"/>
      <c r="CI37" s="2323" t="s">
        <v>659</v>
      </c>
      <c r="CJ37" s="2324" t="s">
        <v>225</v>
      </c>
    </row>
    <row r="38" spans="1:88" ht="15.95" customHeight="1" x14ac:dyDescent="0.2">
      <c r="A38" s="1644"/>
      <c r="B38" s="1755"/>
      <c r="C38" s="1753"/>
      <c r="D38" s="1753">
        <v>1303</v>
      </c>
      <c r="E38" s="1754">
        <v>1300</v>
      </c>
      <c r="F38" s="1756"/>
      <c r="G38" s="1756">
        <v>467.85</v>
      </c>
      <c r="H38" s="1756">
        <v>461</v>
      </c>
      <c r="I38" s="1757"/>
      <c r="J38" s="1752"/>
      <c r="K38" s="1753"/>
      <c r="L38" s="1753"/>
      <c r="M38" s="1753"/>
      <c r="N38" s="1753"/>
      <c r="O38" s="1753"/>
      <c r="P38" s="1753"/>
      <c r="Q38" s="1753"/>
      <c r="R38" s="1749"/>
      <c r="S38" s="1749"/>
      <c r="T38" s="1749"/>
      <c r="U38" s="1750"/>
      <c r="V38" s="1758" t="s">
        <v>225</v>
      </c>
      <c r="W38" s="1753" t="s">
        <v>225</v>
      </c>
      <c r="X38" s="1753" t="s">
        <v>225</v>
      </c>
      <c r="Y38" s="1753" t="s">
        <v>225</v>
      </c>
      <c r="Z38" s="1753" t="s">
        <v>225</v>
      </c>
      <c r="AA38" s="1753" t="s">
        <v>225</v>
      </c>
      <c r="AB38" s="1753" t="s">
        <v>225</v>
      </c>
      <c r="AC38" s="1760" t="s">
        <v>225</v>
      </c>
      <c r="AD38" s="1758" t="s">
        <v>225</v>
      </c>
      <c r="AE38" s="1759" t="s">
        <v>225</v>
      </c>
      <c r="AF38" s="1759"/>
      <c r="AG38" s="1759" t="s">
        <v>225</v>
      </c>
      <c r="AH38" s="1759" t="s">
        <v>225</v>
      </c>
      <c r="AI38" s="1759" t="s">
        <v>225</v>
      </c>
      <c r="AJ38" s="1759" t="s">
        <v>225</v>
      </c>
      <c r="AK38" s="1761" t="s">
        <v>225</v>
      </c>
      <c r="AL38" s="1758" t="s">
        <v>225</v>
      </c>
      <c r="AM38" s="1753" t="s">
        <v>225</v>
      </c>
      <c r="AN38" s="1753" t="s">
        <v>225</v>
      </c>
      <c r="AO38" s="1753" t="s">
        <v>225</v>
      </c>
      <c r="AP38" s="1753" t="s">
        <v>225</v>
      </c>
      <c r="AQ38" s="1753" t="s">
        <v>225</v>
      </c>
      <c r="AR38" s="1753" t="s">
        <v>225</v>
      </c>
      <c r="AS38" s="1754" t="s">
        <v>225</v>
      </c>
      <c r="AT38" s="1753"/>
      <c r="AU38" s="1751"/>
      <c r="AV38" s="1751"/>
      <c r="AW38" s="1750"/>
      <c r="AX38" s="1758" t="s">
        <v>225</v>
      </c>
      <c r="AY38" s="1754" t="s">
        <v>225</v>
      </c>
      <c r="AZ38" s="1758"/>
      <c r="BA38" s="1753"/>
      <c r="BB38" s="1754"/>
      <c r="BC38" s="1763" t="s">
        <v>225</v>
      </c>
      <c r="BD38" s="1758"/>
      <c r="BE38" s="1753"/>
      <c r="BF38" s="1754"/>
      <c r="BG38" s="1759"/>
      <c r="BH38" s="1753"/>
      <c r="BI38" s="1753"/>
      <c r="BJ38" s="1753" t="s">
        <v>225</v>
      </c>
      <c r="BK38" s="1753"/>
      <c r="BL38" s="1753"/>
      <c r="BM38" s="1753"/>
      <c r="BN38" s="1753"/>
      <c r="BO38" s="1753"/>
      <c r="BP38" s="1753"/>
      <c r="BQ38" s="1753"/>
      <c r="BR38" s="1753"/>
      <c r="BS38" s="1753"/>
      <c r="BT38" s="1753"/>
      <c r="BU38" s="1753"/>
      <c r="BV38" s="1760"/>
      <c r="BW38" s="1760"/>
      <c r="BX38" s="1760"/>
      <c r="BY38" s="2190"/>
      <c r="BZ38" s="1760"/>
      <c r="CA38" s="1760"/>
      <c r="CB38" s="1760"/>
      <c r="CC38" s="1763" t="s">
        <v>225</v>
      </c>
      <c r="CD38" s="1762"/>
      <c r="CE38" s="1764"/>
      <c r="CF38" s="1761"/>
      <c r="CG38" s="1763"/>
      <c r="CH38" s="1763"/>
      <c r="CI38" s="2323" t="s">
        <v>661</v>
      </c>
      <c r="CJ38" s="2324"/>
    </row>
    <row r="39" spans="1:88" ht="15.95" customHeight="1" thickBot="1" x14ac:dyDescent="0.25">
      <c r="A39" s="1644"/>
      <c r="B39" s="1793" t="s">
        <v>376</v>
      </c>
      <c r="C39" s="1791" t="s">
        <v>203</v>
      </c>
      <c r="D39" s="1791">
        <v>1305</v>
      </c>
      <c r="E39" s="1792"/>
      <c r="F39" s="1799">
        <v>473.78</v>
      </c>
      <c r="G39" s="1799">
        <v>469.35</v>
      </c>
      <c r="H39" s="1799"/>
      <c r="I39" s="1800"/>
      <c r="J39" s="1790"/>
      <c r="K39" s="1791"/>
      <c r="L39" s="1791"/>
      <c r="M39" s="1791"/>
      <c r="N39" s="1791"/>
      <c r="O39" s="1791"/>
      <c r="P39" s="1791"/>
      <c r="Q39" s="1791"/>
      <c r="R39" s="1774"/>
      <c r="S39" s="1774"/>
      <c r="T39" s="1774"/>
      <c r="U39" s="1775"/>
      <c r="V39" s="1803"/>
      <c r="W39" s="1791"/>
      <c r="X39" s="1791"/>
      <c r="Y39" s="1791"/>
      <c r="Z39" s="1791"/>
      <c r="AA39" s="1791"/>
      <c r="AB39" s="1791"/>
      <c r="AC39" s="1812"/>
      <c r="AD39" s="1803"/>
      <c r="AE39" s="1811"/>
      <c r="AF39" s="1811"/>
      <c r="AG39" s="1811"/>
      <c r="AH39" s="1811"/>
      <c r="AI39" s="1811"/>
      <c r="AJ39" s="1811"/>
      <c r="AK39" s="1813"/>
      <c r="AL39" s="1803"/>
      <c r="AM39" s="1791"/>
      <c r="AN39" s="1791"/>
      <c r="AO39" s="1791"/>
      <c r="AP39" s="1791"/>
      <c r="AQ39" s="1791"/>
      <c r="AR39" s="1791"/>
      <c r="AS39" s="1792"/>
      <c r="AT39" s="1791"/>
      <c r="AU39" s="1776"/>
      <c r="AV39" s="1776"/>
      <c r="AW39" s="1775"/>
      <c r="AX39" s="1803"/>
      <c r="AY39" s="1792"/>
      <c r="AZ39" s="1803"/>
      <c r="BA39" s="1791" t="s">
        <v>225</v>
      </c>
      <c r="BB39" s="1792" t="s">
        <v>225</v>
      </c>
      <c r="BC39" s="1821" t="s">
        <v>225</v>
      </c>
      <c r="BD39" s="1803" t="s">
        <v>225</v>
      </c>
      <c r="BE39" s="1791" t="s">
        <v>225</v>
      </c>
      <c r="BF39" s="1792" t="s">
        <v>225</v>
      </c>
      <c r="BG39" s="1811"/>
      <c r="BH39" s="1791"/>
      <c r="BI39" s="1791" t="s">
        <v>225</v>
      </c>
      <c r="BJ39" s="1791" t="s">
        <v>225</v>
      </c>
      <c r="BK39" s="1791" t="s">
        <v>225</v>
      </c>
      <c r="BL39" s="1791" t="s">
        <v>225</v>
      </c>
      <c r="BM39" s="1791" t="s">
        <v>225</v>
      </c>
      <c r="BN39" s="1791" t="s">
        <v>225</v>
      </c>
      <c r="BO39" s="1791" t="s">
        <v>225</v>
      </c>
      <c r="BP39" s="1791"/>
      <c r="BQ39" s="1791" t="s">
        <v>225</v>
      </c>
      <c r="BR39" s="1791" t="s">
        <v>225</v>
      </c>
      <c r="BS39" s="1791" t="s">
        <v>225</v>
      </c>
      <c r="BT39" s="1791">
        <v>1</v>
      </c>
      <c r="BU39" s="1791" t="s">
        <v>225</v>
      </c>
      <c r="BV39" s="1812" t="s">
        <v>225</v>
      </c>
      <c r="BW39" s="1812"/>
      <c r="BX39" s="1812">
        <v>1</v>
      </c>
      <c r="BY39" s="2193"/>
      <c r="BZ39" s="1812"/>
      <c r="CA39" s="1812"/>
      <c r="CB39" s="1812"/>
      <c r="CC39" s="1821"/>
      <c r="CD39" s="1814"/>
      <c r="CE39" s="1822"/>
      <c r="CF39" s="1813"/>
      <c r="CG39" s="1821" t="s">
        <v>225</v>
      </c>
      <c r="CH39" s="1821"/>
      <c r="CI39" s="2333" t="s">
        <v>243</v>
      </c>
      <c r="CJ39" s="2334" t="s">
        <v>225</v>
      </c>
    </row>
    <row r="40" spans="1:88" ht="15.95" customHeight="1" x14ac:dyDescent="0.2">
      <c r="A40" s="1644"/>
      <c r="B40" s="1795"/>
      <c r="C40" s="1785"/>
      <c r="D40" s="1785">
        <v>1305</v>
      </c>
      <c r="E40" s="1786">
        <v>1303</v>
      </c>
      <c r="F40" s="1796"/>
      <c r="G40" s="1796">
        <v>469.35</v>
      </c>
      <c r="H40" s="1796">
        <v>468.1</v>
      </c>
      <c r="I40" s="1801"/>
      <c r="J40" s="1784"/>
      <c r="K40" s="1785"/>
      <c r="L40" s="1785"/>
      <c r="M40" s="1785"/>
      <c r="N40" s="1785"/>
      <c r="O40" s="1785"/>
      <c r="P40" s="1785"/>
      <c r="Q40" s="1785"/>
      <c r="R40" s="1766"/>
      <c r="S40" s="1766"/>
      <c r="T40" s="1766"/>
      <c r="U40" s="1767"/>
      <c r="V40" s="1804" t="s">
        <v>225</v>
      </c>
      <c r="W40" s="1785" t="s">
        <v>225</v>
      </c>
      <c r="X40" s="1785" t="s">
        <v>225</v>
      </c>
      <c r="Y40" s="1785" t="s">
        <v>225</v>
      </c>
      <c r="Z40" s="1785" t="s">
        <v>225</v>
      </c>
      <c r="AA40" s="1785" t="s">
        <v>225</v>
      </c>
      <c r="AB40" s="1785" t="s">
        <v>225</v>
      </c>
      <c r="AC40" s="1806" t="s">
        <v>225</v>
      </c>
      <c r="AD40" s="1804" t="s">
        <v>225</v>
      </c>
      <c r="AE40" s="1805"/>
      <c r="AF40" s="1805" t="s">
        <v>225</v>
      </c>
      <c r="AG40" s="1805" t="s">
        <v>225</v>
      </c>
      <c r="AH40" s="1805" t="s">
        <v>225</v>
      </c>
      <c r="AI40" s="1805" t="s">
        <v>225</v>
      </c>
      <c r="AJ40" s="1805" t="s">
        <v>225</v>
      </c>
      <c r="AK40" s="1807" t="s">
        <v>225</v>
      </c>
      <c r="AL40" s="1804" t="s">
        <v>225</v>
      </c>
      <c r="AM40" s="1785" t="s">
        <v>225</v>
      </c>
      <c r="AN40" s="1785" t="s">
        <v>225</v>
      </c>
      <c r="AO40" s="1785" t="s">
        <v>225</v>
      </c>
      <c r="AP40" s="1785" t="s">
        <v>225</v>
      </c>
      <c r="AQ40" s="1785" t="s">
        <v>225</v>
      </c>
      <c r="AR40" s="1785" t="s">
        <v>225</v>
      </c>
      <c r="AS40" s="1786" t="s">
        <v>225</v>
      </c>
      <c r="AT40" s="1785"/>
      <c r="AU40" s="1768"/>
      <c r="AV40" s="1768"/>
      <c r="AW40" s="1767"/>
      <c r="AX40" s="1804" t="s">
        <v>225</v>
      </c>
      <c r="AY40" s="1786" t="s">
        <v>225</v>
      </c>
      <c r="AZ40" s="1804"/>
      <c r="BA40" s="1785"/>
      <c r="BB40" s="1786"/>
      <c r="BC40" s="1816" t="s">
        <v>225</v>
      </c>
      <c r="BD40" s="1804"/>
      <c r="BE40" s="1785"/>
      <c r="BF40" s="1786"/>
      <c r="BG40" s="1805"/>
      <c r="BH40" s="1785"/>
      <c r="BI40" s="1785"/>
      <c r="BJ40" s="1785" t="s">
        <v>225</v>
      </c>
      <c r="BK40" s="1785"/>
      <c r="BL40" s="1785"/>
      <c r="BM40" s="1785"/>
      <c r="BN40" s="1785"/>
      <c r="BO40" s="1785"/>
      <c r="BP40" s="1785"/>
      <c r="BQ40" s="1785"/>
      <c r="BR40" s="1785"/>
      <c r="BS40" s="1785"/>
      <c r="BT40" s="1785"/>
      <c r="BU40" s="1785"/>
      <c r="BV40" s="1806"/>
      <c r="BW40" s="1806"/>
      <c r="BX40" s="1806"/>
      <c r="BY40" s="2187"/>
      <c r="BZ40" s="1806"/>
      <c r="CA40" s="1806"/>
      <c r="CB40" s="1806"/>
      <c r="CC40" s="1816" t="s">
        <v>225</v>
      </c>
      <c r="CD40" s="1817"/>
      <c r="CE40" s="1818"/>
      <c r="CF40" s="1807"/>
      <c r="CG40" s="1816"/>
      <c r="CH40" s="1816"/>
      <c r="CI40" s="2321" t="s">
        <v>660</v>
      </c>
      <c r="CJ40" s="2322"/>
    </row>
    <row r="41" spans="1:88" ht="15.95" customHeight="1" x14ac:dyDescent="0.2">
      <c r="A41" s="1644"/>
      <c r="B41" s="1842" t="s">
        <v>377</v>
      </c>
      <c r="C41" s="1843" t="s">
        <v>203</v>
      </c>
      <c r="D41" s="1843">
        <v>1306</v>
      </c>
      <c r="E41" s="1844"/>
      <c r="F41" s="1845">
        <v>480.57</v>
      </c>
      <c r="G41" s="1845">
        <v>478.57</v>
      </c>
      <c r="H41" s="1845"/>
      <c r="I41" s="1643"/>
      <c r="J41" s="731"/>
      <c r="K41" s="1843"/>
      <c r="L41" s="1843"/>
      <c r="M41" s="1843"/>
      <c r="N41" s="1843"/>
      <c r="O41" s="1843"/>
      <c r="P41" s="1843"/>
      <c r="Q41" s="1843"/>
      <c r="R41" s="1772"/>
      <c r="S41" s="1772"/>
      <c r="T41" s="1772"/>
      <c r="U41" s="1773"/>
      <c r="V41" s="1849"/>
      <c r="W41" s="1843"/>
      <c r="X41" s="1843"/>
      <c r="Y41" s="1843"/>
      <c r="Z41" s="1843"/>
      <c r="AA41" s="1843"/>
      <c r="AB41" s="1843"/>
      <c r="AC41" s="1850"/>
      <c r="AD41" s="1849"/>
      <c r="AE41" s="1851"/>
      <c r="AF41" s="1851"/>
      <c r="AG41" s="1851"/>
      <c r="AH41" s="1851"/>
      <c r="AI41" s="1851"/>
      <c r="AJ41" s="1851"/>
      <c r="AK41" s="1852"/>
      <c r="AL41" s="1849"/>
      <c r="AM41" s="1843"/>
      <c r="AN41" s="1843"/>
      <c r="AO41" s="1843"/>
      <c r="AP41" s="1843"/>
      <c r="AQ41" s="1843"/>
      <c r="AR41" s="1843"/>
      <c r="AS41" s="1844"/>
      <c r="AT41" s="1843"/>
      <c r="AU41" s="1853"/>
      <c r="AV41" s="1853"/>
      <c r="AW41" s="1773"/>
      <c r="AX41" s="1849"/>
      <c r="AY41" s="1844"/>
      <c r="AZ41" s="1849">
        <v>1</v>
      </c>
      <c r="BA41" s="1843" t="s">
        <v>225</v>
      </c>
      <c r="BB41" s="1844" t="s">
        <v>225</v>
      </c>
      <c r="BC41" s="1823" t="s">
        <v>225</v>
      </c>
      <c r="BD41" s="1849" t="s">
        <v>225</v>
      </c>
      <c r="BE41" s="1843" t="s">
        <v>225</v>
      </c>
      <c r="BF41" s="1844" t="s">
        <v>225</v>
      </c>
      <c r="BG41" s="1851"/>
      <c r="BH41" s="1843"/>
      <c r="BI41" s="1843" t="s">
        <v>225</v>
      </c>
      <c r="BJ41" s="1843" t="s">
        <v>225</v>
      </c>
      <c r="BK41" s="1843" t="s">
        <v>225</v>
      </c>
      <c r="BL41" s="1843" t="s">
        <v>225</v>
      </c>
      <c r="BM41" s="1843">
        <v>1</v>
      </c>
      <c r="BN41" s="1843" t="s">
        <v>225</v>
      </c>
      <c r="BO41" s="1843">
        <v>1</v>
      </c>
      <c r="BP41" s="1843"/>
      <c r="BQ41" s="1843" t="s">
        <v>225</v>
      </c>
      <c r="BR41" s="1843" t="s">
        <v>225</v>
      </c>
      <c r="BS41" s="1843" t="s">
        <v>225</v>
      </c>
      <c r="BT41" s="1843" t="s">
        <v>225</v>
      </c>
      <c r="BU41" s="1843" t="s">
        <v>225</v>
      </c>
      <c r="BV41" s="1850" t="s">
        <v>225</v>
      </c>
      <c r="BW41" s="1850"/>
      <c r="BX41" s="1850"/>
      <c r="BY41" s="2232"/>
      <c r="BZ41" s="1850"/>
      <c r="CA41" s="1850"/>
      <c r="CB41" s="1850"/>
      <c r="CC41" s="1823"/>
      <c r="CD41" s="1854"/>
      <c r="CE41" s="1855"/>
      <c r="CF41" s="1852"/>
      <c r="CG41" s="1823" t="s">
        <v>225</v>
      </c>
      <c r="CH41" s="1823"/>
      <c r="CI41" s="2491" t="s">
        <v>226</v>
      </c>
      <c r="CJ41" s="2492" t="s">
        <v>225</v>
      </c>
    </row>
    <row r="42" spans="1:88" ht="15.95" customHeight="1" x14ac:dyDescent="0.2">
      <c r="A42" s="1644"/>
      <c r="B42" s="1755"/>
      <c r="C42" s="1753"/>
      <c r="D42" s="1753">
        <v>1306</v>
      </c>
      <c r="E42" s="1754">
        <v>1307</v>
      </c>
      <c r="F42" s="1756"/>
      <c r="G42" s="1756">
        <v>478.57</v>
      </c>
      <c r="H42" s="1756">
        <v>478.54</v>
      </c>
      <c r="I42" s="1757"/>
      <c r="J42" s="1752"/>
      <c r="K42" s="1753"/>
      <c r="L42" s="1753"/>
      <c r="M42" s="1753"/>
      <c r="N42" s="1753"/>
      <c r="O42" s="1753"/>
      <c r="P42" s="1753"/>
      <c r="Q42" s="1753"/>
      <c r="R42" s="1749"/>
      <c r="S42" s="1749"/>
      <c r="T42" s="1749"/>
      <c r="U42" s="1750"/>
      <c r="V42" s="1758" t="s">
        <v>225</v>
      </c>
      <c r="W42" s="1753" t="s">
        <v>225</v>
      </c>
      <c r="X42" s="1753" t="s">
        <v>225</v>
      </c>
      <c r="Y42" s="1753" t="s">
        <v>225</v>
      </c>
      <c r="Z42" s="1753" t="s">
        <v>225</v>
      </c>
      <c r="AA42" s="1753" t="s">
        <v>225</v>
      </c>
      <c r="AB42" s="1753" t="s">
        <v>225</v>
      </c>
      <c r="AC42" s="1760" t="s">
        <v>225</v>
      </c>
      <c r="AD42" s="1758" t="s">
        <v>225</v>
      </c>
      <c r="AE42" s="1759">
        <v>8</v>
      </c>
      <c r="AF42" s="1759" t="s">
        <v>225</v>
      </c>
      <c r="AG42" s="1759" t="s">
        <v>225</v>
      </c>
      <c r="AH42" s="1759" t="s">
        <v>225</v>
      </c>
      <c r="AI42" s="1759" t="s">
        <v>225</v>
      </c>
      <c r="AJ42" s="1759" t="s">
        <v>225</v>
      </c>
      <c r="AK42" s="1761" t="s">
        <v>225</v>
      </c>
      <c r="AL42" s="1758" t="s">
        <v>225</v>
      </c>
      <c r="AM42" s="1753" t="s">
        <v>225</v>
      </c>
      <c r="AN42" s="1753" t="s">
        <v>225</v>
      </c>
      <c r="AO42" s="1753" t="s">
        <v>225</v>
      </c>
      <c r="AP42" s="1753" t="s">
        <v>225</v>
      </c>
      <c r="AQ42" s="1753" t="s">
        <v>225</v>
      </c>
      <c r="AR42" s="1753" t="s">
        <v>225</v>
      </c>
      <c r="AS42" s="1754" t="s">
        <v>225</v>
      </c>
      <c r="AT42" s="1753"/>
      <c r="AU42" s="1751"/>
      <c r="AV42" s="1751"/>
      <c r="AW42" s="1750"/>
      <c r="AX42" s="1758" t="s">
        <v>225</v>
      </c>
      <c r="AY42" s="1754" t="s">
        <v>225</v>
      </c>
      <c r="AZ42" s="1758"/>
      <c r="BA42" s="1753"/>
      <c r="BB42" s="1754"/>
      <c r="BC42" s="1763" t="s">
        <v>225</v>
      </c>
      <c r="BD42" s="1758"/>
      <c r="BE42" s="1753"/>
      <c r="BF42" s="1754"/>
      <c r="BG42" s="1759"/>
      <c r="BH42" s="1753"/>
      <c r="BI42" s="1753"/>
      <c r="BJ42" s="1753" t="s">
        <v>225</v>
      </c>
      <c r="BK42" s="1753"/>
      <c r="BL42" s="1753"/>
      <c r="BM42" s="1753"/>
      <c r="BN42" s="1753"/>
      <c r="BO42" s="1753"/>
      <c r="BP42" s="1753"/>
      <c r="BQ42" s="1753"/>
      <c r="BR42" s="1753"/>
      <c r="BS42" s="1753"/>
      <c r="BT42" s="1753"/>
      <c r="BU42" s="1753"/>
      <c r="BV42" s="1760"/>
      <c r="BW42" s="1760"/>
      <c r="BX42" s="1760"/>
      <c r="BY42" s="2190"/>
      <c r="BZ42" s="1760"/>
      <c r="CA42" s="1760"/>
      <c r="CB42" s="1760"/>
      <c r="CC42" s="1763" t="s">
        <v>225</v>
      </c>
      <c r="CD42" s="1762"/>
      <c r="CE42" s="1764"/>
      <c r="CF42" s="1761"/>
      <c r="CG42" s="1763"/>
      <c r="CH42" s="1763"/>
      <c r="CI42" s="2323" t="s">
        <v>225</v>
      </c>
      <c r="CJ42" s="2324"/>
    </row>
    <row r="43" spans="1:88" ht="15.95" customHeight="1" x14ac:dyDescent="0.2">
      <c r="A43" s="1644"/>
      <c r="B43" s="1755" t="s">
        <v>378</v>
      </c>
      <c r="C43" s="1753" t="s">
        <v>203</v>
      </c>
      <c r="D43" s="1753">
        <v>1307</v>
      </c>
      <c r="E43" s="1754"/>
      <c r="F43" s="1756">
        <v>481.01</v>
      </c>
      <c r="G43" s="1756">
        <v>478.54</v>
      </c>
      <c r="H43" s="1756"/>
      <c r="I43" s="1757"/>
      <c r="J43" s="1752"/>
      <c r="K43" s="1753"/>
      <c r="L43" s="1753"/>
      <c r="M43" s="1753"/>
      <c r="N43" s="1753"/>
      <c r="O43" s="1753"/>
      <c r="P43" s="1753"/>
      <c r="Q43" s="1753"/>
      <c r="R43" s="1749"/>
      <c r="S43" s="1749"/>
      <c r="T43" s="1749"/>
      <c r="U43" s="1750"/>
      <c r="V43" s="1758"/>
      <c r="W43" s="1753"/>
      <c r="X43" s="1753"/>
      <c r="Y43" s="1753"/>
      <c r="Z43" s="1753"/>
      <c r="AA43" s="1753"/>
      <c r="AB43" s="1753"/>
      <c r="AC43" s="1760"/>
      <c r="AD43" s="1758"/>
      <c r="AE43" s="1759"/>
      <c r="AF43" s="1759"/>
      <c r="AG43" s="1759"/>
      <c r="AH43" s="1759"/>
      <c r="AI43" s="1759"/>
      <c r="AJ43" s="1759"/>
      <c r="AK43" s="1761"/>
      <c r="AL43" s="1758"/>
      <c r="AM43" s="1753"/>
      <c r="AN43" s="1753"/>
      <c r="AO43" s="1753"/>
      <c r="AP43" s="1753"/>
      <c r="AQ43" s="1753"/>
      <c r="AR43" s="1753"/>
      <c r="AS43" s="1754"/>
      <c r="AT43" s="1753"/>
      <c r="AU43" s="1751"/>
      <c r="AV43" s="1751"/>
      <c r="AW43" s="1750"/>
      <c r="AX43" s="1758"/>
      <c r="AY43" s="1754"/>
      <c r="AZ43" s="1758"/>
      <c r="BA43" s="1753" t="s">
        <v>225</v>
      </c>
      <c r="BB43" s="1754" t="s">
        <v>225</v>
      </c>
      <c r="BC43" s="1763" t="s">
        <v>225</v>
      </c>
      <c r="BD43" s="1758" t="s">
        <v>225</v>
      </c>
      <c r="BE43" s="1753" t="s">
        <v>225</v>
      </c>
      <c r="BF43" s="1754" t="s">
        <v>225</v>
      </c>
      <c r="BG43" s="1759"/>
      <c r="BH43" s="1753"/>
      <c r="BI43" s="1753" t="s">
        <v>225</v>
      </c>
      <c r="BJ43" s="1753" t="s">
        <v>225</v>
      </c>
      <c r="BK43" s="1753" t="s">
        <v>225</v>
      </c>
      <c r="BL43" s="1753" t="s">
        <v>225</v>
      </c>
      <c r="BM43" s="1753" t="s">
        <v>225</v>
      </c>
      <c r="BN43" s="1753" t="s">
        <v>225</v>
      </c>
      <c r="BO43" s="1753" t="s">
        <v>225</v>
      </c>
      <c r="BP43" s="1753"/>
      <c r="BQ43" s="1753" t="s">
        <v>225</v>
      </c>
      <c r="BR43" s="1753" t="s">
        <v>225</v>
      </c>
      <c r="BS43" s="1753" t="s">
        <v>225</v>
      </c>
      <c r="BT43" s="1753" t="s">
        <v>225</v>
      </c>
      <c r="BU43" s="1753" t="s">
        <v>225</v>
      </c>
      <c r="BV43" s="1760" t="s">
        <v>225</v>
      </c>
      <c r="BW43" s="1760"/>
      <c r="BX43" s="1760"/>
      <c r="BY43" s="2190">
        <v>1</v>
      </c>
      <c r="BZ43" s="1760"/>
      <c r="CA43" s="1760"/>
      <c r="CB43" s="1760"/>
      <c r="CC43" s="1763"/>
      <c r="CD43" s="1762"/>
      <c r="CE43" s="1764"/>
      <c r="CF43" s="1761"/>
      <c r="CG43" s="1763" t="s">
        <v>225</v>
      </c>
      <c r="CH43" s="1763"/>
      <c r="CI43" s="2323" t="s">
        <v>379</v>
      </c>
      <c r="CJ43" s="2324" t="s">
        <v>225</v>
      </c>
    </row>
    <row r="44" spans="1:88" s="1523" customFormat="1" ht="15.95" customHeight="1" thickBot="1" x14ac:dyDescent="0.25">
      <c r="A44" s="1644"/>
      <c r="B44" s="1793"/>
      <c r="C44" s="1791"/>
      <c r="D44" s="1791">
        <v>1307</v>
      </c>
      <c r="E44" s="1792">
        <v>1309</v>
      </c>
      <c r="F44" s="1799"/>
      <c r="G44" s="1799">
        <v>478.54</v>
      </c>
      <c r="H44" s="1799">
        <v>477.76</v>
      </c>
      <c r="I44" s="1800"/>
      <c r="J44" s="1790"/>
      <c r="K44" s="1791"/>
      <c r="L44" s="1791"/>
      <c r="M44" s="1791"/>
      <c r="N44" s="1791"/>
      <c r="O44" s="1791"/>
      <c r="P44" s="1791"/>
      <c r="Q44" s="1791"/>
      <c r="R44" s="1774"/>
      <c r="S44" s="1774"/>
      <c r="T44" s="1774"/>
      <c r="U44" s="1775"/>
      <c r="V44" s="1803" t="s">
        <v>225</v>
      </c>
      <c r="W44" s="1791" t="s">
        <v>225</v>
      </c>
      <c r="X44" s="1791" t="s">
        <v>225</v>
      </c>
      <c r="Y44" s="1791" t="s">
        <v>225</v>
      </c>
      <c r="Z44" s="1791" t="s">
        <v>225</v>
      </c>
      <c r="AA44" s="1791" t="s">
        <v>225</v>
      </c>
      <c r="AB44" s="1791" t="s">
        <v>225</v>
      </c>
      <c r="AC44" s="1812" t="s">
        <v>225</v>
      </c>
      <c r="AD44" s="1803" t="s">
        <v>225</v>
      </c>
      <c r="AE44" s="1811"/>
      <c r="AF44" s="1811" t="s">
        <v>225</v>
      </c>
      <c r="AG44" s="1811" t="s">
        <v>225</v>
      </c>
      <c r="AH44" s="1811" t="s">
        <v>225</v>
      </c>
      <c r="AI44" s="1811" t="s">
        <v>225</v>
      </c>
      <c r="AJ44" s="1811" t="s">
        <v>225</v>
      </c>
      <c r="AK44" s="1813" t="s">
        <v>225</v>
      </c>
      <c r="AL44" s="1803" t="s">
        <v>225</v>
      </c>
      <c r="AM44" s="1791" t="s">
        <v>225</v>
      </c>
      <c r="AN44" s="1791" t="s">
        <v>225</v>
      </c>
      <c r="AO44" s="1791" t="s">
        <v>225</v>
      </c>
      <c r="AP44" s="1791" t="s">
        <v>225</v>
      </c>
      <c r="AQ44" s="1791" t="s">
        <v>225</v>
      </c>
      <c r="AR44" s="1791" t="s">
        <v>225</v>
      </c>
      <c r="AS44" s="1792" t="s">
        <v>225</v>
      </c>
      <c r="AT44" s="1791"/>
      <c r="AU44" s="1776"/>
      <c r="AV44" s="1776"/>
      <c r="AW44" s="1775"/>
      <c r="AX44" s="1803" t="s">
        <v>225</v>
      </c>
      <c r="AY44" s="1792" t="s">
        <v>225</v>
      </c>
      <c r="AZ44" s="1803"/>
      <c r="BA44" s="1791"/>
      <c r="BB44" s="1792"/>
      <c r="BC44" s="1821" t="s">
        <v>225</v>
      </c>
      <c r="BD44" s="1803"/>
      <c r="BE44" s="1791"/>
      <c r="BF44" s="1792"/>
      <c r="BG44" s="1811"/>
      <c r="BH44" s="1791"/>
      <c r="BI44" s="1791"/>
      <c r="BJ44" s="1791" t="s">
        <v>225</v>
      </c>
      <c r="BK44" s="1791"/>
      <c r="BL44" s="1791"/>
      <c r="BM44" s="1791"/>
      <c r="BN44" s="1791"/>
      <c r="BO44" s="1791"/>
      <c r="BP44" s="1791"/>
      <c r="BQ44" s="1791"/>
      <c r="BR44" s="1791"/>
      <c r="BS44" s="1791"/>
      <c r="BT44" s="1791"/>
      <c r="BU44" s="1791"/>
      <c r="BV44" s="1812"/>
      <c r="BW44" s="1812"/>
      <c r="BX44" s="1812"/>
      <c r="BY44" s="2193"/>
      <c r="BZ44" s="1812"/>
      <c r="CA44" s="1812"/>
      <c r="CB44" s="1812"/>
      <c r="CC44" s="1821" t="s">
        <v>225</v>
      </c>
      <c r="CD44" s="1814"/>
      <c r="CE44" s="1822"/>
      <c r="CF44" s="1813"/>
      <c r="CG44" s="1821"/>
      <c r="CH44" s="1821"/>
      <c r="CI44" s="2333" t="s">
        <v>660</v>
      </c>
      <c r="CJ44" s="2334"/>
    </row>
    <row r="45" spans="1:88" ht="15.95" customHeight="1" x14ac:dyDescent="0.2">
      <c r="A45" s="1644"/>
      <c r="B45" s="1795" t="s">
        <v>380</v>
      </c>
      <c r="C45" s="1785" t="s">
        <v>200</v>
      </c>
      <c r="D45" s="1785">
        <v>1308</v>
      </c>
      <c r="E45" s="1786"/>
      <c r="F45" s="1796">
        <v>480.73</v>
      </c>
      <c r="G45" s="1796">
        <v>478.81</v>
      </c>
      <c r="H45" s="1796"/>
      <c r="I45" s="1801"/>
      <c r="J45" s="1784"/>
      <c r="K45" s="1785"/>
      <c r="L45" s="1785"/>
      <c r="M45" s="1785"/>
      <c r="N45" s="1785"/>
      <c r="O45" s="1785"/>
      <c r="P45" s="1785"/>
      <c r="Q45" s="1785"/>
      <c r="R45" s="1766"/>
      <c r="S45" s="1766"/>
      <c r="T45" s="1766"/>
      <c r="U45" s="1767"/>
      <c r="V45" s="1804"/>
      <c r="W45" s="1785"/>
      <c r="X45" s="1785"/>
      <c r="Y45" s="1785"/>
      <c r="Z45" s="1785"/>
      <c r="AA45" s="1785"/>
      <c r="AB45" s="1785"/>
      <c r="AC45" s="1806"/>
      <c r="AD45" s="1804"/>
      <c r="AE45" s="1805"/>
      <c r="AF45" s="1805"/>
      <c r="AG45" s="1805"/>
      <c r="AH45" s="1805"/>
      <c r="AI45" s="1805"/>
      <c r="AJ45" s="1805"/>
      <c r="AK45" s="1807"/>
      <c r="AL45" s="1804"/>
      <c r="AM45" s="1785"/>
      <c r="AN45" s="1785"/>
      <c r="AO45" s="1785"/>
      <c r="AP45" s="1785"/>
      <c r="AQ45" s="1785"/>
      <c r="AR45" s="1785"/>
      <c r="AS45" s="1786"/>
      <c r="AT45" s="1785"/>
      <c r="AU45" s="1768"/>
      <c r="AV45" s="1768"/>
      <c r="AW45" s="1767"/>
      <c r="AX45" s="1804"/>
      <c r="AY45" s="1786"/>
      <c r="AZ45" s="1804">
        <v>1</v>
      </c>
      <c r="BA45" s="1785" t="s">
        <v>225</v>
      </c>
      <c r="BB45" s="1786" t="s">
        <v>225</v>
      </c>
      <c r="BC45" s="1816" t="s">
        <v>225</v>
      </c>
      <c r="BD45" s="1804" t="s">
        <v>225</v>
      </c>
      <c r="BE45" s="1785" t="s">
        <v>225</v>
      </c>
      <c r="BF45" s="1786" t="s">
        <v>225</v>
      </c>
      <c r="BG45" s="1805"/>
      <c r="BH45" s="1785"/>
      <c r="BI45" s="1785" t="s">
        <v>225</v>
      </c>
      <c r="BJ45" s="1785" t="s">
        <v>225</v>
      </c>
      <c r="BK45" s="1785" t="s">
        <v>225</v>
      </c>
      <c r="BL45" s="1785" t="s">
        <v>225</v>
      </c>
      <c r="BM45" s="1785">
        <v>1</v>
      </c>
      <c r="BN45" s="1785" t="s">
        <v>225</v>
      </c>
      <c r="BO45" s="1785">
        <v>1</v>
      </c>
      <c r="BP45" s="1785"/>
      <c r="BQ45" s="1785" t="s">
        <v>225</v>
      </c>
      <c r="BR45" s="1785" t="s">
        <v>225</v>
      </c>
      <c r="BS45" s="1785" t="s">
        <v>225</v>
      </c>
      <c r="BT45" s="1785" t="s">
        <v>225</v>
      </c>
      <c r="BU45" s="1785" t="s">
        <v>225</v>
      </c>
      <c r="BV45" s="1806" t="s">
        <v>225</v>
      </c>
      <c r="BW45" s="1806"/>
      <c r="BX45" s="1806"/>
      <c r="BY45" s="2187"/>
      <c r="BZ45" s="1806"/>
      <c r="CA45" s="1806"/>
      <c r="CB45" s="1806"/>
      <c r="CC45" s="1816"/>
      <c r="CD45" s="1817"/>
      <c r="CE45" s="1818"/>
      <c r="CF45" s="1807"/>
      <c r="CG45" s="1816" t="s">
        <v>225</v>
      </c>
      <c r="CH45" s="1816"/>
      <c r="CI45" s="2321" t="s">
        <v>226</v>
      </c>
      <c r="CJ45" s="2322" t="s">
        <v>225</v>
      </c>
    </row>
    <row r="46" spans="1:88" ht="15.95" customHeight="1" x14ac:dyDescent="0.2">
      <c r="A46" s="1644"/>
      <c r="B46" s="1842"/>
      <c r="C46" s="1843"/>
      <c r="D46" s="1843">
        <v>1308</v>
      </c>
      <c r="E46" s="1844">
        <v>1309</v>
      </c>
      <c r="F46" s="1845"/>
      <c r="G46" s="1845">
        <v>478.81</v>
      </c>
      <c r="H46" s="1845">
        <v>478.24</v>
      </c>
      <c r="I46" s="1643"/>
      <c r="J46" s="731"/>
      <c r="K46" s="1843"/>
      <c r="L46" s="1843"/>
      <c r="M46" s="1843"/>
      <c r="N46" s="1843"/>
      <c r="O46" s="1843"/>
      <c r="P46" s="1843"/>
      <c r="Q46" s="1843"/>
      <c r="R46" s="1772"/>
      <c r="S46" s="1772"/>
      <c r="T46" s="1772"/>
      <c r="U46" s="1773"/>
      <c r="V46" s="1849" t="s">
        <v>225</v>
      </c>
      <c r="W46" s="1843" t="s">
        <v>225</v>
      </c>
      <c r="X46" s="1843" t="s">
        <v>225</v>
      </c>
      <c r="Y46" s="1843" t="s">
        <v>225</v>
      </c>
      <c r="Z46" s="1843" t="s">
        <v>225</v>
      </c>
      <c r="AA46" s="1843" t="s">
        <v>225</v>
      </c>
      <c r="AB46" s="1843" t="s">
        <v>225</v>
      </c>
      <c r="AC46" s="1850" t="s">
        <v>225</v>
      </c>
      <c r="AD46" s="1849" t="s">
        <v>225</v>
      </c>
      <c r="AE46" s="1851">
        <v>20</v>
      </c>
      <c r="AF46" s="1851" t="s">
        <v>225</v>
      </c>
      <c r="AG46" s="1851" t="s">
        <v>225</v>
      </c>
      <c r="AH46" s="1851" t="s">
        <v>225</v>
      </c>
      <c r="AI46" s="1851" t="s">
        <v>225</v>
      </c>
      <c r="AJ46" s="1851" t="s">
        <v>225</v>
      </c>
      <c r="AK46" s="1852" t="s">
        <v>225</v>
      </c>
      <c r="AL46" s="1849" t="s">
        <v>225</v>
      </c>
      <c r="AM46" s="1843" t="s">
        <v>225</v>
      </c>
      <c r="AN46" s="1843" t="s">
        <v>225</v>
      </c>
      <c r="AO46" s="1843" t="s">
        <v>225</v>
      </c>
      <c r="AP46" s="1843" t="s">
        <v>225</v>
      </c>
      <c r="AQ46" s="1843" t="s">
        <v>225</v>
      </c>
      <c r="AR46" s="1843" t="s">
        <v>225</v>
      </c>
      <c r="AS46" s="1844" t="s">
        <v>225</v>
      </c>
      <c r="AT46" s="1843"/>
      <c r="AU46" s="1853"/>
      <c r="AV46" s="1853"/>
      <c r="AW46" s="1773"/>
      <c r="AX46" s="1849" t="s">
        <v>225</v>
      </c>
      <c r="AY46" s="1844" t="s">
        <v>225</v>
      </c>
      <c r="AZ46" s="1849"/>
      <c r="BA46" s="1843"/>
      <c r="BB46" s="1844"/>
      <c r="BC46" s="1823" t="s">
        <v>225</v>
      </c>
      <c r="BD46" s="1849"/>
      <c r="BE46" s="1843"/>
      <c r="BF46" s="1844"/>
      <c r="BG46" s="1851"/>
      <c r="BH46" s="1843"/>
      <c r="BI46" s="1843"/>
      <c r="BJ46" s="1843" t="s">
        <v>225</v>
      </c>
      <c r="BK46" s="1843"/>
      <c r="BL46" s="1843"/>
      <c r="BM46" s="1843"/>
      <c r="BN46" s="1843"/>
      <c r="BO46" s="1843"/>
      <c r="BP46" s="1843"/>
      <c r="BQ46" s="1843"/>
      <c r="BR46" s="1843"/>
      <c r="BS46" s="1843"/>
      <c r="BT46" s="1843"/>
      <c r="BU46" s="1843"/>
      <c r="BV46" s="1850"/>
      <c r="BW46" s="1850"/>
      <c r="BX46" s="1850"/>
      <c r="BY46" s="2232"/>
      <c r="BZ46" s="1850"/>
      <c r="CA46" s="1850"/>
      <c r="CB46" s="1850"/>
      <c r="CC46" s="1823" t="s">
        <v>225</v>
      </c>
      <c r="CD46" s="1854"/>
      <c r="CE46" s="1855"/>
      <c r="CF46" s="1852"/>
      <c r="CG46" s="1823"/>
      <c r="CH46" s="1823"/>
      <c r="CI46" s="2491" t="s">
        <v>225</v>
      </c>
      <c r="CJ46" s="2492"/>
    </row>
    <row r="47" spans="1:88" ht="15.95" customHeight="1" x14ac:dyDescent="0.2">
      <c r="A47" s="1644"/>
      <c r="B47" s="1755" t="s">
        <v>381</v>
      </c>
      <c r="C47" s="1753" t="s">
        <v>200</v>
      </c>
      <c r="D47" s="1753">
        <v>1309</v>
      </c>
      <c r="E47" s="1754"/>
      <c r="F47" s="1756">
        <v>481</v>
      </c>
      <c r="G47" s="1756">
        <v>478.24</v>
      </c>
      <c r="H47" s="1756"/>
      <c r="I47" s="1757"/>
      <c r="J47" s="1752"/>
      <c r="K47" s="1753"/>
      <c r="L47" s="1753"/>
      <c r="M47" s="1753"/>
      <c r="N47" s="1753"/>
      <c r="O47" s="1753"/>
      <c r="P47" s="1753"/>
      <c r="Q47" s="1753"/>
      <c r="R47" s="1749"/>
      <c r="S47" s="1749"/>
      <c r="T47" s="1749"/>
      <c r="U47" s="1750"/>
      <c r="V47" s="1758"/>
      <c r="W47" s="1753"/>
      <c r="X47" s="1753"/>
      <c r="Y47" s="1753"/>
      <c r="Z47" s="1753"/>
      <c r="AA47" s="1753"/>
      <c r="AB47" s="1753"/>
      <c r="AC47" s="1760"/>
      <c r="AD47" s="1758"/>
      <c r="AE47" s="1759"/>
      <c r="AF47" s="1759"/>
      <c r="AG47" s="1759"/>
      <c r="AH47" s="1759"/>
      <c r="AI47" s="1759"/>
      <c r="AJ47" s="1759"/>
      <c r="AK47" s="1761"/>
      <c r="AL47" s="1758"/>
      <c r="AM47" s="1753"/>
      <c r="AN47" s="1753"/>
      <c r="AO47" s="1753"/>
      <c r="AP47" s="1753"/>
      <c r="AQ47" s="1753"/>
      <c r="AR47" s="1753"/>
      <c r="AS47" s="1754"/>
      <c r="AT47" s="1753"/>
      <c r="AU47" s="1751"/>
      <c r="AV47" s="1751"/>
      <c r="AW47" s="1750"/>
      <c r="AX47" s="1758"/>
      <c r="AY47" s="1754"/>
      <c r="AZ47" s="1758"/>
      <c r="BA47" s="1753" t="s">
        <v>225</v>
      </c>
      <c r="BB47" s="1754" t="s">
        <v>225</v>
      </c>
      <c r="BC47" s="1763" t="s">
        <v>225</v>
      </c>
      <c r="BD47" s="1758" t="s">
        <v>225</v>
      </c>
      <c r="BE47" s="1753" t="s">
        <v>225</v>
      </c>
      <c r="BF47" s="1754" t="s">
        <v>225</v>
      </c>
      <c r="BG47" s="1759"/>
      <c r="BH47" s="1753"/>
      <c r="BI47" s="1753" t="s">
        <v>225</v>
      </c>
      <c r="BJ47" s="1753" t="s">
        <v>225</v>
      </c>
      <c r="BK47" s="1753" t="s">
        <v>225</v>
      </c>
      <c r="BL47" s="1753" t="s">
        <v>225</v>
      </c>
      <c r="BM47" s="1753" t="s">
        <v>225</v>
      </c>
      <c r="BN47" s="1753" t="s">
        <v>225</v>
      </c>
      <c r="BO47" s="1753" t="s">
        <v>225</v>
      </c>
      <c r="BP47" s="1753"/>
      <c r="BQ47" s="1753" t="s">
        <v>225</v>
      </c>
      <c r="BR47" s="1753" t="s">
        <v>225</v>
      </c>
      <c r="BS47" s="1753" t="s">
        <v>225</v>
      </c>
      <c r="BT47" s="1753" t="s">
        <v>225</v>
      </c>
      <c r="BU47" s="1753" t="s">
        <v>225</v>
      </c>
      <c r="BV47" s="1760" t="s">
        <v>225</v>
      </c>
      <c r="BW47" s="1760"/>
      <c r="BX47" s="1760"/>
      <c r="BY47" s="2190">
        <v>1</v>
      </c>
      <c r="BZ47" s="1760"/>
      <c r="CA47" s="1760"/>
      <c r="CB47" s="1760"/>
      <c r="CC47" s="1763"/>
      <c r="CD47" s="1762"/>
      <c r="CE47" s="1764"/>
      <c r="CF47" s="1761"/>
      <c r="CG47" s="1763" t="s">
        <v>225</v>
      </c>
      <c r="CH47" s="1763"/>
      <c r="CI47" s="2323" t="s">
        <v>382</v>
      </c>
      <c r="CJ47" s="2324" t="s">
        <v>225</v>
      </c>
    </row>
    <row r="48" spans="1:88" ht="15.95" customHeight="1" x14ac:dyDescent="0.2">
      <c r="A48" s="1644"/>
      <c r="B48" s="1755"/>
      <c r="C48" s="1753"/>
      <c r="D48" s="1753">
        <v>1309</v>
      </c>
      <c r="E48" s="1754">
        <v>1310</v>
      </c>
      <c r="F48" s="1756"/>
      <c r="G48" s="1756">
        <v>478.24</v>
      </c>
      <c r="H48" s="1756">
        <v>478.05</v>
      </c>
      <c r="I48" s="1757"/>
      <c r="J48" s="1752"/>
      <c r="K48" s="1753"/>
      <c r="L48" s="1753"/>
      <c r="M48" s="1753"/>
      <c r="N48" s="1753"/>
      <c r="O48" s="1753"/>
      <c r="P48" s="1753"/>
      <c r="Q48" s="1753"/>
      <c r="R48" s="1749"/>
      <c r="S48" s="1749"/>
      <c r="T48" s="1749"/>
      <c r="U48" s="1750"/>
      <c r="V48" s="1758" t="s">
        <v>225</v>
      </c>
      <c r="W48" s="1753" t="s">
        <v>225</v>
      </c>
      <c r="X48" s="1753" t="s">
        <v>225</v>
      </c>
      <c r="Y48" s="1753" t="s">
        <v>225</v>
      </c>
      <c r="Z48" s="1753" t="s">
        <v>225</v>
      </c>
      <c r="AA48" s="1753" t="s">
        <v>225</v>
      </c>
      <c r="AB48" s="1753" t="s">
        <v>225</v>
      </c>
      <c r="AC48" s="1760" t="s">
        <v>225</v>
      </c>
      <c r="AD48" s="1758" t="s">
        <v>225</v>
      </c>
      <c r="AE48" s="1759"/>
      <c r="AF48" s="1759" t="s">
        <v>225</v>
      </c>
      <c r="AG48" s="1759" t="s">
        <v>225</v>
      </c>
      <c r="AH48" s="1759" t="s">
        <v>225</v>
      </c>
      <c r="AI48" s="1759" t="s">
        <v>225</v>
      </c>
      <c r="AJ48" s="1759" t="s">
        <v>225</v>
      </c>
      <c r="AK48" s="1761" t="s">
        <v>225</v>
      </c>
      <c r="AL48" s="1758" t="s">
        <v>225</v>
      </c>
      <c r="AM48" s="1753" t="s">
        <v>225</v>
      </c>
      <c r="AN48" s="1753" t="s">
        <v>225</v>
      </c>
      <c r="AO48" s="1753" t="s">
        <v>225</v>
      </c>
      <c r="AP48" s="1753" t="s">
        <v>225</v>
      </c>
      <c r="AQ48" s="1753" t="s">
        <v>225</v>
      </c>
      <c r="AR48" s="1753" t="s">
        <v>225</v>
      </c>
      <c r="AS48" s="1754" t="s">
        <v>225</v>
      </c>
      <c r="AT48" s="1753"/>
      <c r="AU48" s="1751"/>
      <c r="AV48" s="1751"/>
      <c r="AW48" s="1750"/>
      <c r="AX48" s="1758" t="s">
        <v>225</v>
      </c>
      <c r="AY48" s="1754" t="s">
        <v>225</v>
      </c>
      <c r="AZ48" s="1758"/>
      <c r="BA48" s="1753"/>
      <c r="BB48" s="1754"/>
      <c r="BC48" s="1763" t="s">
        <v>225</v>
      </c>
      <c r="BD48" s="1758"/>
      <c r="BE48" s="1753"/>
      <c r="BF48" s="1754"/>
      <c r="BG48" s="1759"/>
      <c r="BH48" s="1753"/>
      <c r="BI48" s="1753"/>
      <c r="BJ48" s="1753" t="s">
        <v>225</v>
      </c>
      <c r="BK48" s="1753"/>
      <c r="BL48" s="1753"/>
      <c r="BM48" s="1753"/>
      <c r="BN48" s="1753"/>
      <c r="BO48" s="1753"/>
      <c r="BP48" s="1753"/>
      <c r="BQ48" s="1753"/>
      <c r="BR48" s="1753"/>
      <c r="BS48" s="1753"/>
      <c r="BT48" s="1753"/>
      <c r="BU48" s="1753"/>
      <c r="BV48" s="1760"/>
      <c r="BW48" s="1760"/>
      <c r="BX48" s="1760"/>
      <c r="BY48" s="2190"/>
      <c r="BZ48" s="1760"/>
      <c r="CA48" s="1760"/>
      <c r="CB48" s="1760"/>
      <c r="CC48" s="1763" t="s">
        <v>225</v>
      </c>
      <c r="CD48" s="1762"/>
      <c r="CE48" s="1764"/>
      <c r="CF48" s="1761"/>
      <c r="CG48" s="1763"/>
      <c r="CH48" s="1763"/>
      <c r="CI48" s="2323" t="s">
        <v>660</v>
      </c>
      <c r="CJ48" s="2324"/>
    </row>
    <row r="49" spans="1:88" ht="15.95" customHeight="1" thickBot="1" x14ac:dyDescent="0.25">
      <c r="A49" s="1644"/>
      <c r="B49" s="1793" t="s">
        <v>383</v>
      </c>
      <c r="C49" s="1791" t="s">
        <v>200</v>
      </c>
      <c r="D49" s="1791">
        <v>1310</v>
      </c>
      <c r="E49" s="1792"/>
      <c r="F49" s="1799">
        <v>481.97</v>
      </c>
      <c r="G49" s="1799">
        <v>477.88</v>
      </c>
      <c r="H49" s="1799"/>
      <c r="I49" s="1800"/>
      <c r="J49" s="1790"/>
      <c r="K49" s="1791"/>
      <c r="L49" s="1791"/>
      <c r="M49" s="1791"/>
      <c r="N49" s="1791"/>
      <c r="O49" s="1791"/>
      <c r="P49" s="1791"/>
      <c r="Q49" s="1791"/>
      <c r="R49" s="1774"/>
      <c r="S49" s="1774"/>
      <c r="T49" s="1774"/>
      <c r="U49" s="1775"/>
      <c r="V49" s="1803"/>
      <c r="W49" s="1791"/>
      <c r="X49" s="1791"/>
      <c r="Y49" s="1791"/>
      <c r="Z49" s="1791"/>
      <c r="AA49" s="1791"/>
      <c r="AB49" s="1791"/>
      <c r="AC49" s="1812"/>
      <c r="AD49" s="1803"/>
      <c r="AE49" s="1811"/>
      <c r="AF49" s="1811"/>
      <c r="AG49" s="1811"/>
      <c r="AH49" s="1811"/>
      <c r="AI49" s="1811"/>
      <c r="AJ49" s="1811"/>
      <c r="AK49" s="1813"/>
      <c r="AL49" s="1803"/>
      <c r="AM49" s="1791"/>
      <c r="AN49" s="1791"/>
      <c r="AO49" s="1791"/>
      <c r="AP49" s="1791"/>
      <c r="AQ49" s="1791"/>
      <c r="AR49" s="1791"/>
      <c r="AS49" s="1792"/>
      <c r="AT49" s="1791"/>
      <c r="AU49" s="1776"/>
      <c r="AV49" s="1776"/>
      <c r="AW49" s="1775"/>
      <c r="AX49" s="1803"/>
      <c r="AY49" s="1792"/>
      <c r="AZ49" s="1803" t="s">
        <v>225</v>
      </c>
      <c r="BA49" s="1791" t="s">
        <v>225</v>
      </c>
      <c r="BB49" s="1792" t="s">
        <v>225</v>
      </c>
      <c r="BC49" s="1821" t="s">
        <v>225</v>
      </c>
      <c r="BD49" s="1803" t="s">
        <v>225</v>
      </c>
      <c r="BE49" s="1791" t="s">
        <v>225</v>
      </c>
      <c r="BF49" s="1792" t="s">
        <v>225</v>
      </c>
      <c r="BG49" s="1811"/>
      <c r="BH49" s="1791"/>
      <c r="BI49" s="1791" t="s">
        <v>225</v>
      </c>
      <c r="BJ49" s="1791" t="s">
        <v>225</v>
      </c>
      <c r="BK49" s="1791" t="s">
        <v>225</v>
      </c>
      <c r="BL49" s="1791" t="s">
        <v>225</v>
      </c>
      <c r="BM49" s="1791" t="s">
        <v>225</v>
      </c>
      <c r="BN49" s="1791" t="s">
        <v>225</v>
      </c>
      <c r="BO49" s="1791">
        <v>1</v>
      </c>
      <c r="BP49" s="1791"/>
      <c r="BQ49" s="1791" t="s">
        <v>225</v>
      </c>
      <c r="BR49" s="1791" t="s">
        <v>225</v>
      </c>
      <c r="BS49" s="1791" t="s">
        <v>225</v>
      </c>
      <c r="BT49" s="1791" t="s">
        <v>225</v>
      </c>
      <c r="BU49" s="1791" t="s">
        <v>225</v>
      </c>
      <c r="BV49" s="1812" t="s">
        <v>225</v>
      </c>
      <c r="BW49" s="1812"/>
      <c r="BX49" s="1812"/>
      <c r="BY49" s="2193"/>
      <c r="BZ49" s="1812"/>
      <c r="CA49" s="1812"/>
      <c r="CB49" s="1812">
        <v>1</v>
      </c>
      <c r="CC49" s="1821"/>
      <c r="CD49" s="1814"/>
      <c r="CE49" s="1822"/>
      <c r="CF49" s="1813"/>
      <c r="CG49" s="1821" t="s">
        <v>225</v>
      </c>
      <c r="CH49" s="1821"/>
      <c r="CI49" s="2333" t="s">
        <v>659</v>
      </c>
      <c r="CJ49" s="2334" t="s">
        <v>225</v>
      </c>
    </row>
    <row r="50" spans="1:88" ht="15.95" customHeight="1" x14ac:dyDescent="0.2">
      <c r="A50" s="1644"/>
      <c r="B50" s="1795"/>
      <c r="C50" s="1785"/>
      <c r="D50" s="1785">
        <v>1310</v>
      </c>
      <c r="E50" s="1786">
        <v>1312</v>
      </c>
      <c r="F50" s="1796"/>
      <c r="G50" s="1796">
        <v>477.88</v>
      </c>
      <c r="H50" s="1796">
        <v>477.69</v>
      </c>
      <c r="I50" s="1801"/>
      <c r="J50" s="1784"/>
      <c r="K50" s="1785"/>
      <c r="L50" s="1785"/>
      <c r="M50" s="1785"/>
      <c r="N50" s="1785"/>
      <c r="O50" s="1785"/>
      <c r="P50" s="1785"/>
      <c r="Q50" s="1785"/>
      <c r="R50" s="1766"/>
      <c r="S50" s="1766"/>
      <c r="T50" s="1766"/>
      <c r="U50" s="1767"/>
      <c r="V50" s="1804" t="s">
        <v>225</v>
      </c>
      <c r="W50" s="1785" t="s">
        <v>225</v>
      </c>
      <c r="X50" s="1785" t="s">
        <v>225</v>
      </c>
      <c r="Y50" s="1785" t="s">
        <v>225</v>
      </c>
      <c r="Z50" s="1785" t="s">
        <v>225</v>
      </c>
      <c r="AA50" s="1785" t="s">
        <v>225</v>
      </c>
      <c r="AB50" s="1785" t="s">
        <v>225</v>
      </c>
      <c r="AC50" s="1806" t="s">
        <v>225</v>
      </c>
      <c r="AD50" s="1804" t="s">
        <v>225</v>
      </c>
      <c r="AE50" s="1805" t="s">
        <v>225</v>
      </c>
      <c r="AF50" s="1805">
        <v>24</v>
      </c>
      <c r="AG50" s="1805" t="s">
        <v>225</v>
      </c>
      <c r="AH50" s="1805" t="s">
        <v>225</v>
      </c>
      <c r="AI50" s="1805" t="s">
        <v>225</v>
      </c>
      <c r="AJ50" s="1805" t="s">
        <v>225</v>
      </c>
      <c r="AK50" s="1807" t="s">
        <v>225</v>
      </c>
      <c r="AL50" s="1804" t="s">
        <v>225</v>
      </c>
      <c r="AM50" s="1785" t="s">
        <v>225</v>
      </c>
      <c r="AN50" s="1785" t="s">
        <v>225</v>
      </c>
      <c r="AO50" s="1785" t="s">
        <v>225</v>
      </c>
      <c r="AP50" s="1785" t="s">
        <v>225</v>
      </c>
      <c r="AQ50" s="1785" t="s">
        <v>225</v>
      </c>
      <c r="AR50" s="1785" t="s">
        <v>225</v>
      </c>
      <c r="AS50" s="1786" t="s">
        <v>225</v>
      </c>
      <c r="AT50" s="1785"/>
      <c r="AU50" s="1768"/>
      <c r="AV50" s="1768"/>
      <c r="AW50" s="1767"/>
      <c r="AX50" s="1804" t="s">
        <v>225</v>
      </c>
      <c r="AY50" s="1786" t="s">
        <v>225</v>
      </c>
      <c r="AZ50" s="1804"/>
      <c r="BA50" s="1785"/>
      <c r="BB50" s="1786"/>
      <c r="BC50" s="1816" t="s">
        <v>225</v>
      </c>
      <c r="BD50" s="1804"/>
      <c r="BE50" s="1785"/>
      <c r="BF50" s="1786"/>
      <c r="BG50" s="1805"/>
      <c r="BH50" s="1785"/>
      <c r="BI50" s="1785"/>
      <c r="BJ50" s="1785" t="s">
        <v>225</v>
      </c>
      <c r="BK50" s="1785"/>
      <c r="BL50" s="1785"/>
      <c r="BM50" s="1785"/>
      <c r="BN50" s="1785"/>
      <c r="BO50" s="1785"/>
      <c r="BP50" s="1785"/>
      <c r="BQ50" s="1785"/>
      <c r="BR50" s="1785"/>
      <c r="BS50" s="1785"/>
      <c r="BT50" s="1785"/>
      <c r="BU50" s="1785"/>
      <c r="BV50" s="1806"/>
      <c r="BW50" s="1806"/>
      <c r="BX50" s="1806"/>
      <c r="BY50" s="2187"/>
      <c r="BZ50" s="1806"/>
      <c r="CA50" s="1806"/>
      <c r="CB50" s="1806"/>
      <c r="CC50" s="1816" t="s">
        <v>225</v>
      </c>
      <c r="CD50" s="1817"/>
      <c r="CE50" s="1818"/>
      <c r="CF50" s="1807"/>
      <c r="CG50" s="1816"/>
      <c r="CH50" s="1816"/>
      <c r="CI50" s="2321" t="s">
        <v>225</v>
      </c>
      <c r="CJ50" s="2322"/>
    </row>
    <row r="51" spans="1:88" ht="15.95" customHeight="1" x14ac:dyDescent="0.2">
      <c r="A51" s="1644"/>
      <c r="B51" s="1842" t="s">
        <v>384</v>
      </c>
      <c r="C51" s="1843" t="s">
        <v>203</v>
      </c>
      <c r="D51" s="1843">
        <v>1311</v>
      </c>
      <c r="E51" s="1844"/>
      <c r="F51" s="1845">
        <v>478.88</v>
      </c>
      <c r="G51" s="1845">
        <v>475.88</v>
      </c>
      <c r="H51" s="1845"/>
      <c r="I51" s="1643"/>
      <c r="J51" s="731"/>
      <c r="K51" s="1843"/>
      <c r="L51" s="1843"/>
      <c r="M51" s="1843"/>
      <c r="N51" s="1843"/>
      <c r="O51" s="1843"/>
      <c r="P51" s="1843"/>
      <c r="Q51" s="1843"/>
      <c r="R51" s="1772"/>
      <c r="S51" s="1772"/>
      <c r="T51" s="1772"/>
      <c r="U51" s="1773"/>
      <c r="V51" s="1849"/>
      <c r="W51" s="1843"/>
      <c r="X51" s="1843"/>
      <c r="Y51" s="1843"/>
      <c r="Z51" s="1843"/>
      <c r="AA51" s="1843"/>
      <c r="AB51" s="1843"/>
      <c r="AC51" s="1850"/>
      <c r="AD51" s="1849"/>
      <c r="AE51" s="1851"/>
      <c r="AF51" s="1851"/>
      <c r="AG51" s="1851"/>
      <c r="AH51" s="1851"/>
      <c r="AI51" s="1851"/>
      <c r="AJ51" s="1851"/>
      <c r="AK51" s="1852"/>
      <c r="AL51" s="1849"/>
      <c r="AM51" s="1843"/>
      <c r="AN51" s="1843"/>
      <c r="AO51" s="1843"/>
      <c r="AP51" s="1843"/>
      <c r="AQ51" s="1843"/>
      <c r="AR51" s="1843"/>
      <c r="AS51" s="1844"/>
      <c r="AT51" s="1843"/>
      <c r="AU51" s="1853"/>
      <c r="AV51" s="1853"/>
      <c r="AW51" s="1773"/>
      <c r="AX51" s="1849"/>
      <c r="AY51" s="1844"/>
      <c r="AZ51" s="1849">
        <v>1</v>
      </c>
      <c r="BA51" s="1843" t="s">
        <v>225</v>
      </c>
      <c r="BB51" s="1844" t="s">
        <v>225</v>
      </c>
      <c r="BC51" s="1823" t="s">
        <v>225</v>
      </c>
      <c r="BD51" s="1849" t="s">
        <v>225</v>
      </c>
      <c r="BE51" s="1843" t="s">
        <v>225</v>
      </c>
      <c r="BF51" s="1844" t="s">
        <v>225</v>
      </c>
      <c r="BG51" s="1851"/>
      <c r="BH51" s="1843"/>
      <c r="BI51" s="1843" t="s">
        <v>225</v>
      </c>
      <c r="BJ51" s="1843" t="s">
        <v>225</v>
      </c>
      <c r="BK51" s="1843" t="s">
        <v>225</v>
      </c>
      <c r="BL51" s="1843">
        <v>1</v>
      </c>
      <c r="BM51" s="1843" t="s">
        <v>225</v>
      </c>
      <c r="BN51" s="1843" t="s">
        <v>225</v>
      </c>
      <c r="BO51" s="1843">
        <v>1</v>
      </c>
      <c r="BP51" s="1843"/>
      <c r="BQ51" s="1843" t="s">
        <v>225</v>
      </c>
      <c r="BR51" s="1843" t="s">
        <v>225</v>
      </c>
      <c r="BS51" s="1843" t="s">
        <v>225</v>
      </c>
      <c r="BT51" s="1843" t="s">
        <v>225</v>
      </c>
      <c r="BU51" s="1843" t="s">
        <v>225</v>
      </c>
      <c r="BV51" s="1850" t="s">
        <v>225</v>
      </c>
      <c r="BW51" s="1850">
        <v>1</v>
      </c>
      <c r="BX51" s="1850"/>
      <c r="BY51" s="2232"/>
      <c r="BZ51" s="1850"/>
      <c r="CA51" s="1850"/>
      <c r="CB51" s="1850"/>
      <c r="CC51" s="1823"/>
      <c r="CD51" s="1854"/>
      <c r="CE51" s="1855"/>
      <c r="CF51" s="1852"/>
      <c r="CG51" s="1823" t="s">
        <v>225</v>
      </c>
      <c r="CH51" s="1823"/>
      <c r="CI51" s="2325" t="s">
        <v>393</v>
      </c>
      <c r="CJ51" s="2326"/>
    </row>
    <row r="52" spans="1:88" ht="15.95" customHeight="1" x14ac:dyDescent="0.2">
      <c r="A52" s="1644"/>
      <c r="B52" s="1755"/>
      <c r="C52" s="1753"/>
      <c r="D52" s="1753">
        <v>1311</v>
      </c>
      <c r="E52" s="1754">
        <v>1312</v>
      </c>
      <c r="F52" s="1756"/>
      <c r="G52" s="1756">
        <v>475.88</v>
      </c>
      <c r="H52" s="1756">
        <v>475.23</v>
      </c>
      <c r="I52" s="1757"/>
      <c r="J52" s="1752"/>
      <c r="K52" s="1753"/>
      <c r="L52" s="1753"/>
      <c r="M52" s="1753"/>
      <c r="N52" s="1753"/>
      <c r="O52" s="1753"/>
      <c r="P52" s="1753"/>
      <c r="Q52" s="1753"/>
      <c r="R52" s="1749"/>
      <c r="S52" s="1749"/>
      <c r="T52" s="1749"/>
      <c r="U52" s="1750"/>
      <c r="V52" s="1758" t="s">
        <v>225</v>
      </c>
      <c r="W52" s="1753" t="s">
        <v>225</v>
      </c>
      <c r="X52" s="1753"/>
      <c r="Y52" s="1753" t="s">
        <v>225</v>
      </c>
      <c r="Z52" s="1753" t="s">
        <v>225</v>
      </c>
      <c r="AA52" s="1753" t="s">
        <v>225</v>
      </c>
      <c r="AB52" s="1753" t="s">
        <v>225</v>
      </c>
      <c r="AC52" s="1760" t="s">
        <v>225</v>
      </c>
      <c r="AD52" s="1758" t="s">
        <v>225</v>
      </c>
      <c r="AE52" s="1759" t="s">
        <v>225</v>
      </c>
      <c r="AF52" s="1759">
        <v>76</v>
      </c>
      <c r="AG52" s="1759" t="s">
        <v>225</v>
      </c>
      <c r="AH52" s="1759" t="s">
        <v>225</v>
      </c>
      <c r="AI52" s="1759" t="s">
        <v>225</v>
      </c>
      <c r="AJ52" s="1759" t="s">
        <v>225</v>
      </c>
      <c r="AK52" s="1761" t="s">
        <v>225</v>
      </c>
      <c r="AL52" s="1758" t="s">
        <v>225</v>
      </c>
      <c r="AM52" s="1753" t="s">
        <v>225</v>
      </c>
      <c r="AN52" s="1753" t="s">
        <v>225</v>
      </c>
      <c r="AO52" s="1753" t="s">
        <v>225</v>
      </c>
      <c r="AP52" s="1753" t="s">
        <v>225</v>
      </c>
      <c r="AQ52" s="1753" t="s">
        <v>225</v>
      </c>
      <c r="AR52" s="1753" t="s">
        <v>225</v>
      </c>
      <c r="AS52" s="1754" t="s">
        <v>225</v>
      </c>
      <c r="AT52" s="1753"/>
      <c r="AU52" s="1751"/>
      <c r="AV52" s="1751"/>
      <c r="AW52" s="1750"/>
      <c r="AX52" s="1758" t="s">
        <v>225</v>
      </c>
      <c r="AY52" s="1754" t="s">
        <v>225</v>
      </c>
      <c r="AZ52" s="1758"/>
      <c r="BA52" s="1753"/>
      <c r="BB52" s="1754"/>
      <c r="BC52" s="1763" t="s">
        <v>225</v>
      </c>
      <c r="BD52" s="1758"/>
      <c r="BE52" s="1753"/>
      <c r="BF52" s="1754"/>
      <c r="BG52" s="1759"/>
      <c r="BH52" s="1753"/>
      <c r="BI52" s="1753"/>
      <c r="BJ52" s="1753" t="s">
        <v>225</v>
      </c>
      <c r="BK52" s="1753"/>
      <c r="BL52" s="1753"/>
      <c r="BM52" s="1753"/>
      <c r="BN52" s="1753"/>
      <c r="BO52" s="1753"/>
      <c r="BP52" s="1753"/>
      <c r="BQ52" s="1753"/>
      <c r="BR52" s="1753"/>
      <c r="BS52" s="1753"/>
      <c r="BT52" s="1753"/>
      <c r="BU52" s="1753"/>
      <c r="BV52" s="1760"/>
      <c r="BW52" s="1760"/>
      <c r="BX52" s="1760"/>
      <c r="BY52" s="2190"/>
      <c r="BZ52" s="1760"/>
      <c r="CA52" s="1760"/>
      <c r="CB52" s="1760"/>
      <c r="CC52" s="1763"/>
      <c r="CD52" s="1762"/>
      <c r="CE52" s="1764"/>
      <c r="CF52" s="1761"/>
      <c r="CG52" s="1763"/>
      <c r="CH52" s="1763"/>
      <c r="CI52" s="2323" t="s">
        <v>225</v>
      </c>
      <c r="CJ52" s="2324"/>
    </row>
    <row r="53" spans="1:88" ht="15.95" customHeight="1" x14ac:dyDescent="0.2">
      <c r="A53" s="1644"/>
      <c r="B53" s="1755" t="s">
        <v>385</v>
      </c>
      <c r="C53" s="1753" t="s">
        <v>200</v>
      </c>
      <c r="D53" s="1753">
        <v>1312</v>
      </c>
      <c r="E53" s="1754"/>
      <c r="F53" s="1756">
        <v>481.44</v>
      </c>
      <c r="G53" s="1756">
        <v>475.23</v>
      </c>
      <c r="H53" s="1756"/>
      <c r="I53" s="1757"/>
      <c r="J53" s="1752"/>
      <c r="K53" s="1753"/>
      <c r="L53" s="1753"/>
      <c r="M53" s="1753"/>
      <c r="N53" s="1753"/>
      <c r="O53" s="1753"/>
      <c r="P53" s="1753"/>
      <c r="Q53" s="1753"/>
      <c r="R53" s="1749"/>
      <c r="S53" s="1749"/>
      <c r="T53" s="1749"/>
      <c r="U53" s="1750"/>
      <c r="V53" s="1758"/>
      <c r="W53" s="1753"/>
      <c r="X53" s="1753"/>
      <c r="Y53" s="1753"/>
      <c r="Z53" s="1753"/>
      <c r="AA53" s="1753"/>
      <c r="AB53" s="1753"/>
      <c r="AC53" s="1760"/>
      <c r="AD53" s="1758"/>
      <c r="AE53" s="1759"/>
      <c r="AF53" s="1759"/>
      <c r="AG53" s="1759"/>
      <c r="AH53" s="1759"/>
      <c r="AI53" s="1759"/>
      <c r="AJ53" s="1759"/>
      <c r="AK53" s="1761"/>
      <c r="AL53" s="1758"/>
      <c r="AM53" s="1753"/>
      <c r="AN53" s="1753"/>
      <c r="AO53" s="1753"/>
      <c r="AP53" s="1753"/>
      <c r="AQ53" s="1753"/>
      <c r="AR53" s="1753"/>
      <c r="AS53" s="1754"/>
      <c r="AT53" s="1753"/>
      <c r="AU53" s="1751"/>
      <c r="AV53" s="1751"/>
      <c r="AW53" s="1750"/>
      <c r="AX53" s="1758"/>
      <c r="AY53" s="1754"/>
      <c r="AZ53" s="1758">
        <v>1</v>
      </c>
      <c r="BA53" s="1753">
        <v>1.21</v>
      </c>
      <c r="BB53" s="1754" t="s">
        <v>225</v>
      </c>
      <c r="BC53" s="1763" t="s">
        <v>225</v>
      </c>
      <c r="BD53" s="1758" t="s">
        <v>225</v>
      </c>
      <c r="BE53" s="1753" t="s">
        <v>225</v>
      </c>
      <c r="BF53" s="1754" t="s">
        <v>225</v>
      </c>
      <c r="BG53" s="1759"/>
      <c r="BH53" s="1753"/>
      <c r="BI53" s="1753" t="s">
        <v>225</v>
      </c>
      <c r="BJ53" s="1753" t="s">
        <v>225</v>
      </c>
      <c r="BK53" s="1753" t="s">
        <v>225</v>
      </c>
      <c r="BL53" s="1753" t="s">
        <v>225</v>
      </c>
      <c r="BM53" s="1753" t="s">
        <v>225</v>
      </c>
      <c r="BN53" s="1753" t="s">
        <v>225</v>
      </c>
      <c r="BO53" s="1753" t="s">
        <v>225</v>
      </c>
      <c r="BP53" s="1753"/>
      <c r="BQ53" s="1753" t="s">
        <v>225</v>
      </c>
      <c r="BR53" s="1753">
        <v>1</v>
      </c>
      <c r="BS53" s="1753" t="s">
        <v>225</v>
      </c>
      <c r="BT53" s="1753">
        <v>1</v>
      </c>
      <c r="BU53" s="1753" t="s">
        <v>225</v>
      </c>
      <c r="BV53" s="1760" t="s">
        <v>225</v>
      </c>
      <c r="BW53" s="1760"/>
      <c r="BX53" s="1760"/>
      <c r="BY53" s="2190"/>
      <c r="BZ53" s="1760"/>
      <c r="CA53" s="1760"/>
      <c r="CB53" s="1760"/>
      <c r="CC53" s="1763"/>
      <c r="CD53" s="1762"/>
      <c r="CE53" s="1764"/>
      <c r="CF53" s="1761"/>
      <c r="CG53" s="1763" t="s">
        <v>225</v>
      </c>
      <c r="CH53" s="1763"/>
      <c r="CI53" s="2323" t="s">
        <v>258</v>
      </c>
      <c r="CJ53" s="2324" t="s">
        <v>225</v>
      </c>
    </row>
    <row r="54" spans="1:88" ht="15.95" customHeight="1" thickBot="1" x14ac:dyDescent="0.25">
      <c r="B54" s="1825"/>
      <c r="C54" s="1780"/>
      <c r="D54" s="1780">
        <v>1312</v>
      </c>
      <c r="E54" s="1824">
        <v>1318</v>
      </c>
      <c r="F54" s="1826"/>
      <c r="G54" s="1826">
        <v>475.23</v>
      </c>
      <c r="H54" s="1826">
        <v>468.29</v>
      </c>
      <c r="I54" s="1781"/>
      <c r="J54" s="1779"/>
      <c r="K54" s="1780"/>
      <c r="L54" s="1780"/>
      <c r="M54" s="1780"/>
      <c r="N54" s="1780"/>
      <c r="O54" s="1780"/>
      <c r="P54" s="1780"/>
      <c r="Q54" s="1780"/>
      <c r="R54" s="1774"/>
      <c r="S54" s="1774"/>
      <c r="T54" s="1774"/>
      <c r="U54" s="1775"/>
      <c r="V54" s="1827"/>
      <c r="W54" s="1780"/>
      <c r="X54" s="1780"/>
      <c r="Y54" s="1780"/>
      <c r="Z54" s="1780"/>
      <c r="AA54" s="1780"/>
      <c r="AB54" s="1780"/>
      <c r="AC54" s="1834"/>
      <c r="AD54" s="1827"/>
      <c r="AE54" s="1833"/>
      <c r="AF54" s="1833"/>
      <c r="AG54" s="1833"/>
      <c r="AH54" s="1833"/>
      <c r="AI54" s="1833"/>
      <c r="AJ54" s="1833"/>
      <c r="AK54" s="1835"/>
      <c r="AL54" s="1827"/>
      <c r="AM54" s="1780"/>
      <c r="AN54" s="1780"/>
      <c r="AO54" s="1780"/>
      <c r="AP54" s="1780"/>
      <c r="AQ54" s="1780"/>
      <c r="AR54" s="1780"/>
      <c r="AS54" s="1824"/>
      <c r="AT54" s="1774"/>
      <c r="AU54" s="1776"/>
      <c r="AV54" s="1776"/>
      <c r="AW54" s="1775"/>
      <c r="AX54" s="1803"/>
      <c r="AY54" s="1792"/>
      <c r="AZ54" s="1803"/>
      <c r="BA54" s="1791"/>
      <c r="BB54" s="1792"/>
      <c r="BC54" s="1821"/>
      <c r="BD54" s="1803"/>
      <c r="BE54" s="1791"/>
      <c r="BF54" s="1792"/>
      <c r="BG54" s="1811"/>
      <c r="BH54" s="1791"/>
      <c r="BI54" s="1791"/>
      <c r="BJ54" s="1791"/>
      <c r="BK54" s="1791"/>
      <c r="BL54" s="1791"/>
      <c r="BM54" s="1791"/>
      <c r="BN54" s="1791"/>
      <c r="BO54" s="1791"/>
      <c r="BP54" s="1791"/>
      <c r="BQ54" s="1791"/>
      <c r="BR54" s="1791"/>
      <c r="BS54" s="1791"/>
      <c r="BT54" s="1791"/>
      <c r="BU54" s="1791"/>
      <c r="BV54" s="1812"/>
      <c r="BW54" s="1812"/>
      <c r="BX54" s="1812"/>
      <c r="BY54" s="2193"/>
      <c r="BZ54" s="1812"/>
      <c r="CA54" s="1812"/>
      <c r="CB54" s="1812"/>
      <c r="CC54" s="1821"/>
      <c r="CD54" s="1814"/>
      <c r="CE54" s="1822">
        <v>6.4</v>
      </c>
      <c r="CF54" s="1813"/>
      <c r="CG54" s="1821"/>
      <c r="CH54" s="1821"/>
      <c r="CI54" s="2333" t="s">
        <v>661</v>
      </c>
      <c r="CJ54" s="2334"/>
    </row>
    <row r="55" spans="1:88" ht="15.95" customHeight="1" x14ac:dyDescent="0.2">
      <c r="A55" s="1748"/>
      <c r="B55" s="1795" t="s">
        <v>386</v>
      </c>
      <c r="C55" s="1785" t="s">
        <v>200</v>
      </c>
      <c r="D55" s="1785">
        <v>1313</v>
      </c>
      <c r="E55" s="1786"/>
      <c r="F55" s="1796">
        <v>479.25</v>
      </c>
      <c r="G55" s="1796">
        <v>476.25</v>
      </c>
      <c r="H55" s="1796"/>
      <c r="I55" s="1801"/>
      <c r="J55" s="1784"/>
      <c r="K55" s="1785"/>
      <c r="L55" s="1785"/>
      <c r="M55" s="1785"/>
      <c r="N55" s="1785"/>
      <c r="O55" s="1785"/>
      <c r="P55" s="1785"/>
      <c r="Q55" s="1785"/>
      <c r="R55" s="1766"/>
      <c r="S55" s="1766"/>
      <c r="T55" s="1766"/>
      <c r="U55" s="1767"/>
      <c r="V55" s="1804"/>
      <c r="W55" s="1785"/>
      <c r="X55" s="1785"/>
      <c r="Y55" s="1785"/>
      <c r="Z55" s="1785"/>
      <c r="AA55" s="1785"/>
      <c r="AB55" s="1785"/>
      <c r="AC55" s="1806"/>
      <c r="AD55" s="1804"/>
      <c r="AE55" s="1805"/>
      <c r="AF55" s="1805"/>
      <c r="AG55" s="1805"/>
      <c r="AH55" s="1805"/>
      <c r="AI55" s="1805"/>
      <c r="AJ55" s="1805"/>
      <c r="AK55" s="1807"/>
      <c r="AL55" s="1804"/>
      <c r="AM55" s="1785"/>
      <c r="AN55" s="1785"/>
      <c r="AO55" s="1785"/>
      <c r="AP55" s="1785"/>
      <c r="AQ55" s="1785"/>
      <c r="AR55" s="1785"/>
      <c r="AS55" s="1786"/>
      <c r="AT55" s="1785"/>
      <c r="AU55" s="1768"/>
      <c r="AV55" s="1768"/>
      <c r="AW55" s="1767"/>
      <c r="AX55" s="1804"/>
      <c r="AY55" s="1786"/>
      <c r="AZ55" s="1804">
        <v>1</v>
      </c>
      <c r="BA55" s="1785" t="s">
        <v>225</v>
      </c>
      <c r="BB55" s="1786" t="s">
        <v>225</v>
      </c>
      <c r="BC55" s="1816" t="s">
        <v>225</v>
      </c>
      <c r="BD55" s="1804" t="s">
        <v>225</v>
      </c>
      <c r="BE55" s="1785" t="s">
        <v>225</v>
      </c>
      <c r="BF55" s="1786" t="s">
        <v>225</v>
      </c>
      <c r="BG55" s="1805"/>
      <c r="BH55" s="1785"/>
      <c r="BI55" s="1785" t="s">
        <v>225</v>
      </c>
      <c r="BJ55" s="1785" t="s">
        <v>225</v>
      </c>
      <c r="BK55" s="1785" t="s">
        <v>225</v>
      </c>
      <c r="BL55" s="1785">
        <v>1</v>
      </c>
      <c r="BM55" s="1785" t="s">
        <v>225</v>
      </c>
      <c r="BN55" s="1785" t="s">
        <v>225</v>
      </c>
      <c r="BO55" s="1785">
        <v>1</v>
      </c>
      <c r="BP55" s="1785"/>
      <c r="BQ55" s="1785" t="s">
        <v>225</v>
      </c>
      <c r="BR55" s="1785" t="s">
        <v>225</v>
      </c>
      <c r="BS55" s="1785" t="s">
        <v>225</v>
      </c>
      <c r="BT55" s="1785" t="s">
        <v>225</v>
      </c>
      <c r="BU55" s="1785" t="s">
        <v>225</v>
      </c>
      <c r="BV55" s="1806" t="s">
        <v>225</v>
      </c>
      <c r="BW55" s="1806">
        <v>1</v>
      </c>
      <c r="BX55" s="1806"/>
      <c r="BY55" s="2187"/>
      <c r="BZ55" s="1806">
        <v>1</v>
      </c>
      <c r="CA55" s="1806"/>
      <c r="CB55" s="1806"/>
      <c r="CC55" s="1816"/>
      <c r="CD55" s="1817"/>
      <c r="CE55" s="1818"/>
      <c r="CF55" s="1807"/>
      <c r="CG55" s="1816" t="s">
        <v>225</v>
      </c>
      <c r="CH55" s="1816"/>
      <c r="CI55" s="2321" t="s">
        <v>392</v>
      </c>
      <c r="CJ55" s="2322" t="s">
        <v>225</v>
      </c>
    </row>
    <row r="56" spans="1:88" ht="15.95" customHeight="1" x14ac:dyDescent="0.2">
      <c r="A56" s="1748"/>
      <c r="B56" s="1842"/>
      <c r="C56" s="1843"/>
      <c r="D56" s="1843">
        <v>1313</v>
      </c>
      <c r="E56" s="1844">
        <v>1311</v>
      </c>
      <c r="F56" s="1845"/>
      <c r="G56" s="1845">
        <v>476.25</v>
      </c>
      <c r="H56" s="1845">
        <v>475.88</v>
      </c>
      <c r="I56" s="1643"/>
      <c r="J56" s="731"/>
      <c r="K56" s="1843"/>
      <c r="L56" s="1843"/>
      <c r="M56" s="1843"/>
      <c r="N56" s="1843"/>
      <c r="O56" s="1843"/>
      <c r="P56" s="1843"/>
      <c r="Q56" s="1843"/>
      <c r="R56" s="1772"/>
      <c r="S56" s="1772"/>
      <c r="T56" s="1772"/>
      <c r="U56" s="1773"/>
      <c r="V56" s="1849" t="s">
        <v>225</v>
      </c>
      <c r="W56" s="1843" t="s">
        <v>225</v>
      </c>
      <c r="X56" s="1843" t="s">
        <v>225</v>
      </c>
      <c r="Y56" s="1843" t="s">
        <v>225</v>
      </c>
      <c r="Z56" s="1843" t="s">
        <v>225</v>
      </c>
      <c r="AA56" s="1843" t="s">
        <v>225</v>
      </c>
      <c r="AB56" s="1843" t="s">
        <v>225</v>
      </c>
      <c r="AC56" s="1850" t="s">
        <v>225</v>
      </c>
      <c r="AD56" s="1849" t="s">
        <v>225</v>
      </c>
      <c r="AE56" s="1851" t="s">
        <v>225</v>
      </c>
      <c r="AF56" s="1851">
        <v>84</v>
      </c>
      <c r="AG56" s="1851" t="s">
        <v>225</v>
      </c>
      <c r="AH56" s="1851" t="s">
        <v>225</v>
      </c>
      <c r="AI56" s="1851" t="s">
        <v>225</v>
      </c>
      <c r="AJ56" s="1851" t="s">
        <v>225</v>
      </c>
      <c r="AK56" s="1852" t="s">
        <v>225</v>
      </c>
      <c r="AL56" s="1849" t="s">
        <v>225</v>
      </c>
      <c r="AM56" s="1843" t="s">
        <v>225</v>
      </c>
      <c r="AN56" s="1843" t="s">
        <v>225</v>
      </c>
      <c r="AO56" s="1843" t="s">
        <v>225</v>
      </c>
      <c r="AP56" s="1843" t="s">
        <v>225</v>
      </c>
      <c r="AQ56" s="1843" t="s">
        <v>225</v>
      </c>
      <c r="AR56" s="1843" t="s">
        <v>225</v>
      </c>
      <c r="AS56" s="1844" t="s">
        <v>225</v>
      </c>
      <c r="AT56" s="1843"/>
      <c r="AU56" s="1853"/>
      <c r="AV56" s="1853"/>
      <c r="AW56" s="1773"/>
      <c r="AX56" s="1849" t="s">
        <v>225</v>
      </c>
      <c r="AY56" s="1844" t="s">
        <v>225</v>
      </c>
      <c r="AZ56" s="1849"/>
      <c r="BA56" s="1843"/>
      <c r="BB56" s="1844"/>
      <c r="BC56" s="1823" t="s">
        <v>225</v>
      </c>
      <c r="BD56" s="1849"/>
      <c r="BE56" s="1843"/>
      <c r="BF56" s="1844"/>
      <c r="BG56" s="1851"/>
      <c r="BH56" s="1843"/>
      <c r="BI56" s="1843"/>
      <c r="BJ56" s="1843" t="s">
        <v>225</v>
      </c>
      <c r="BK56" s="1843"/>
      <c r="BL56" s="1843"/>
      <c r="BM56" s="1843"/>
      <c r="BN56" s="1843"/>
      <c r="BO56" s="1843"/>
      <c r="BP56" s="1843"/>
      <c r="BQ56" s="1843"/>
      <c r="BR56" s="1843"/>
      <c r="BS56" s="1843"/>
      <c r="BT56" s="1843"/>
      <c r="BU56" s="1843"/>
      <c r="BV56" s="1850"/>
      <c r="BW56" s="1850"/>
      <c r="BX56" s="1850"/>
      <c r="BY56" s="2232"/>
      <c r="BZ56" s="1850"/>
      <c r="CA56" s="1850"/>
      <c r="CB56" s="1850"/>
      <c r="CC56" s="1823"/>
      <c r="CD56" s="1854"/>
      <c r="CE56" s="1855"/>
      <c r="CF56" s="1852"/>
      <c r="CG56" s="1823"/>
      <c r="CH56" s="1823"/>
      <c r="CI56" s="2491" t="s">
        <v>225</v>
      </c>
      <c r="CJ56" s="2492"/>
    </row>
    <row r="57" spans="1:88" s="1765" customFormat="1" ht="15.95" customHeight="1" x14ac:dyDescent="0.2">
      <c r="B57" s="1794" t="s">
        <v>387</v>
      </c>
      <c r="C57" s="1788" t="s">
        <v>200</v>
      </c>
      <c r="D57" s="1788">
        <v>1316</v>
      </c>
      <c r="E57" s="1789"/>
      <c r="F57" s="1797">
        <v>472.5</v>
      </c>
      <c r="G57" s="1797">
        <v>469.01</v>
      </c>
      <c r="H57" s="1797"/>
      <c r="I57" s="1798"/>
      <c r="J57" s="1787"/>
      <c r="K57" s="1788"/>
      <c r="L57" s="1788"/>
      <c r="M57" s="1788"/>
      <c r="N57" s="1788"/>
      <c r="O57" s="1788"/>
      <c r="P57" s="1788"/>
      <c r="Q57" s="1788"/>
      <c r="R57" s="1769"/>
      <c r="S57" s="1769"/>
      <c r="T57" s="1769"/>
      <c r="U57" s="1770"/>
      <c r="V57" s="1802"/>
      <c r="W57" s="1788"/>
      <c r="X57" s="1788"/>
      <c r="Y57" s="1788"/>
      <c r="Z57" s="1788"/>
      <c r="AA57" s="1788"/>
      <c r="AB57" s="1788"/>
      <c r="AC57" s="1809"/>
      <c r="AD57" s="1802"/>
      <c r="AE57" s="1808"/>
      <c r="AF57" s="1808"/>
      <c r="AG57" s="1808"/>
      <c r="AH57" s="1808"/>
      <c r="AI57" s="1808"/>
      <c r="AJ57" s="1808"/>
      <c r="AK57" s="1810"/>
      <c r="AL57" s="1802"/>
      <c r="AM57" s="1788"/>
      <c r="AN57" s="1788"/>
      <c r="AO57" s="1788"/>
      <c r="AP57" s="1788"/>
      <c r="AQ57" s="1788"/>
      <c r="AR57" s="1788"/>
      <c r="AS57" s="1789"/>
      <c r="AT57" s="1788"/>
      <c r="AU57" s="1771"/>
      <c r="AV57" s="1771"/>
      <c r="AW57" s="1770"/>
      <c r="AX57" s="1802"/>
      <c r="AY57" s="1789"/>
      <c r="AZ57" s="1802">
        <v>1</v>
      </c>
      <c r="BA57" s="1788" t="s">
        <v>225</v>
      </c>
      <c r="BB57" s="1789" t="s">
        <v>225</v>
      </c>
      <c r="BC57" s="1819" t="s">
        <v>225</v>
      </c>
      <c r="BD57" s="1802" t="s">
        <v>225</v>
      </c>
      <c r="BE57" s="1788" t="s">
        <v>225</v>
      </c>
      <c r="BF57" s="1789" t="s">
        <v>225</v>
      </c>
      <c r="BG57" s="1808"/>
      <c r="BH57" s="1788"/>
      <c r="BI57" s="1788" t="s">
        <v>225</v>
      </c>
      <c r="BJ57" s="1788" t="s">
        <v>225</v>
      </c>
      <c r="BK57" s="1788" t="s">
        <v>225</v>
      </c>
      <c r="BL57" s="1788">
        <v>1</v>
      </c>
      <c r="BM57" s="1788" t="s">
        <v>225</v>
      </c>
      <c r="BN57" s="1788" t="s">
        <v>225</v>
      </c>
      <c r="BO57" s="1788">
        <v>1</v>
      </c>
      <c r="BP57" s="1788"/>
      <c r="BQ57" s="1788" t="s">
        <v>225</v>
      </c>
      <c r="BR57" s="1788" t="s">
        <v>225</v>
      </c>
      <c r="BS57" s="1788" t="s">
        <v>225</v>
      </c>
      <c r="BT57" s="1788" t="s">
        <v>225</v>
      </c>
      <c r="BU57" s="1788" t="s">
        <v>225</v>
      </c>
      <c r="BV57" s="1809" t="s">
        <v>225</v>
      </c>
      <c r="BW57" s="1809"/>
      <c r="BX57" s="1809"/>
      <c r="BY57" s="2190"/>
      <c r="BZ57" s="1809"/>
      <c r="CA57" s="1809"/>
      <c r="CB57" s="1809"/>
      <c r="CC57" s="1819"/>
      <c r="CD57" s="1815"/>
      <c r="CE57" s="1820"/>
      <c r="CF57" s="1810"/>
      <c r="CG57" s="1819" t="s">
        <v>225</v>
      </c>
      <c r="CH57" s="1819"/>
      <c r="CI57" s="2325" t="s">
        <v>228</v>
      </c>
      <c r="CJ57" s="2326"/>
    </row>
    <row r="58" spans="1:88" s="1765" customFormat="1" ht="15.95" customHeight="1" x14ac:dyDescent="0.2">
      <c r="B58" s="1794"/>
      <c r="C58" s="1788"/>
      <c r="D58" s="1788">
        <v>1316</v>
      </c>
      <c r="E58" s="1789">
        <v>1301</v>
      </c>
      <c r="F58" s="1797"/>
      <c r="G58" s="1797">
        <v>469.01</v>
      </c>
      <c r="H58" s="1797">
        <v>468.93</v>
      </c>
      <c r="I58" s="1798"/>
      <c r="J58" s="1787"/>
      <c r="K58" s="1788"/>
      <c r="L58" s="1788"/>
      <c r="M58" s="1788"/>
      <c r="N58" s="1788"/>
      <c r="O58" s="1788"/>
      <c r="P58" s="1788"/>
      <c r="Q58" s="1788"/>
      <c r="R58" s="1769"/>
      <c r="S58" s="1769"/>
      <c r="T58" s="1769"/>
      <c r="U58" s="1770"/>
      <c r="V58" s="1802" t="s">
        <v>225</v>
      </c>
      <c r="W58" s="1788" t="s">
        <v>225</v>
      </c>
      <c r="X58" s="1788" t="s">
        <v>225</v>
      </c>
      <c r="Y58" s="1788" t="s">
        <v>225</v>
      </c>
      <c r="Z58" s="1788" t="s">
        <v>225</v>
      </c>
      <c r="AA58" s="1788" t="s">
        <v>225</v>
      </c>
      <c r="AB58" s="1788" t="s">
        <v>225</v>
      </c>
      <c r="AC58" s="1809" t="s">
        <v>225</v>
      </c>
      <c r="AD58" s="1802" t="s">
        <v>225</v>
      </c>
      <c r="AE58" s="1808">
        <v>28</v>
      </c>
      <c r="AF58" s="1808" t="s">
        <v>225</v>
      </c>
      <c r="AG58" s="1808" t="s">
        <v>225</v>
      </c>
      <c r="AH58" s="1808" t="s">
        <v>225</v>
      </c>
      <c r="AI58" s="1808" t="s">
        <v>225</v>
      </c>
      <c r="AJ58" s="1808" t="s">
        <v>225</v>
      </c>
      <c r="AK58" s="1810" t="s">
        <v>225</v>
      </c>
      <c r="AL58" s="1802" t="s">
        <v>225</v>
      </c>
      <c r="AM58" s="1788" t="s">
        <v>225</v>
      </c>
      <c r="AN58" s="1788" t="s">
        <v>225</v>
      </c>
      <c r="AO58" s="1788" t="s">
        <v>225</v>
      </c>
      <c r="AP58" s="1788" t="s">
        <v>225</v>
      </c>
      <c r="AQ58" s="1788" t="s">
        <v>225</v>
      </c>
      <c r="AR58" s="1788" t="s">
        <v>225</v>
      </c>
      <c r="AS58" s="1789" t="s">
        <v>225</v>
      </c>
      <c r="AT58" s="1788"/>
      <c r="AU58" s="1771"/>
      <c r="AV58" s="1771"/>
      <c r="AW58" s="1770"/>
      <c r="AX58" s="1802" t="s">
        <v>225</v>
      </c>
      <c r="AY58" s="1789" t="s">
        <v>225</v>
      </c>
      <c r="AZ58" s="1802"/>
      <c r="BA58" s="1788"/>
      <c r="BB58" s="1789"/>
      <c r="BC58" s="1819" t="s">
        <v>225</v>
      </c>
      <c r="BD58" s="1802"/>
      <c r="BE58" s="1788"/>
      <c r="BF58" s="1789"/>
      <c r="BG58" s="1808"/>
      <c r="BH58" s="1788"/>
      <c r="BI58" s="1788"/>
      <c r="BJ58" s="1788" t="s">
        <v>225</v>
      </c>
      <c r="BK58" s="1788"/>
      <c r="BL58" s="1788"/>
      <c r="BM58" s="1788"/>
      <c r="BN58" s="1788"/>
      <c r="BO58" s="1788"/>
      <c r="BP58" s="1788"/>
      <c r="BQ58" s="1788"/>
      <c r="BR58" s="1788"/>
      <c r="BS58" s="1788"/>
      <c r="BT58" s="1788"/>
      <c r="BU58" s="1788"/>
      <c r="BV58" s="1809"/>
      <c r="BW58" s="1809"/>
      <c r="BX58" s="1809"/>
      <c r="BY58" s="2190"/>
      <c r="BZ58" s="1809"/>
      <c r="CA58" s="1809"/>
      <c r="CB58" s="1809"/>
      <c r="CC58" s="1819" t="s">
        <v>225</v>
      </c>
      <c r="CD58" s="1815"/>
      <c r="CE58" s="1820"/>
      <c r="CF58" s="1810"/>
      <c r="CG58" s="1819"/>
      <c r="CH58" s="1819"/>
      <c r="CI58" s="2325" t="s">
        <v>225</v>
      </c>
      <c r="CJ58" s="2326"/>
    </row>
    <row r="59" spans="1:88" s="1765" customFormat="1" ht="15.95" customHeight="1" thickBot="1" x14ac:dyDescent="0.25">
      <c r="B59" s="1793" t="s">
        <v>388</v>
      </c>
      <c r="C59" s="1791" t="s">
        <v>203</v>
      </c>
      <c r="D59" s="1791">
        <v>1317</v>
      </c>
      <c r="E59" s="1792"/>
      <c r="F59" s="1799">
        <v>473.32</v>
      </c>
      <c r="G59" s="1799">
        <v>470.57</v>
      </c>
      <c r="H59" s="1799"/>
      <c r="I59" s="1800"/>
      <c r="J59" s="1790"/>
      <c r="K59" s="1791"/>
      <c r="L59" s="1791"/>
      <c r="M59" s="1791"/>
      <c r="N59" s="1791"/>
      <c r="O59" s="1791"/>
      <c r="P59" s="1791"/>
      <c r="Q59" s="1791"/>
      <c r="R59" s="1774"/>
      <c r="S59" s="1774"/>
      <c r="T59" s="1774"/>
      <c r="U59" s="1775"/>
      <c r="V59" s="1803"/>
      <c r="W59" s="1791"/>
      <c r="X59" s="1791"/>
      <c r="Y59" s="1791"/>
      <c r="Z59" s="1791"/>
      <c r="AA59" s="1791"/>
      <c r="AB59" s="1791"/>
      <c r="AC59" s="1812"/>
      <c r="AD59" s="1803"/>
      <c r="AE59" s="1811"/>
      <c r="AF59" s="1811"/>
      <c r="AG59" s="1811"/>
      <c r="AH59" s="1811"/>
      <c r="AI59" s="1811"/>
      <c r="AJ59" s="1811"/>
      <c r="AK59" s="1813"/>
      <c r="AL59" s="1803"/>
      <c r="AM59" s="1791"/>
      <c r="AN59" s="1791"/>
      <c r="AO59" s="1791"/>
      <c r="AP59" s="1791"/>
      <c r="AQ59" s="1791"/>
      <c r="AR59" s="1791"/>
      <c r="AS59" s="1792"/>
      <c r="AT59" s="1791"/>
      <c r="AU59" s="1776"/>
      <c r="AV59" s="1776"/>
      <c r="AW59" s="1775"/>
      <c r="AX59" s="1803"/>
      <c r="AY59" s="1792"/>
      <c r="AZ59" s="1803">
        <v>1</v>
      </c>
      <c r="BA59" s="1791" t="s">
        <v>225</v>
      </c>
      <c r="BB59" s="1792" t="s">
        <v>225</v>
      </c>
      <c r="BC59" s="1821" t="s">
        <v>225</v>
      </c>
      <c r="BD59" s="1803" t="s">
        <v>225</v>
      </c>
      <c r="BE59" s="1791" t="s">
        <v>225</v>
      </c>
      <c r="BF59" s="1792" t="s">
        <v>225</v>
      </c>
      <c r="BG59" s="1811"/>
      <c r="BH59" s="1791"/>
      <c r="BI59" s="1791" t="s">
        <v>225</v>
      </c>
      <c r="BJ59" s="1791" t="s">
        <v>225</v>
      </c>
      <c r="BK59" s="1791" t="s">
        <v>225</v>
      </c>
      <c r="BL59" s="1791">
        <v>1</v>
      </c>
      <c r="BM59" s="1791" t="s">
        <v>225</v>
      </c>
      <c r="BN59" s="1791" t="s">
        <v>225</v>
      </c>
      <c r="BO59" s="1791">
        <v>1</v>
      </c>
      <c r="BP59" s="1791"/>
      <c r="BQ59" s="1791" t="s">
        <v>225</v>
      </c>
      <c r="BR59" s="1791" t="s">
        <v>225</v>
      </c>
      <c r="BS59" s="1791" t="s">
        <v>225</v>
      </c>
      <c r="BT59" s="1791" t="s">
        <v>225</v>
      </c>
      <c r="BU59" s="1791" t="s">
        <v>225</v>
      </c>
      <c r="BV59" s="1812" t="s">
        <v>225</v>
      </c>
      <c r="BW59" s="1812">
        <v>1</v>
      </c>
      <c r="BX59" s="1812"/>
      <c r="BY59" s="2193"/>
      <c r="BZ59" s="1812"/>
      <c r="CA59" s="1812"/>
      <c r="CB59" s="1812"/>
      <c r="CC59" s="1821"/>
      <c r="CD59" s="1814"/>
      <c r="CE59" s="1822"/>
      <c r="CF59" s="1813"/>
      <c r="CG59" s="1821" t="s">
        <v>225</v>
      </c>
      <c r="CH59" s="1821"/>
      <c r="CI59" s="2333" t="s">
        <v>228</v>
      </c>
      <c r="CJ59" s="2334" t="s">
        <v>225</v>
      </c>
    </row>
    <row r="60" spans="1:88" s="1765" customFormat="1" ht="15.95" customHeight="1" x14ac:dyDescent="0.2">
      <c r="B60" s="1795"/>
      <c r="C60" s="1785"/>
      <c r="D60" s="1785">
        <v>1317</v>
      </c>
      <c r="E60" s="1786">
        <v>1305</v>
      </c>
      <c r="F60" s="1796"/>
      <c r="G60" s="1796">
        <v>470.57</v>
      </c>
      <c r="H60" s="1796">
        <v>469.35</v>
      </c>
      <c r="I60" s="1801"/>
      <c r="J60" s="1784"/>
      <c r="K60" s="1785"/>
      <c r="L60" s="1785"/>
      <c r="M60" s="1785"/>
      <c r="N60" s="1785"/>
      <c r="O60" s="1785"/>
      <c r="P60" s="1785"/>
      <c r="Q60" s="1785"/>
      <c r="R60" s="1766"/>
      <c r="S60" s="1766"/>
      <c r="T60" s="1766"/>
      <c r="U60" s="1767"/>
      <c r="V60" s="1804" t="s">
        <v>225</v>
      </c>
      <c r="W60" s="1785" t="s">
        <v>225</v>
      </c>
      <c r="X60" s="1785" t="s">
        <v>225</v>
      </c>
      <c r="Y60" s="1785" t="s">
        <v>225</v>
      </c>
      <c r="Z60" s="1785" t="s">
        <v>225</v>
      </c>
      <c r="AA60" s="1785" t="s">
        <v>225</v>
      </c>
      <c r="AB60" s="1785" t="s">
        <v>225</v>
      </c>
      <c r="AC60" s="1806" t="s">
        <v>225</v>
      </c>
      <c r="AD60" s="1804" t="s">
        <v>225</v>
      </c>
      <c r="AE60" s="1805">
        <v>40</v>
      </c>
      <c r="AF60" s="1805" t="s">
        <v>225</v>
      </c>
      <c r="AG60" s="1805" t="s">
        <v>225</v>
      </c>
      <c r="AH60" s="1805" t="s">
        <v>225</v>
      </c>
      <c r="AI60" s="1805" t="s">
        <v>225</v>
      </c>
      <c r="AJ60" s="1805" t="s">
        <v>225</v>
      </c>
      <c r="AK60" s="1807" t="s">
        <v>225</v>
      </c>
      <c r="AL60" s="1804" t="s">
        <v>225</v>
      </c>
      <c r="AM60" s="1785" t="s">
        <v>225</v>
      </c>
      <c r="AN60" s="1785" t="s">
        <v>225</v>
      </c>
      <c r="AO60" s="1785" t="s">
        <v>225</v>
      </c>
      <c r="AP60" s="1785" t="s">
        <v>225</v>
      </c>
      <c r="AQ60" s="1785" t="s">
        <v>225</v>
      </c>
      <c r="AR60" s="1785" t="s">
        <v>225</v>
      </c>
      <c r="AS60" s="1786" t="s">
        <v>225</v>
      </c>
      <c r="AT60" s="1785"/>
      <c r="AU60" s="1768"/>
      <c r="AV60" s="1768"/>
      <c r="AW60" s="1767"/>
      <c r="AX60" s="1804" t="s">
        <v>225</v>
      </c>
      <c r="AY60" s="1786" t="s">
        <v>225</v>
      </c>
      <c r="AZ60" s="1804"/>
      <c r="BA60" s="1785"/>
      <c r="BB60" s="1786"/>
      <c r="BC60" s="1816" t="s">
        <v>225</v>
      </c>
      <c r="BD60" s="1804"/>
      <c r="BE60" s="1785"/>
      <c r="BF60" s="1786"/>
      <c r="BG60" s="1805"/>
      <c r="BH60" s="1785"/>
      <c r="BI60" s="1785"/>
      <c r="BJ60" s="1785" t="s">
        <v>225</v>
      </c>
      <c r="BK60" s="1785"/>
      <c r="BL60" s="1785"/>
      <c r="BM60" s="1785"/>
      <c r="BN60" s="1785"/>
      <c r="BO60" s="1785"/>
      <c r="BP60" s="1785"/>
      <c r="BQ60" s="1785"/>
      <c r="BR60" s="1785"/>
      <c r="BS60" s="1785"/>
      <c r="BT60" s="1785"/>
      <c r="BU60" s="1785"/>
      <c r="BV60" s="1806"/>
      <c r="BW60" s="1806"/>
      <c r="BX60" s="1806"/>
      <c r="BY60" s="2187"/>
      <c r="BZ60" s="1806"/>
      <c r="CA60" s="1806"/>
      <c r="CB60" s="1806"/>
      <c r="CC60" s="1816" t="s">
        <v>225</v>
      </c>
      <c r="CD60" s="1817"/>
      <c r="CE60" s="1818"/>
      <c r="CF60" s="1807"/>
      <c r="CG60" s="1816"/>
      <c r="CH60" s="1816"/>
      <c r="CI60" s="2321" t="s">
        <v>225</v>
      </c>
      <c r="CJ60" s="2322"/>
    </row>
    <row r="61" spans="1:88" ht="15.95" customHeight="1" x14ac:dyDescent="0.2">
      <c r="A61" s="1748"/>
      <c r="B61" s="1842" t="s">
        <v>389</v>
      </c>
      <c r="C61" s="1843" t="s">
        <v>200</v>
      </c>
      <c r="D61" s="1843">
        <v>1318</v>
      </c>
      <c r="E61" s="1844"/>
      <c r="F61" s="1845">
        <v>470.67</v>
      </c>
      <c r="G61" s="1845">
        <v>468.29</v>
      </c>
      <c r="H61" s="1845"/>
      <c r="I61" s="1643"/>
      <c r="J61" s="731"/>
      <c r="K61" s="1843"/>
      <c r="L61" s="1843"/>
      <c r="M61" s="1843"/>
      <c r="N61" s="1843"/>
      <c r="O61" s="1843"/>
      <c r="P61" s="1843"/>
      <c r="Q61" s="1843"/>
      <c r="R61" s="1772"/>
      <c r="S61" s="1772"/>
      <c r="T61" s="1772"/>
      <c r="U61" s="1773"/>
      <c r="V61" s="1849"/>
      <c r="W61" s="1843"/>
      <c r="X61" s="1843"/>
      <c r="Y61" s="1843"/>
      <c r="Z61" s="1843"/>
      <c r="AA61" s="1843"/>
      <c r="AB61" s="1843"/>
      <c r="AC61" s="1850"/>
      <c r="AD61" s="1849"/>
      <c r="AE61" s="1851"/>
      <c r="AF61" s="1851"/>
      <c r="AG61" s="1851"/>
      <c r="AH61" s="1851"/>
      <c r="AI61" s="1851"/>
      <c r="AJ61" s="1851"/>
      <c r="AK61" s="1852"/>
      <c r="AL61" s="1849"/>
      <c r="AM61" s="1843"/>
      <c r="AN61" s="1843"/>
      <c r="AO61" s="1843"/>
      <c r="AP61" s="1843"/>
      <c r="AQ61" s="1843"/>
      <c r="AR61" s="1843"/>
      <c r="AS61" s="1844"/>
      <c r="AT61" s="1843"/>
      <c r="AU61" s="1853"/>
      <c r="AV61" s="1853"/>
      <c r="AW61" s="1773"/>
      <c r="AX61" s="1849"/>
      <c r="AY61" s="1844"/>
      <c r="AZ61" s="1849"/>
      <c r="BA61" s="1843"/>
      <c r="BB61" s="1844"/>
      <c r="BC61" s="1823"/>
      <c r="BD61" s="1849"/>
      <c r="BE61" s="1843"/>
      <c r="BF61" s="1844"/>
      <c r="BG61" s="1851"/>
      <c r="BH61" s="1843"/>
      <c r="BI61" s="1843"/>
      <c r="BJ61" s="1843"/>
      <c r="BK61" s="1843"/>
      <c r="BL61" s="1843"/>
      <c r="BM61" s="1843"/>
      <c r="BN61" s="1843"/>
      <c r="BO61" s="1843"/>
      <c r="BP61" s="1843"/>
      <c r="BQ61" s="1843"/>
      <c r="BR61" s="1843"/>
      <c r="BS61" s="1843"/>
      <c r="BT61" s="1843"/>
      <c r="BU61" s="1843"/>
      <c r="BV61" s="1850"/>
      <c r="BW61" s="1850">
        <v>1</v>
      </c>
      <c r="BX61" s="1850"/>
      <c r="BY61" s="2232"/>
      <c r="BZ61" s="1850"/>
      <c r="CA61" s="1850"/>
      <c r="CB61" s="1850"/>
      <c r="CC61" s="1823"/>
      <c r="CD61" s="1854"/>
      <c r="CE61" s="1855"/>
      <c r="CF61" s="1852"/>
      <c r="CG61" s="1823">
        <v>0.44650000000000001</v>
      </c>
      <c r="CH61" s="1823"/>
      <c r="CI61" s="2491" t="s">
        <v>227</v>
      </c>
      <c r="CJ61" s="2492"/>
    </row>
    <row r="62" spans="1:88" ht="15.95" customHeight="1" x14ac:dyDescent="0.2">
      <c r="A62" s="1748"/>
      <c r="B62" s="1794"/>
      <c r="C62" s="1788"/>
      <c r="D62" s="1788">
        <v>1318</v>
      </c>
      <c r="E62" s="1789">
        <v>1319</v>
      </c>
      <c r="F62" s="1797"/>
      <c r="G62" s="1797">
        <v>468.29</v>
      </c>
      <c r="H62" s="1797">
        <v>468.15</v>
      </c>
      <c r="I62" s="1798"/>
      <c r="J62" s="1787"/>
      <c r="K62" s="1788"/>
      <c r="L62" s="1788"/>
      <c r="M62" s="1788"/>
      <c r="N62" s="1788"/>
      <c r="O62" s="1788"/>
      <c r="P62" s="1788"/>
      <c r="Q62" s="1788"/>
      <c r="R62" s="1769"/>
      <c r="S62" s="1769"/>
      <c r="T62" s="1769"/>
      <c r="U62" s="1770"/>
      <c r="V62" s="1802"/>
      <c r="W62" s="1788"/>
      <c r="X62" s="1788"/>
      <c r="Y62" s="1788"/>
      <c r="Z62" s="1788"/>
      <c r="AA62" s="1788"/>
      <c r="AB62" s="1788"/>
      <c r="AC62" s="1809"/>
      <c r="AD62" s="1802"/>
      <c r="AE62" s="1808"/>
      <c r="AF62" s="1808">
        <v>20</v>
      </c>
      <c r="AG62" s="1808"/>
      <c r="AH62" s="1808"/>
      <c r="AI62" s="1808"/>
      <c r="AJ62" s="1808"/>
      <c r="AK62" s="1810"/>
      <c r="AL62" s="1802"/>
      <c r="AM62" s="1788"/>
      <c r="AN62" s="1788"/>
      <c r="AO62" s="1788"/>
      <c r="AP62" s="1788"/>
      <c r="AQ62" s="1788"/>
      <c r="AR62" s="1788"/>
      <c r="AS62" s="1789"/>
      <c r="AT62" s="1788"/>
      <c r="AU62" s="1771"/>
      <c r="AV62" s="1771"/>
      <c r="AW62" s="1770"/>
      <c r="AX62" s="1802"/>
      <c r="AY62" s="1789"/>
      <c r="AZ62" s="1802"/>
      <c r="BA62" s="1788"/>
      <c r="BB62" s="1789"/>
      <c r="BC62" s="1819"/>
      <c r="BD62" s="1802"/>
      <c r="BE62" s="1788"/>
      <c r="BF62" s="1789"/>
      <c r="BG62" s="1808"/>
      <c r="BH62" s="1788"/>
      <c r="BI62" s="1788"/>
      <c r="BJ62" s="1788"/>
      <c r="BK62" s="1788"/>
      <c r="BL62" s="1788"/>
      <c r="BM62" s="1788"/>
      <c r="BN62" s="1788"/>
      <c r="BO62" s="1788"/>
      <c r="BP62" s="1788"/>
      <c r="BQ62" s="1788"/>
      <c r="BR62" s="1788"/>
      <c r="BS62" s="1788"/>
      <c r="BT62" s="1788"/>
      <c r="BU62" s="1788"/>
      <c r="BV62" s="1809"/>
      <c r="BW62" s="1809"/>
      <c r="BX62" s="1809"/>
      <c r="BY62" s="2190"/>
      <c r="BZ62" s="1809"/>
      <c r="CA62" s="1809"/>
      <c r="CB62" s="1809"/>
      <c r="CC62" s="1819"/>
      <c r="CD62" s="1815"/>
      <c r="CE62" s="1820"/>
      <c r="CF62" s="1810"/>
      <c r="CG62" s="1819"/>
      <c r="CH62" s="1819">
        <v>16</v>
      </c>
      <c r="CI62" s="2323"/>
      <c r="CJ62" s="2324"/>
    </row>
    <row r="63" spans="1:88" ht="15.95" customHeight="1" x14ac:dyDescent="0.2">
      <c r="B63" s="1510" t="s">
        <v>390</v>
      </c>
      <c r="C63" s="1463" t="s">
        <v>200</v>
      </c>
      <c r="D63" s="1463">
        <v>1319</v>
      </c>
      <c r="E63" s="1507"/>
      <c r="F63" s="1511">
        <v>470.28</v>
      </c>
      <c r="G63" s="1511">
        <v>468.15</v>
      </c>
      <c r="H63" s="1511"/>
      <c r="I63" s="1466"/>
      <c r="J63" s="1462"/>
      <c r="K63" s="1463"/>
      <c r="L63" s="1463"/>
      <c r="M63" s="1463"/>
      <c r="N63" s="1463"/>
      <c r="O63" s="1463"/>
      <c r="P63" s="1463"/>
      <c r="Q63" s="1463"/>
      <c r="R63" s="1438"/>
      <c r="S63" s="1438"/>
      <c r="T63" s="1438"/>
      <c r="U63" s="1439"/>
      <c r="V63" s="1513"/>
      <c r="W63" s="1463"/>
      <c r="X63" s="1463"/>
      <c r="Y63" s="1463"/>
      <c r="Z63" s="1463"/>
      <c r="AA63" s="1463"/>
      <c r="AB63" s="1463"/>
      <c r="AC63" s="1516"/>
      <c r="AD63" s="1513"/>
      <c r="AE63" s="1515"/>
      <c r="AF63" s="1515"/>
      <c r="AG63" s="1515"/>
      <c r="AH63" s="1515"/>
      <c r="AI63" s="1515"/>
      <c r="AJ63" s="1515"/>
      <c r="AK63" s="1517"/>
      <c r="AL63" s="1513"/>
      <c r="AM63" s="1463"/>
      <c r="AN63" s="1463"/>
      <c r="AO63" s="1463"/>
      <c r="AP63" s="1463"/>
      <c r="AQ63" s="1463"/>
      <c r="AR63" s="1463"/>
      <c r="AS63" s="1507"/>
      <c r="AT63" s="1438"/>
      <c r="AU63" s="1441"/>
      <c r="AV63" s="1441"/>
      <c r="AW63" s="1439"/>
      <c r="AX63" s="1489"/>
      <c r="AY63" s="1479"/>
      <c r="AZ63" s="1489"/>
      <c r="BA63" s="1478"/>
      <c r="BB63" s="1479"/>
      <c r="BC63" s="1503"/>
      <c r="BD63" s="1489"/>
      <c r="BE63" s="1478"/>
      <c r="BF63" s="1479"/>
      <c r="BG63" s="1495"/>
      <c r="BH63" s="1478"/>
      <c r="BI63" s="1478"/>
      <c r="BJ63" s="1478"/>
      <c r="BK63" s="1478"/>
      <c r="BL63" s="1478"/>
      <c r="BM63" s="1478"/>
      <c r="BN63" s="1478"/>
      <c r="BO63" s="1478"/>
      <c r="BP63" s="1478"/>
      <c r="BQ63" s="1478"/>
      <c r="BR63" s="1478"/>
      <c r="BS63" s="1478"/>
      <c r="BT63" s="1478"/>
      <c r="BU63" s="1478"/>
      <c r="BV63" s="1496"/>
      <c r="BW63" s="1496"/>
      <c r="BX63" s="1496"/>
      <c r="BY63" s="2190"/>
      <c r="BZ63" s="1496"/>
      <c r="CA63" s="1496"/>
      <c r="CB63" s="1496"/>
      <c r="CC63" s="1503"/>
      <c r="CD63" s="1502"/>
      <c r="CE63" s="1504"/>
      <c r="CF63" s="1497"/>
      <c r="CG63" s="1503">
        <v>0.44650000000000001</v>
      </c>
      <c r="CH63" s="1503"/>
      <c r="CI63" s="2323" t="s">
        <v>227</v>
      </c>
      <c r="CJ63" s="2324"/>
    </row>
    <row r="64" spans="1:88" ht="15.95" customHeight="1" thickBot="1" x14ac:dyDescent="0.25">
      <c r="B64" s="1509"/>
      <c r="C64" s="1465"/>
      <c r="D64" s="1465">
        <v>1319</v>
      </c>
      <c r="E64" s="1508">
        <v>1303</v>
      </c>
      <c r="F64" s="1512"/>
      <c r="G64" s="1512">
        <v>468.15</v>
      </c>
      <c r="H64" s="1512">
        <v>467.85</v>
      </c>
      <c r="I64" s="1467"/>
      <c r="J64" s="1464"/>
      <c r="K64" s="1465"/>
      <c r="L64" s="1465"/>
      <c r="M64" s="1465"/>
      <c r="N64" s="1465"/>
      <c r="O64" s="1465"/>
      <c r="P64" s="1465"/>
      <c r="Q64" s="1465"/>
      <c r="R64" s="1442"/>
      <c r="S64" s="1442"/>
      <c r="T64" s="1442"/>
      <c r="U64" s="1443"/>
      <c r="V64" s="1514"/>
      <c r="W64" s="1465"/>
      <c r="X64" s="1465"/>
      <c r="Y64" s="1465"/>
      <c r="Z64" s="1465"/>
      <c r="AA64" s="1465"/>
      <c r="AB64" s="1465"/>
      <c r="AC64" s="1519"/>
      <c r="AD64" s="1514"/>
      <c r="AE64" s="1518"/>
      <c r="AF64" s="1518"/>
      <c r="AG64" s="1518"/>
      <c r="AH64" s="1518"/>
      <c r="AI64" s="1518"/>
      <c r="AJ64" s="1518"/>
      <c r="AK64" s="1520"/>
      <c r="AL64" s="1514"/>
      <c r="AM64" s="1465"/>
      <c r="AN64" s="1465"/>
      <c r="AO64" s="1465"/>
      <c r="AP64" s="1465"/>
      <c r="AQ64" s="1465"/>
      <c r="AR64" s="1465"/>
      <c r="AS64" s="1508"/>
      <c r="AT64" s="1442"/>
      <c r="AU64" s="1445"/>
      <c r="AV64" s="1445"/>
      <c r="AW64" s="1443"/>
      <c r="AX64" s="1490"/>
      <c r="AY64" s="1482"/>
      <c r="AZ64" s="1490"/>
      <c r="BA64" s="1481"/>
      <c r="BB64" s="1482"/>
      <c r="BC64" s="1505"/>
      <c r="BD64" s="1490"/>
      <c r="BE64" s="1481"/>
      <c r="BF64" s="1482"/>
      <c r="BG64" s="1498"/>
      <c r="BH64" s="1481"/>
      <c r="BI64" s="1481"/>
      <c r="BJ64" s="1481"/>
      <c r="BK64" s="1481"/>
      <c r="BL64" s="1481"/>
      <c r="BM64" s="1481"/>
      <c r="BN64" s="1481"/>
      <c r="BO64" s="1481"/>
      <c r="BP64" s="1481"/>
      <c r="BQ64" s="1481"/>
      <c r="BR64" s="1481"/>
      <c r="BS64" s="1481"/>
      <c r="BT64" s="1481"/>
      <c r="BU64" s="1481"/>
      <c r="BV64" s="1499"/>
      <c r="BW64" s="1499"/>
      <c r="BX64" s="1499"/>
      <c r="BY64" s="2193"/>
      <c r="BZ64" s="1499"/>
      <c r="CA64" s="1499"/>
      <c r="CB64" s="1499"/>
      <c r="CC64" s="1505"/>
      <c r="CD64" s="1501"/>
      <c r="CE64" s="1506"/>
      <c r="CF64" s="1500"/>
      <c r="CG64" s="1500"/>
      <c r="CH64" s="1505"/>
      <c r="CI64" s="2333" t="s">
        <v>661</v>
      </c>
      <c r="CJ64" s="2334"/>
    </row>
    <row r="65" spans="1:88" ht="15.95" customHeight="1" thickBot="1" x14ac:dyDescent="0.3">
      <c r="B65" s="1446" t="s">
        <v>68</v>
      </c>
      <c r="C65" s="1447"/>
      <c r="D65" s="1447"/>
      <c r="E65" s="1448"/>
      <c r="F65" s="1449"/>
      <c r="G65" s="1449"/>
      <c r="H65" s="1449"/>
      <c r="I65" s="1450"/>
      <c r="J65" s="1474">
        <f t="shared" ref="J65:AO65" si="0">SUM(J15:J64)</f>
        <v>0</v>
      </c>
      <c r="K65" s="1474">
        <f t="shared" si="0"/>
        <v>0</v>
      </c>
      <c r="L65" s="1474">
        <f t="shared" si="0"/>
        <v>0</v>
      </c>
      <c r="M65" s="1474">
        <f t="shared" si="0"/>
        <v>0</v>
      </c>
      <c r="N65" s="1474">
        <f t="shared" si="0"/>
        <v>0</v>
      </c>
      <c r="O65" s="1474">
        <f t="shared" si="0"/>
        <v>0</v>
      </c>
      <c r="P65" s="1474">
        <f t="shared" si="0"/>
        <v>0</v>
      </c>
      <c r="Q65" s="1474">
        <f t="shared" si="0"/>
        <v>0</v>
      </c>
      <c r="R65" s="1474">
        <f t="shared" si="0"/>
        <v>0</v>
      </c>
      <c r="S65" s="1474">
        <f t="shared" si="0"/>
        <v>0</v>
      </c>
      <c r="T65" s="1474">
        <f t="shared" si="0"/>
        <v>0</v>
      </c>
      <c r="U65" s="1474">
        <f t="shared" si="0"/>
        <v>0</v>
      </c>
      <c r="V65" s="1474">
        <f t="shared" si="0"/>
        <v>0</v>
      </c>
      <c r="W65" s="1474">
        <f t="shared" si="0"/>
        <v>72</v>
      </c>
      <c r="X65" s="1474">
        <f t="shared" si="0"/>
        <v>0</v>
      </c>
      <c r="Y65" s="1474">
        <f t="shared" si="0"/>
        <v>0</v>
      </c>
      <c r="Z65" s="1474">
        <f t="shared" si="0"/>
        <v>0</v>
      </c>
      <c r="AA65" s="1474">
        <f t="shared" si="0"/>
        <v>0</v>
      </c>
      <c r="AB65" s="1474">
        <f t="shared" si="0"/>
        <v>0</v>
      </c>
      <c r="AC65" s="1474">
        <f t="shared" si="0"/>
        <v>0</v>
      </c>
      <c r="AD65" s="1474">
        <f t="shared" si="0"/>
        <v>0</v>
      </c>
      <c r="AE65" s="1474">
        <f t="shared" si="0"/>
        <v>316</v>
      </c>
      <c r="AF65" s="1474">
        <f t="shared" si="0"/>
        <v>204</v>
      </c>
      <c r="AG65" s="1474">
        <f t="shared" si="0"/>
        <v>0</v>
      </c>
      <c r="AH65" s="1474">
        <f t="shared" si="0"/>
        <v>0</v>
      </c>
      <c r="AI65" s="1474">
        <f t="shared" si="0"/>
        <v>32</v>
      </c>
      <c r="AJ65" s="1474">
        <f t="shared" si="0"/>
        <v>0</v>
      </c>
      <c r="AK65" s="1474">
        <f t="shared" si="0"/>
        <v>0</v>
      </c>
      <c r="AL65" s="1474">
        <f t="shared" si="0"/>
        <v>0</v>
      </c>
      <c r="AM65" s="1474">
        <f t="shared" si="0"/>
        <v>0</v>
      </c>
      <c r="AN65" s="1474">
        <f t="shared" si="0"/>
        <v>0</v>
      </c>
      <c r="AO65" s="1474">
        <f t="shared" si="0"/>
        <v>0</v>
      </c>
      <c r="AP65" s="1474">
        <f t="shared" ref="AP65:BT65" si="1">SUM(AP15:AP64)</f>
        <v>0</v>
      </c>
      <c r="AQ65" s="1474">
        <f t="shared" si="1"/>
        <v>0</v>
      </c>
      <c r="AR65" s="1474">
        <f t="shared" si="1"/>
        <v>0</v>
      </c>
      <c r="AS65" s="1474">
        <f t="shared" si="1"/>
        <v>0</v>
      </c>
      <c r="AT65" s="1474">
        <f t="shared" si="1"/>
        <v>0</v>
      </c>
      <c r="AU65" s="1474">
        <f t="shared" si="1"/>
        <v>0</v>
      </c>
      <c r="AV65" s="1474">
        <f t="shared" si="1"/>
        <v>0</v>
      </c>
      <c r="AW65" s="1474">
        <f t="shared" si="1"/>
        <v>0</v>
      </c>
      <c r="AX65" s="1474">
        <f t="shared" si="1"/>
        <v>0</v>
      </c>
      <c r="AY65" s="1474">
        <f t="shared" si="1"/>
        <v>0</v>
      </c>
      <c r="AZ65" s="1474">
        <f t="shared" si="1"/>
        <v>16</v>
      </c>
      <c r="BA65" s="1474">
        <f t="shared" si="1"/>
        <v>20.340000000000003</v>
      </c>
      <c r="BB65" s="1474">
        <f t="shared" si="1"/>
        <v>2.96</v>
      </c>
      <c r="BC65" s="1474">
        <f t="shared" si="1"/>
        <v>0</v>
      </c>
      <c r="BD65" s="1474">
        <f t="shared" si="1"/>
        <v>0</v>
      </c>
      <c r="BE65" s="1474">
        <f t="shared" si="1"/>
        <v>0</v>
      </c>
      <c r="BF65" s="1474">
        <f t="shared" si="1"/>
        <v>0</v>
      </c>
      <c r="BG65" s="1474">
        <f t="shared" si="1"/>
        <v>0</v>
      </c>
      <c r="BH65" s="1474">
        <f t="shared" si="1"/>
        <v>0</v>
      </c>
      <c r="BI65" s="1474">
        <f t="shared" si="1"/>
        <v>0</v>
      </c>
      <c r="BJ65" s="1474">
        <f t="shared" si="1"/>
        <v>0</v>
      </c>
      <c r="BK65" s="1474">
        <f t="shared" si="1"/>
        <v>0</v>
      </c>
      <c r="BL65" s="1474">
        <f t="shared" si="1"/>
        <v>11</v>
      </c>
      <c r="BM65" s="1474">
        <f t="shared" si="1"/>
        <v>2</v>
      </c>
      <c r="BN65" s="1474">
        <f t="shared" si="1"/>
        <v>3</v>
      </c>
      <c r="BO65" s="1474">
        <f t="shared" si="1"/>
        <v>12</v>
      </c>
      <c r="BP65" s="1474">
        <f t="shared" si="1"/>
        <v>0</v>
      </c>
      <c r="BQ65" s="1474">
        <f t="shared" si="1"/>
        <v>0</v>
      </c>
      <c r="BR65" s="1474">
        <f t="shared" si="1"/>
        <v>3</v>
      </c>
      <c r="BS65" s="1474">
        <f t="shared" si="1"/>
        <v>0</v>
      </c>
      <c r="BT65" s="1474">
        <f t="shared" si="1"/>
        <v>5</v>
      </c>
      <c r="BU65" s="1474">
        <f t="shared" ref="BU65" si="2">SUM(BU15:BU64)</f>
        <v>0</v>
      </c>
      <c r="BV65" s="1474">
        <f t="shared" ref="BV65:CB65" si="3">SUM(BV15:BV64)</f>
        <v>0</v>
      </c>
      <c r="BW65" s="1474">
        <f>SUM(BW15:BW64)</f>
        <v>4</v>
      </c>
      <c r="BX65" s="1474">
        <f t="shared" si="3"/>
        <v>2</v>
      </c>
      <c r="BY65" s="2176">
        <f t="shared" si="3"/>
        <v>2</v>
      </c>
      <c r="BZ65" s="1474">
        <f t="shared" si="3"/>
        <v>1</v>
      </c>
      <c r="CA65" s="1474">
        <f t="shared" si="3"/>
        <v>0</v>
      </c>
      <c r="CB65" s="1474">
        <f t="shared" si="3"/>
        <v>2</v>
      </c>
      <c r="CC65" s="1473" t="s">
        <v>512</v>
      </c>
      <c r="CD65" s="2350">
        <f>SUM(CE15:CE64)</f>
        <v>6.4</v>
      </c>
      <c r="CE65" s="2464"/>
      <c r="CF65" s="2465"/>
      <c r="CG65" s="1472">
        <f>SUM(CG15:CG64)</f>
        <v>0.89300000000000002</v>
      </c>
      <c r="CH65" s="1468">
        <f>SUM(CH15:CH64)</f>
        <v>16</v>
      </c>
      <c r="CI65" s="2319"/>
      <c r="CJ65" s="2320"/>
    </row>
    <row r="66" spans="1:88" ht="14.25" customHeight="1" thickTop="1" x14ac:dyDescent="0.2">
      <c r="B66" s="1451"/>
      <c r="C66" s="1414"/>
      <c r="D66" s="1414"/>
      <c r="E66" s="1414"/>
      <c r="F66" s="1414"/>
      <c r="G66" s="1414"/>
      <c r="H66" s="1414"/>
      <c r="I66" s="1418"/>
      <c r="J66" s="1419"/>
      <c r="K66" s="1414"/>
      <c r="L66" s="1414"/>
      <c r="M66" s="1414"/>
      <c r="N66" s="1414"/>
      <c r="O66" s="1414"/>
      <c r="P66" s="1414"/>
      <c r="Q66" s="1414"/>
      <c r="R66" s="1414"/>
      <c r="S66" s="1414"/>
      <c r="T66" s="1414"/>
      <c r="U66" s="1414"/>
      <c r="V66" s="1414"/>
      <c r="W66" s="1414"/>
      <c r="X66" s="1414"/>
      <c r="Y66" s="1414"/>
      <c r="Z66" s="1414"/>
      <c r="AA66" s="1414"/>
      <c r="AB66" s="1414"/>
      <c r="AC66" s="1414"/>
      <c r="AD66" s="1414"/>
      <c r="AE66" s="1414"/>
      <c r="AF66" s="1414"/>
      <c r="AG66" s="1414"/>
      <c r="AH66" s="1414"/>
      <c r="AI66" s="1414"/>
      <c r="AJ66" s="1414"/>
      <c r="AK66" s="1414"/>
      <c r="AL66" s="1414"/>
      <c r="AM66" s="1414"/>
      <c r="AN66" s="1414"/>
      <c r="AO66" s="1414"/>
      <c r="AP66" s="1414"/>
      <c r="AQ66" s="1414"/>
      <c r="AR66" s="1414"/>
      <c r="AS66" s="1414"/>
      <c r="AT66" s="1414"/>
      <c r="AU66" s="1414"/>
      <c r="AV66" s="1414"/>
      <c r="AW66" s="1414"/>
      <c r="AX66" s="1414"/>
      <c r="AY66" s="1414"/>
      <c r="AZ66" s="1414"/>
      <c r="BA66" s="1414"/>
      <c r="BB66" s="1414"/>
      <c r="BC66" s="1414"/>
      <c r="BD66" s="1414"/>
      <c r="BE66" s="1414"/>
      <c r="BF66" s="1414"/>
      <c r="BG66" s="1414"/>
      <c r="BH66" s="1414"/>
      <c r="BI66" s="1414"/>
      <c r="BJ66" s="1414"/>
      <c r="BK66" s="1414"/>
      <c r="BL66" s="1414"/>
      <c r="BM66" s="1414"/>
      <c r="BN66" s="1414"/>
      <c r="BO66" s="1414"/>
      <c r="BP66" s="1414"/>
      <c r="BQ66" s="1414"/>
      <c r="BR66" s="1414"/>
      <c r="BS66" s="1414"/>
      <c r="BT66" s="1414"/>
      <c r="BU66" s="1414"/>
      <c r="BV66" s="1414"/>
      <c r="BW66" s="1414"/>
      <c r="BX66" s="1414"/>
      <c r="BY66" s="2109"/>
      <c r="BZ66" s="1414"/>
      <c r="CA66" s="1414"/>
      <c r="CB66" s="1414"/>
      <c r="CC66" s="1414"/>
      <c r="CD66" s="1414"/>
      <c r="CE66" s="1414"/>
      <c r="CF66" s="1414"/>
      <c r="CG66" s="1414"/>
      <c r="CH66" s="1414"/>
      <c r="CI66" s="1452"/>
      <c r="CJ66" s="1452"/>
    </row>
    <row r="67" spans="1:88" ht="50.1" hidden="1" customHeight="1" x14ac:dyDescent="0.2">
      <c r="A67" s="1414"/>
      <c r="B67" s="1451"/>
      <c r="C67" s="1414"/>
      <c r="D67" s="1414"/>
      <c r="E67" s="1414"/>
      <c r="F67" s="1414"/>
      <c r="G67" s="1414"/>
      <c r="H67" s="1414"/>
      <c r="I67" s="1418"/>
      <c r="J67" s="1419"/>
      <c r="K67" s="1414"/>
      <c r="L67" s="1414"/>
      <c r="M67" s="1414"/>
      <c r="N67" s="1414"/>
      <c r="O67" s="1414"/>
      <c r="P67" s="1414"/>
      <c r="Q67" s="1414"/>
      <c r="R67" s="1414"/>
      <c r="S67" s="1414"/>
      <c r="T67" s="1414"/>
      <c r="U67" s="1414"/>
      <c r="V67" s="1414"/>
      <c r="W67" s="1414"/>
      <c r="X67" s="1414"/>
      <c r="Y67" s="1414"/>
      <c r="Z67" s="1414"/>
      <c r="AA67" s="1414"/>
      <c r="AB67" s="1414"/>
      <c r="AC67" s="1414"/>
      <c r="AD67" s="1414"/>
      <c r="AE67" s="1414"/>
      <c r="AF67" s="1414"/>
      <c r="AG67" s="1414"/>
      <c r="AH67" s="1414"/>
      <c r="AI67" s="1414"/>
      <c r="AJ67" s="1414"/>
      <c r="AK67" s="1414"/>
      <c r="AL67" s="1414"/>
      <c r="AM67" s="1414"/>
      <c r="AN67" s="1414"/>
      <c r="AO67" s="1414"/>
      <c r="AP67" s="1414"/>
      <c r="AQ67" s="1414"/>
      <c r="AR67" s="1414"/>
      <c r="AS67" s="1414"/>
      <c r="AT67" s="1414"/>
      <c r="AU67" s="1414"/>
      <c r="AV67" s="1414"/>
      <c r="AW67" s="1414"/>
      <c r="AX67" s="1414"/>
      <c r="AY67" s="1414"/>
      <c r="AZ67" s="1414"/>
      <c r="BA67" s="1414"/>
      <c r="BB67" s="1414"/>
      <c r="BC67" s="1414"/>
      <c r="BD67" s="1414"/>
      <c r="BE67" s="1414"/>
      <c r="BF67" s="1414"/>
      <c r="BG67" s="1414"/>
      <c r="BH67" s="1414"/>
      <c r="BI67" s="1414"/>
      <c r="BJ67" s="1414"/>
      <c r="BK67" s="1414"/>
      <c r="BL67" s="1414"/>
      <c r="BM67" s="1414"/>
      <c r="BN67" s="1414"/>
      <c r="BO67" s="1414"/>
      <c r="BP67" s="1414"/>
      <c r="BQ67" s="1414"/>
      <c r="BR67" s="1414"/>
      <c r="BS67" s="1414"/>
      <c r="BT67" s="1414"/>
      <c r="BU67" s="1414"/>
      <c r="BV67" s="1414"/>
      <c r="BW67" s="1414"/>
      <c r="BX67" s="1414"/>
      <c r="BY67" s="2109"/>
      <c r="BZ67" s="1414"/>
      <c r="CA67" s="1414"/>
      <c r="CB67" s="1414"/>
      <c r="CC67" s="1414"/>
      <c r="CD67" s="1414"/>
      <c r="CE67" s="1414"/>
      <c r="CF67" s="1414"/>
      <c r="CG67" s="1414"/>
      <c r="CH67" s="1414"/>
      <c r="CI67" s="1453"/>
      <c r="CJ67" s="1453"/>
    </row>
    <row r="68" spans="1:88" ht="75" hidden="1" customHeight="1" x14ac:dyDescent="0.2">
      <c r="A68" s="1414"/>
      <c r="B68" s="1454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457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458"/>
    </row>
    <row r="72" spans="1:88" ht="12.75" hidden="1" customHeight="1" x14ac:dyDescent="0.2">
      <c r="CG72" s="1413"/>
      <c r="CH72" s="1414"/>
      <c r="CI72" s="1414"/>
      <c r="CJ72" s="1415"/>
    </row>
    <row r="73" spans="1:88" ht="12.75" hidden="1" customHeight="1" x14ac:dyDescent="0.2">
      <c r="CG73" s="1414"/>
      <c r="CH73" s="1414"/>
      <c r="CI73" s="1414"/>
      <c r="CJ73" s="1415"/>
    </row>
    <row r="74" spans="1:88" ht="12.75" hidden="1" customHeight="1" x14ac:dyDescent="0.2">
      <c r="CG74" s="1414"/>
      <c r="CH74" s="1414"/>
      <c r="CI74" s="1414"/>
      <c r="CJ74" s="1415"/>
    </row>
    <row r="75" spans="1:88" ht="13.5" hidden="1" customHeight="1" x14ac:dyDescent="0.2">
      <c r="CG75" s="1414"/>
      <c r="CH75" s="1414"/>
      <c r="CI75" s="1414"/>
      <c r="CJ75" s="1415"/>
    </row>
    <row r="76" spans="1:88" s="1421" customFormat="1" ht="132" hidden="1" customHeight="1" x14ac:dyDescent="0.2">
      <c r="A76" s="1389"/>
      <c r="B76" s="1455"/>
      <c r="C76" s="1389"/>
      <c r="D76" s="1389"/>
      <c r="E76" s="1389"/>
      <c r="F76" s="1389"/>
      <c r="G76" s="1389"/>
      <c r="H76" s="1389"/>
      <c r="I76" s="1455"/>
      <c r="J76" s="1456"/>
      <c r="K76" s="1389"/>
      <c r="L76" s="1389"/>
      <c r="M76" s="1389"/>
      <c r="N76" s="1389"/>
      <c r="O76" s="1389"/>
      <c r="P76" s="1389"/>
      <c r="Q76" s="1389"/>
      <c r="R76" s="1389"/>
      <c r="S76" s="1389"/>
      <c r="T76" s="1389"/>
      <c r="U76" s="1389"/>
      <c r="V76" s="1389"/>
      <c r="W76" s="1389"/>
      <c r="X76" s="1389"/>
      <c r="Y76" s="1389"/>
      <c r="Z76" s="1389"/>
      <c r="AA76" s="1389"/>
      <c r="AB76" s="1389"/>
      <c r="AC76" s="1389"/>
      <c r="AD76" s="1389"/>
      <c r="AE76" s="1389"/>
      <c r="AF76" s="1389"/>
      <c r="AG76" s="1389"/>
      <c r="AH76" s="1389"/>
      <c r="AI76" s="1389"/>
      <c r="AJ76" s="1389"/>
      <c r="AK76" s="1389"/>
      <c r="AL76" s="1389"/>
      <c r="AM76" s="1389"/>
      <c r="AN76" s="1389"/>
      <c r="AO76" s="1389"/>
      <c r="AP76" s="1389"/>
      <c r="AQ76" s="1389"/>
      <c r="AR76" s="1389"/>
      <c r="AS76" s="1389"/>
      <c r="AT76" s="1389"/>
      <c r="AU76" s="1389"/>
      <c r="AV76" s="1389"/>
      <c r="AW76" s="1389"/>
      <c r="AX76" s="1389"/>
      <c r="AY76" s="1389"/>
      <c r="AZ76" s="1389"/>
      <c r="BA76" s="1389"/>
      <c r="BB76" s="1389"/>
      <c r="BC76" s="1389"/>
      <c r="BD76" s="1389"/>
      <c r="BE76" s="1389"/>
      <c r="BF76" s="1389"/>
      <c r="BG76" s="1389"/>
      <c r="BH76" s="1389"/>
      <c r="BI76" s="1389"/>
      <c r="BJ76" s="1389"/>
      <c r="BK76" s="1389"/>
      <c r="BL76" s="1389"/>
      <c r="BM76" s="1389"/>
      <c r="BN76" s="1389"/>
      <c r="BO76" s="1389"/>
      <c r="BP76" s="1389"/>
      <c r="BQ76" s="1389"/>
      <c r="BR76" s="1389"/>
      <c r="BS76" s="1389"/>
      <c r="BT76" s="1389"/>
      <c r="BU76" s="1389"/>
      <c r="BV76" s="1389"/>
      <c r="BW76" s="1389"/>
      <c r="BX76" s="1389"/>
      <c r="BY76" s="2084"/>
      <c r="BZ76" s="1389"/>
      <c r="CA76" s="1389"/>
      <c r="CB76" s="1389"/>
      <c r="CC76" s="1389"/>
      <c r="CD76" s="1389"/>
      <c r="CE76" s="1389"/>
      <c r="CF76" s="1389"/>
      <c r="CG76" s="2338" t="s">
        <v>37</v>
      </c>
      <c r="CH76" s="2338" t="s">
        <v>39</v>
      </c>
      <c r="CI76" s="1459"/>
      <c r="CJ76" s="1460" t="s">
        <v>69</v>
      </c>
    </row>
    <row r="77" spans="1:88" s="1421" customFormat="1" ht="68.25" hidden="1" customHeight="1" x14ac:dyDescent="0.2">
      <c r="A77" s="1389"/>
      <c r="B77" s="1455"/>
      <c r="C77" s="1389"/>
      <c r="D77" s="1389"/>
      <c r="E77" s="1389"/>
      <c r="F77" s="1389"/>
      <c r="G77" s="1389"/>
      <c r="H77" s="1389"/>
      <c r="I77" s="1455"/>
      <c r="J77" s="1456"/>
      <c r="K77" s="1389"/>
      <c r="L77" s="1389"/>
      <c r="M77" s="1389"/>
      <c r="N77" s="1389"/>
      <c r="O77" s="1389"/>
      <c r="P77" s="1389"/>
      <c r="Q77" s="1389"/>
      <c r="R77" s="1389"/>
      <c r="S77" s="1389"/>
      <c r="T77" s="1389"/>
      <c r="U77" s="1389"/>
      <c r="V77" s="1389"/>
      <c r="W77" s="1389"/>
      <c r="X77" s="1389"/>
      <c r="Y77" s="1389"/>
      <c r="Z77" s="1389"/>
      <c r="AA77" s="1389"/>
      <c r="AB77" s="1389"/>
      <c r="AC77" s="1389"/>
      <c r="AD77" s="1389"/>
      <c r="AE77" s="1389"/>
      <c r="AF77" s="1389"/>
      <c r="AG77" s="1389"/>
      <c r="AH77" s="1389"/>
      <c r="AI77" s="1389"/>
      <c r="AJ77" s="1389"/>
      <c r="AK77" s="1389"/>
      <c r="AL77" s="1389"/>
      <c r="AM77" s="1389"/>
      <c r="AN77" s="1389"/>
      <c r="AO77" s="1389"/>
      <c r="AP77" s="1389"/>
      <c r="AQ77" s="1389"/>
      <c r="AR77" s="1389"/>
      <c r="AS77" s="1389"/>
      <c r="AT77" s="1389"/>
      <c r="AU77" s="1389"/>
      <c r="AV77" s="1389"/>
      <c r="AW77" s="1389"/>
      <c r="AX77" s="1389"/>
      <c r="AY77" s="1389"/>
      <c r="AZ77" s="1389"/>
      <c r="BA77" s="1389"/>
      <c r="BB77" s="1389"/>
      <c r="BC77" s="1389"/>
      <c r="BD77" s="1389"/>
      <c r="BE77" s="1389"/>
      <c r="BF77" s="1389"/>
      <c r="BG77" s="1389"/>
      <c r="BH77" s="1389"/>
      <c r="BI77" s="1389"/>
      <c r="BJ77" s="1389"/>
      <c r="BK77" s="1389"/>
      <c r="BL77" s="1389"/>
      <c r="BM77" s="1389"/>
      <c r="BN77" s="1389"/>
      <c r="BO77" s="1389"/>
      <c r="BP77" s="1389"/>
      <c r="BQ77" s="1389"/>
      <c r="BR77" s="1389"/>
      <c r="BS77" s="1389"/>
      <c r="BT77" s="1389"/>
      <c r="BU77" s="1389"/>
      <c r="BV77" s="1389"/>
      <c r="BW77" s="1389"/>
      <c r="BX77" s="1389"/>
      <c r="BY77" s="2084"/>
      <c r="BZ77" s="1389"/>
      <c r="CA77" s="1389"/>
      <c r="CB77" s="1389"/>
      <c r="CC77" s="1389"/>
      <c r="CD77" s="1389"/>
      <c r="CE77" s="1389"/>
      <c r="CF77" s="1389"/>
      <c r="CG77" s="2339"/>
      <c r="CH77" s="2339"/>
      <c r="CI77" s="2341" t="s">
        <v>70</v>
      </c>
      <c r="CJ77" s="2343" t="s">
        <v>71</v>
      </c>
    </row>
    <row r="78" spans="1:88" s="1421" customFormat="1" ht="13.5" hidden="1" customHeight="1" x14ac:dyDescent="0.2">
      <c r="A78" s="1389"/>
      <c r="B78" s="1455"/>
      <c r="C78" s="1389"/>
      <c r="D78" s="1389"/>
      <c r="E78" s="1389"/>
      <c r="F78" s="1389"/>
      <c r="G78" s="1389"/>
      <c r="H78" s="1389"/>
      <c r="I78" s="1455"/>
      <c r="J78" s="1456"/>
      <c r="K78" s="1389"/>
      <c r="L78" s="1389"/>
      <c r="M78" s="1389"/>
      <c r="N78" s="1389"/>
      <c r="O78" s="1389"/>
      <c r="P78" s="1389"/>
      <c r="Q78" s="1389"/>
      <c r="R78" s="1389"/>
      <c r="S78" s="1389"/>
      <c r="T78" s="1389"/>
      <c r="U78" s="1389"/>
      <c r="V78" s="1389"/>
      <c r="W78" s="1389"/>
      <c r="X78" s="1389"/>
      <c r="Y78" s="1389"/>
      <c r="Z78" s="1389"/>
      <c r="AA78" s="1389"/>
      <c r="AB78" s="1389"/>
      <c r="AC78" s="1389"/>
      <c r="AD78" s="1389"/>
      <c r="AE78" s="1389"/>
      <c r="AF78" s="1389"/>
      <c r="AG78" s="1389"/>
      <c r="AH78" s="1389"/>
      <c r="AI78" s="1389"/>
      <c r="AJ78" s="1389"/>
      <c r="AK78" s="1389"/>
      <c r="AL78" s="1389"/>
      <c r="AM78" s="1389"/>
      <c r="AN78" s="1389"/>
      <c r="AO78" s="1389"/>
      <c r="AP78" s="1389"/>
      <c r="AQ78" s="1389"/>
      <c r="AR78" s="1389"/>
      <c r="AS78" s="1389"/>
      <c r="AT78" s="1389"/>
      <c r="AU78" s="1389"/>
      <c r="AV78" s="1389"/>
      <c r="AW78" s="1389"/>
      <c r="AX78" s="1389"/>
      <c r="AY78" s="1389"/>
      <c r="AZ78" s="1389"/>
      <c r="BA78" s="1389"/>
      <c r="BB78" s="1389"/>
      <c r="BC78" s="1389"/>
      <c r="BD78" s="1389"/>
      <c r="BE78" s="1389"/>
      <c r="BF78" s="1389"/>
      <c r="BG78" s="1389"/>
      <c r="BH78" s="1389"/>
      <c r="BI78" s="1389"/>
      <c r="BJ78" s="1389"/>
      <c r="BK78" s="1389"/>
      <c r="BL78" s="1389"/>
      <c r="BM78" s="1389"/>
      <c r="BN78" s="1389"/>
      <c r="BO78" s="1389"/>
      <c r="BP78" s="1389"/>
      <c r="BQ78" s="1389"/>
      <c r="BR78" s="1389"/>
      <c r="BS78" s="1389"/>
      <c r="BT78" s="1389"/>
      <c r="BU78" s="1389"/>
      <c r="BV78" s="1389"/>
      <c r="BW78" s="1389"/>
      <c r="BX78" s="1389"/>
      <c r="BY78" s="2084"/>
      <c r="BZ78" s="1389"/>
      <c r="CA78" s="1389"/>
      <c r="CB78" s="1389"/>
      <c r="CC78" s="1389"/>
      <c r="CD78" s="1389"/>
      <c r="CE78" s="1389"/>
      <c r="CF78" s="1389"/>
      <c r="CG78" s="2339"/>
      <c r="CH78" s="2339"/>
      <c r="CI78" s="2341"/>
      <c r="CJ78" s="2343"/>
    </row>
    <row r="79" spans="1:88" s="1421" customFormat="1" ht="13.5" hidden="1" customHeight="1" x14ac:dyDescent="0.2">
      <c r="A79" s="1389"/>
      <c r="B79" s="1455"/>
      <c r="C79" s="1389"/>
      <c r="D79" s="1389"/>
      <c r="E79" s="1389"/>
      <c r="F79" s="1389"/>
      <c r="G79" s="1389"/>
      <c r="H79" s="1389"/>
      <c r="I79" s="1455"/>
      <c r="J79" s="1456"/>
      <c r="K79" s="1389"/>
      <c r="L79" s="1389"/>
      <c r="M79" s="1389"/>
      <c r="N79" s="1389"/>
      <c r="O79" s="1389"/>
      <c r="P79" s="1389"/>
      <c r="Q79" s="1389"/>
      <c r="R79" s="1389"/>
      <c r="S79" s="1389"/>
      <c r="T79" s="1389"/>
      <c r="U79" s="1389"/>
      <c r="V79" s="1389"/>
      <c r="W79" s="1389"/>
      <c r="X79" s="1389"/>
      <c r="Y79" s="1389"/>
      <c r="Z79" s="1389"/>
      <c r="AA79" s="1389"/>
      <c r="AB79" s="1389"/>
      <c r="AC79" s="1389"/>
      <c r="AD79" s="1389"/>
      <c r="AE79" s="1389"/>
      <c r="AF79" s="1389"/>
      <c r="AG79" s="1389"/>
      <c r="AH79" s="1389"/>
      <c r="AI79" s="1389"/>
      <c r="AJ79" s="1389"/>
      <c r="AK79" s="1389"/>
      <c r="AL79" s="1389"/>
      <c r="AM79" s="1389"/>
      <c r="AN79" s="1389"/>
      <c r="AO79" s="1389"/>
      <c r="AP79" s="1389"/>
      <c r="AQ79" s="1389"/>
      <c r="AR79" s="1389"/>
      <c r="AS79" s="1389"/>
      <c r="AT79" s="1389"/>
      <c r="AU79" s="1389"/>
      <c r="AV79" s="1389"/>
      <c r="AW79" s="1389"/>
      <c r="AX79" s="1389"/>
      <c r="AY79" s="1389"/>
      <c r="AZ79" s="1389"/>
      <c r="BA79" s="1389"/>
      <c r="BB79" s="1389"/>
      <c r="BC79" s="1389"/>
      <c r="BD79" s="1389"/>
      <c r="BE79" s="1389"/>
      <c r="BF79" s="1389"/>
      <c r="BG79" s="1389"/>
      <c r="BH79" s="1389"/>
      <c r="BI79" s="1389"/>
      <c r="BJ79" s="1389"/>
      <c r="BK79" s="1389"/>
      <c r="BL79" s="1389"/>
      <c r="BM79" s="1389"/>
      <c r="BN79" s="1389"/>
      <c r="BO79" s="1389"/>
      <c r="BP79" s="1389"/>
      <c r="BQ79" s="1389"/>
      <c r="BR79" s="1389"/>
      <c r="BS79" s="1389"/>
      <c r="BT79" s="1389"/>
      <c r="BU79" s="1389"/>
      <c r="BV79" s="1389"/>
      <c r="BW79" s="1389"/>
      <c r="BX79" s="1389"/>
      <c r="BY79" s="2084"/>
      <c r="BZ79" s="1389"/>
      <c r="CA79" s="1389"/>
      <c r="CB79" s="1389"/>
      <c r="CC79" s="1389"/>
      <c r="CD79" s="1389"/>
      <c r="CE79" s="1389"/>
      <c r="CF79" s="1389"/>
      <c r="CG79" s="2339"/>
      <c r="CH79" s="2339"/>
      <c r="CI79" s="2341"/>
      <c r="CJ79" s="2343"/>
    </row>
    <row r="80" spans="1:88" s="1421" customFormat="1" ht="12.75" hidden="1" customHeight="1" x14ac:dyDescent="0.2">
      <c r="A80" s="1389"/>
      <c r="B80" s="1455"/>
      <c r="C80" s="1389"/>
      <c r="D80" s="1389"/>
      <c r="E80" s="1389"/>
      <c r="F80" s="1389"/>
      <c r="G80" s="1389"/>
      <c r="H80" s="1389"/>
      <c r="I80" s="1455"/>
      <c r="J80" s="1456"/>
      <c r="K80" s="1389"/>
      <c r="L80" s="1389"/>
      <c r="M80" s="1389"/>
      <c r="N80" s="1389"/>
      <c r="O80" s="1389"/>
      <c r="P80" s="1389"/>
      <c r="Q80" s="1389"/>
      <c r="R80" s="1389"/>
      <c r="S80" s="1389"/>
      <c r="T80" s="1389"/>
      <c r="U80" s="1389"/>
      <c r="V80" s="1389"/>
      <c r="W80" s="1389"/>
      <c r="X80" s="1389"/>
      <c r="Y80" s="1389"/>
      <c r="Z80" s="1389"/>
      <c r="AA80" s="1389"/>
      <c r="AB80" s="1389"/>
      <c r="AC80" s="1389"/>
      <c r="AD80" s="1389"/>
      <c r="AE80" s="1389"/>
      <c r="AF80" s="1389"/>
      <c r="AG80" s="1389"/>
      <c r="AH80" s="1389"/>
      <c r="AI80" s="1389"/>
      <c r="AJ80" s="1389"/>
      <c r="AK80" s="1389"/>
      <c r="AL80" s="1389"/>
      <c r="AM80" s="1389"/>
      <c r="AN80" s="1389"/>
      <c r="AO80" s="1389"/>
      <c r="AP80" s="1389"/>
      <c r="AQ80" s="1389"/>
      <c r="AR80" s="1389"/>
      <c r="AS80" s="1389"/>
      <c r="AT80" s="1389"/>
      <c r="AU80" s="1389"/>
      <c r="AV80" s="1389"/>
      <c r="AW80" s="1389"/>
      <c r="AX80" s="1389"/>
      <c r="AY80" s="1389"/>
      <c r="AZ80" s="1389"/>
      <c r="BA80" s="1389"/>
      <c r="BB80" s="1389"/>
      <c r="BC80" s="1389"/>
      <c r="BD80" s="1389"/>
      <c r="BE80" s="1389"/>
      <c r="BF80" s="1389"/>
      <c r="BG80" s="1389"/>
      <c r="BH80" s="1389"/>
      <c r="BI80" s="1389"/>
      <c r="BJ80" s="1389"/>
      <c r="BK80" s="1389"/>
      <c r="BL80" s="1389"/>
      <c r="BM80" s="1389"/>
      <c r="BN80" s="1389"/>
      <c r="BO80" s="1389"/>
      <c r="BP80" s="1389"/>
      <c r="BQ80" s="1389"/>
      <c r="BR80" s="1389"/>
      <c r="BS80" s="1389"/>
      <c r="BT80" s="1389"/>
      <c r="BU80" s="1389"/>
      <c r="BV80" s="1389"/>
      <c r="BW80" s="1389"/>
      <c r="BX80" s="1389"/>
      <c r="BY80" s="2084"/>
      <c r="BZ80" s="1389"/>
      <c r="CA80" s="1389"/>
      <c r="CB80" s="1389"/>
      <c r="CC80" s="1389"/>
      <c r="CD80" s="1389"/>
      <c r="CE80" s="1389"/>
      <c r="CF80" s="1389"/>
      <c r="CG80" s="2339"/>
      <c r="CH80" s="2339"/>
      <c r="CI80" s="2341"/>
      <c r="CJ80" s="2343"/>
    </row>
    <row r="81" spans="1:88" s="1421" customFormat="1" ht="12.75" hidden="1" customHeight="1" x14ac:dyDescent="0.2">
      <c r="A81" s="1389"/>
      <c r="B81" s="1455"/>
      <c r="C81" s="1389"/>
      <c r="D81" s="1389"/>
      <c r="E81" s="1389"/>
      <c r="F81" s="1389"/>
      <c r="G81" s="1389"/>
      <c r="H81" s="1389"/>
      <c r="I81" s="1455"/>
      <c r="J81" s="1456"/>
      <c r="K81" s="1389"/>
      <c r="L81" s="1389"/>
      <c r="M81" s="1389"/>
      <c r="N81" s="1389"/>
      <c r="O81" s="1389"/>
      <c r="P81" s="1389"/>
      <c r="Q81" s="1389"/>
      <c r="R81" s="1389"/>
      <c r="S81" s="1389"/>
      <c r="T81" s="1389"/>
      <c r="U81" s="1389"/>
      <c r="V81" s="1389"/>
      <c r="W81" s="1389"/>
      <c r="X81" s="1389"/>
      <c r="Y81" s="1389"/>
      <c r="Z81" s="1389"/>
      <c r="AA81" s="1389"/>
      <c r="AB81" s="1389"/>
      <c r="AC81" s="1389"/>
      <c r="AD81" s="1389"/>
      <c r="AE81" s="1389"/>
      <c r="AF81" s="1389"/>
      <c r="AG81" s="1389"/>
      <c r="AH81" s="1389"/>
      <c r="AI81" s="1389"/>
      <c r="AJ81" s="1389"/>
      <c r="AK81" s="1389"/>
      <c r="AL81" s="1389"/>
      <c r="AM81" s="1389"/>
      <c r="AN81" s="1389"/>
      <c r="AO81" s="1389"/>
      <c r="AP81" s="1389"/>
      <c r="AQ81" s="1389"/>
      <c r="AR81" s="1389"/>
      <c r="AS81" s="1389"/>
      <c r="AT81" s="1389"/>
      <c r="AU81" s="1389"/>
      <c r="AV81" s="1389"/>
      <c r="AW81" s="1389"/>
      <c r="AX81" s="1389"/>
      <c r="AY81" s="1389"/>
      <c r="AZ81" s="1389"/>
      <c r="BA81" s="1389"/>
      <c r="BB81" s="1389"/>
      <c r="BC81" s="1389"/>
      <c r="BD81" s="1389"/>
      <c r="BE81" s="1389"/>
      <c r="BF81" s="1389"/>
      <c r="BG81" s="1389"/>
      <c r="BH81" s="1389"/>
      <c r="BI81" s="1389"/>
      <c r="BJ81" s="1389"/>
      <c r="BK81" s="1389"/>
      <c r="BL81" s="1389"/>
      <c r="BM81" s="1389"/>
      <c r="BN81" s="1389"/>
      <c r="BO81" s="1389"/>
      <c r="BP81" s="1389"/>
      <c r="BQ81" s="1389"/>
      <c r="BR81" s="1389"/>
      <c r="BS81" s="1389"/>
      <c r="BT81" s="1389"/>
      <c r="BU81" s="1389"/>
      <c r="BV81" s="1389"/>
      <c r="BW81" s="1389"/>
      <c r="BX81" s="1389"/>
      <c r="BY81" s="2084"/>
      <c r="BZ81" s="1389"/>
      <c r="CA81" s="1389"/>
      <c r="CB81" s="1389"/>
      <c r="CC81" s="1389"/>
      <c r="CD81" s="1389"/>
      <c r="CE81" s="1389"/>
      <c r="CF81" s="1389"/>
      <c r="CG81" s="2339"/>
      <c r="CH81" s="2339"/>
      <c r="CI81" s="2341"/>
      <c r="CJ81" s="2343"/>
    </row>
    <row r="82" spans="1:88" s="1421" customFormat="1" ht="99.95" hidden="1" customHeight="1" x14ac:dyDescent="0.25">
      <c r="A82" s="1389"/>
      <c r="B82" s="1455"/>
      <c r="C82" s="1389"/>
      <c r="D82" s="1389"/>
      <c r="E82" s="1389"/>
      <c r="F82" s="1389"/>
      <c r="G82" s="1389"/>
      <c r="H82" s="1389"/>
      <c r="I82" s="1455"/>
      <c r="J82" s="1456"/>
      <c r="K82" s="1389"/>
      <c r="L82" s="1389"/>
      <c r="M82" s="1389"/>
      <c r="N82" s="1389"/>
      <c r="O82" s="1389"/>
      <c r="P82" s="1389"/>
      <c r="Q82" s="1389"/>
      <c r="R82" s="1389"/>
      <c r="S82" s="1389"/>
      <c r="T82" s="1389"/>
      <c r="U82" s="1389"/>
      <c r="V82" s="1389"/>
      <c r="W82" s="1389"/>
      <c r="X82" s="1389"/>
      <c r="Y82" s="1389"/>
      <c r="Z82" s="1389"/>
      <c r="AA82" s="1389"/>
      <c r="AB82" s="1389"/>
      <c r="AC82" s="1389"/>
      <c r="AD82" s="1389"/>
      <c r="AE82" s="1389"/>
      <c r="AF82" s="1389"/>
      <c r="AG82" s="1389"/>
      <c r="AH82" s="1389"/>
      <c r="AI82" s="1389"/>
      <c r="AJ82" s="1389"/>
      <c r="AK82" s="1389"/>
      <c r="AL82" s="1389"/>
      <c r="AM82" s="1389"/>
      <c r="AN82" s="1389"/>
      <c r="AO82" s="1389"/>
      <c r="AP82" s="1389"/>
      <c r="AQ82" s="1389"/>
      <c r="AR82" s="1389"/>
      <c r="AS82" s="1389"/>
      <c r="AT82" s="1389"/>
      <c r="AU82" s="1389"/>
      <c r="AV82" s="1389"/>
      <c r="AW82" s="1389"/>
      <c r="AX82" s="1389"/>
      <c r="AY82" s="1389"/>
      <c r="AZ82" s="1389"/>
      <c r="BA82" s="1389"/>
      <c r="BB82" s="1389"/>
      <c r="BC82" s="1389"/>
      <c r="BD82" s="1389"/>
      <c r="BE82" s="1389"/>
      <c r="BF82" s="1389"/>
      <c r="BG82" s="1389"/>
      <c r="BH82" s="1389"/>
      <c r="BI82" s="1389"/>
      <c r="BJ82" s="1389"/>
      <c r="BK82" s="1389"/>
      <c r="BL82" s="1389"/>
      <c r="BM82" s="1389"/>
      <c r="BN82" s="1389"/>
      <c r="BO82" s="1389"/>
      <c r="BP82" s="1389"/>
      <c r="BQ82" s="1389"/>
      <c r="BR82" s="1389"/>
      <c r="BS82" s="1389"/>
      <c r="BT82" s="1389"/>
      <c r="BU82" s="1389"/>
      <c r="BV82" s="1389"/>
      <c r="BW82" s="1389"/>
      <c r="BX82" s="1389"/>
      <c r="BY82" s="2084"/>
      <c r="BZ82" s="1389"/>
      <c r="CA82" s="1389"/>
      <c r="CB82" s="1389"/>
      <c r="CC82" s="1389"/>
      <c r="CD82" s="1389"/>
      <c r="CE82" s="1389"/>
      <c r="CF82" s="1389"/>
      <c r="CG82" s="2339"/>
      <c r="CH82" s="2339"/>
      <c r="CI82" s="2342"/>
      <c r="CJ82" s="2344"/>
    </row>
    <row r="83" spans="1:88" s="1428" customFormat="1" ht="20.100000000000001" hidden="1" customHeight="1" x14ac:dyDescent="0.25">
      <c r="A83" s="1389"/>
      <c r="B83" s="1455"/>
      <c r="C83" s="1389"/>
      <c r="D83" s="1389"/>
      <c r="E83" s="1389"/>
      <c r="F83" s="1389"/>
      <c r="G83" s="1389"/>
      <c r="H83" s="1389"/>
      <c r="I83" s="1455"/>
      <c r="J83" s="1456"/>
      <c r="K83" s="1389"/>
      <c r="L83" s="1389"/>
      <c r="M83" s="1389"/>
      <c r="N83" s="1389"/>
      <c r="O83" s="1389"/>
      <c r="P83" s="1389"/>
      <c r="Q83" s="1389"/>
      <c r="R83" s="1389"/>
      <c r="S83" s="1389"/>
      <c r="T83" s="1389"/>
      <c r="U83" s="1389"/>
      <c r="V83" s="1389"/>
      <c r="W83" s="1389"/>
      <c r="X83" s="1389"/>
      <c r="Y83" s="1389"/>
      <c r="Z83" s="1389"/>
      <c r="AA83" s="1389"/>
      <c r="AB83" s="1389"/>
      <c r="AC83" s="1389"/>
      <c r="AD83" s="1389"/>
      <c r="AE83" s="1389"/>
      <c r="AF83" s="1389"/>
      <c r="AG83" s="1389"/>
      <c r="AH83" s="1389"/>
      <c r="AI83" s="1389"/>
      <c r="AJ83" s="1389"/>
      <c r="AK83" s="1389"/>
      <c r="AL83" s="1389"/>
      <c r="AM83" s="1389"/>
      <c r="AN83" s="1389"/>
      <c r="AO83" s="1389"/>
      <c r="AP83" s="1389"/>
      <c r="AQ83" s="1389"/>
      <c r="AR83" s="1389"/>
      <c r="AS83" s="1389"/>
      <c r="AT83" s="1389"/>
      <c r="AU83" s="1389"/>
      <c r="AV83" s="1389"/>
      <c r="AW83" s="1389"/>
      <c r="AX83" s="1389"/>
      <c r="AY83" s="1389"/>
      <c r="AZ83" s="1389"/>
      <c r="BA83" s="1389"/>
      <c r="BB83" s="1389"/>
      <c r="BC83" s="1389"/>
      <c r="BD83" s="1389"/>
      <c r="BE83" s="1389"/>
      <c r="BF83" s="1389"/>
      <c r="BG83" s="1389"/>
      <c r="BH83" s="1389"/>
      <c r="BI83" s="1389"/>
      <c r="BJ83" s="1389"/>
      <c r="BK83" s="1389"/>
      <c r="BL83" s="1389"/>
      <c r="BM83" s="1389"/>
      <c r="BN83" s="1389"/>
      <c r="BO83" s="1389"/>
      <c r="BP83" s="1389"/>
      <c r="BQ83" s="1389"/>
      <c r="BR83" s="1389"/>
      <c r="BS83" s="1389"/>
      <c r="BT83" s="1389"/>
      <c r="BU83" s="1389"/>
      <c r="BV83" s="1389"/>
      <c r="BW83" s="1389"/>
      <c r="BX83" s="1389"/>
      <c r="BY83" s="2084"/>
      <c r="BZ83" s="1389"/>
      <c r="CA83" s="1389"/>
      <c r="CB83" s="1389"/>
      <c r="CC83" s="1389"/>
      <c r="CD83" s="1389"/>
      <c r="CE83" s="1389"/>
      <c r="CF83" s="1389"/>
      <c r="CG83" s="2340"/>
      <c r="CH83" s="2340"/>
      <c r="CI83" s="2345" t="s">
        <v>67</v>
      </c>
      <c r="CJ83" s="2346"/>
    </row>
    <row r="84" spans="1:88" ht="12.75" hidden="1" customHeight="1" x14ac:dyDescent="0.2">
      <c r="CG84" s="1436"/>
      <c r="CH84" s="1436"/>
      <c r="CI84" s="2331"/>
      <c r="CJ84" s="2332"/>
    </row>
    <row r="85" spans="1:88" ht="12.75" hidden="1" customHeight="1" x14ac:dyDescent="0.2">
      <c r="CG85" s="1440"/>
      <c r="CH85" s="1440"/>
      <c r="CI85" s="2315"/>
      <c r="CJ85" s="2316"/>
    </row>
    <row r="86" spans="1:88" ht="12.75" hidden="1" customHeight="1" x14ac:dyDescent="0.2">
      <c r="CG86" s="1440"/>
      <c r="CH86" s="1440"/>
      <c r="CI86" s="2315"/>
      <c r="CJ86" s="2316"/>
    </row>
    <row r="87" spans="1:88" ht="12.75" hidden="1" customHeight="1" x14ac:dyDescent="0.2">
      <c r="CG87" s="1440"/>
      <c r="CH87" s="1440"/>
      <c r="CI87" s="2315"/>
      <c r="CJ87" s="2316"/>
    </row>
    <row r="88" spans="1:88" ht="13.5" hidden="1" customHeight="1" x14ac:dyDescent="0.25">
      <c r="CG88" s="1444"/>
      <c r="CH88" s="1444"/>
      <c r="CI88" s="2317"/>
      <c r="CJ88" s="2318"/>
    </row>
    <row r="89" spans="1:88" ht="12.75" hidden="1" customHeight="1" x14ac:dyDescent="0.2">
      <c r="CG89" s="1436"/>
      <c r="CH89" s="1436"/>
      <c r="CI89" s="2331"/>
      <c r="CJ89" s="2332"/>
    </row>
    <row r="90" spans="1:88" ht="12.75" hidden="1" customHeight="1" x14ac:dyDescent="0.2">
      <c r="CG90" s="1440"/>
      <c r="CH90" s="1440"/>
      <c r="CI90" s="2315"/>
      <c r="CJ90" s="2316"/>
    </row>
    <row r="91" spans="1:88" ht="12.75" hidden="1" customHeight="1" x14ac:dyDescent="0.2">
      <c r="CG91" s="1440"/>
      <c r="CH91" s="1440"/>
      <c r="CI91" s="2315"/>
      <c r="CJ91" s="2316"/>
    </row>
    <row r="92" spans="1:88" ht="12.75" hidden="1" customHeight="1" x14ac:dyDescent="0.2">
      <c r="CG92" s="1440"/>
      <c r="CH92" s="1440"/>
      <c r="CI92" s="2315"/>
      <c r="CJ92" s="2316"/>
    </row>
    <row r="93" spans="1:88" ht="13.5" hidden="1" customHeight="1" x14ac:dyDescent="0.25">
      <c r="CG93" s="1444"/>
      <c r="CH93" s="1444"/>
      <c r="CI93" s="2317"/>
      <c r="CJ93" s="2318"/>
    </row>
    <row r="94" spans="1:88" ht="12.75" hidden="1" customHeight="1" x14ac:dyDescent="0.2">
      <c r="CG94" s="1436"/>
      <c r="CH94" s="1436"/>
      <c r="CI94" s="2331"/>
      <c r="CJ94" s="2332"/>
    </row>
    <row r="95" spans="1:88" ht="12.75" hidden="1" customHeight="1" x14ac:dyDescent="0.2">
      <c r="CG95" s="1440"/>
      <c r="CH95" s="1440"/>
      <c r="CI95" s="2315"/>
      <c r="CJ95" s="2316"/>
    </row>
    <row r="96" spans="1:88" ht="12.75" hidden="1" customHeight="1" x14ac:dyDescent="0.2">
      <c r="CG96" s="1440"/>
      <c r="CH96" s="1440"/>
      <c r="CI96" s="2315"/>
      <c r="CJ96" s="2316"/>
    </row>
    <row r="97" spans="85:88" ht="12.75" hidden="1" customHeight="1" x14ac:dyDescent="0.2">
      <c r="CG97" s="1440"/>
      <c r="CH97" s="1440"/>
      <c r="CI97" s="2315"/>
      <c r="CJ97" s="2316"/>
    </row>
    <row r="98" spans="85:88" ht="13.5" hidden="1" customHeight="1" x14ac:dyDescent="0.25">
      <c r="CG98" s="1444"/>
      <c r="CH98" s="1444"/>
      <c r="CI98" s="2317"/>
      <c r="CJ98" s="2318"/>
    </row>
    <row r="99" spans="85:88" ht="12.75" hidden="1" customHeight="1" x14ac:dyDescent="0.2">
      <c r="CG99" s="1436"/>
      <c r="CH99" s="1436"/>
      <c r="CI99" s="2331"/>
      <c r="CJ99" s="2332"/>
    </row>
    <row r="100" spans="85:88" ht="12.75" hidden="1" customHeight="1" x14ac:dyDescent="0.2">
      <c r="CG100" s="1440"/>
      <c r="CH100" s="1440"/>
      <c r="CI100" s="2315"/>
      <c r="CJ100" s="2316"/>
    </row>
    <row r="101" spans="85:88" ht="12.75" hidden="1" customHeight="1" x14ac:dyDescent="0.2">
      <c r="CG101" s="1440"/>
      <c r="CH101" s="1440"/>
      <c r="CI101" s="2315"/>
      <c r="CJ101" s="2316"/>
    </row>
    <row r="102" spans="85:88" ht="12.75" hidden="1" customHeight="1" x14ac:dyDescent="0.2">
      <c r="CG102" s="1440"/>
      <c r="CH102" s="1440"/>
      <c r="CI102" s="2315"/>
      <c r="CJ102" s="2316"/>
    </row>
    <row r="103" spans="85:88" ht="13.5" hidden="1" customHeight="1" x14ac:dyDescent="0.25">
      <c r="CG103" s="1444"/>
      <c r="CH103" s="1444"/>
      <c r="CI103" s="2317"/>
      <c r="CJ103" s="2318"/>
    </row>
    <row r="104" spans="85:88" ht="12.75" hidden="1" customHeight="1" x14ac:dyDescent="0.2">
      <c r="CG104" s="1436"/>
      <c r="CH104" s="1436"/>
      <c r="CI104" s="2331"/>
      <c r="CJ104" s="2332"/>
    </row>
    <row r="105" spans="85:88" ht="12.75" hidden="1" customHeight="1" x14ac:dyDescent="0.2">
      <c r="CG105" s="1440"/>
      <c r="CH105" s="1440"/>
      <c r="CI105" s="2315"/>
      <c r="CJ105" s="2316"/>
    </row>
    <row r="106" spans="85:88" ht="12.75" hidden="1" customHeight="1" x14ac:dyDescent="0.2">
      <c r="CG106" s="1440"/>
      <c r="CH106" s="1440"/>
      <c r="CI106" s="2315"/>
      <c r="CJ106" s="2316"/>
    </row>
    <row r="107" spans="85:88" ht="12.75" hidden="1" customHeight="1" x14ac:dyDescent="0.2">
      <c r="CG107" s="1440"/>
      <c r="CH107" s="1440"/>
      <c r="CI107" s="2315"/>
      <c r="CJ107" s="2316"/>
    </row>
    <row r="108" spans="85:88" ht="13.5" hidden="1" customHeight="1" x14ac:dyDescent="0.25">
      <c r="CG108" s="1444"/>
      <c r="CH108" s="1444"/>
      <c r="CI108" s="2317"/>
      <c r="CJ108" s="2318"/>
    </row>
    <row r="109" spans="85:88" ht="12.75" hidden="1" customHeight="1" x14ac:dyDescent="0.2">
      <c r="CG109" s="1436"/>
      <c r="CH109" s="1436"/>
      <c r="CI109" s="2331"/>
      <c r="CJ109" s="2332"/>
    </row>
    <row r="110" spans="85:88" ht="12.75" hidden="1" customHeight="1" x14ac:dyDescent="0.2">
      <c r="CG110" s="1440"/>
      <c r="CH110" s="1440"/>
      <c r="CI110" s="2315"/>
      <c r="CJ110" s="2316"/>
    </row>
    <row r="111" spans="85:88" ht="12.75" hidden="1" customHeight="1" x14ac:dyDescent="0.2">
      <c r="CG111" s="1440"/>
      <c r="CH111" s="1440"/>
      <c r="CI111" s="2315"/>
      <c r="CJ111" s="2316"/>
    </row>
    <row r="112" spans="85:88" ht="12.75" hidden="1" customHeight="1" x14ac:dyDescent="0.2">
      <c r="CG112" s="1440"/>
      <c r="CH112" s="1440"/>
      <c r="CI112" s="2315"/>
      <c r="CJ112" s="2316"/>
    </row>
    <row r="113" spans="85:88" ht="13.5" hidden="1" customHeight="1" x14ac:dyDescent="0.25">
      <c r="CG113" s="1444"/>
      <c r="CH113" s="1444"/>
      <c r="CI113" s="2317"/>
      <c r="CJ113" s="2318"/>
    </row>
    <row r="114" spans="85:88" ht="12.75" hidden="1" customHeight="1" x14ac:dyDescent="0.2">
      <c r="CG114" s="1436"/>
      <c r="CH114" s="1436"/>
      <c r="CI114" s="2331"/>
      <c r="CJ114" s="2332"/>
    </row>
    <row r="115" spans="85:88" ht="12.75" hidden="1" customHeight="1" x14ac:dyDescent="0.2">
      <c r="CG115" s="1440"/>
      <c r="CH115" s="1440"/>
      <c r="CI115" s="2315"/>
      <c r="CJ115" s="2316"/>
    </row>
    <row r="116" spans="85:88" ht="12.75" hidden="1" customHeight="1" x14ac:dyDescent="0.2">
      <c r="CG116" s="1440"/>
      <c r="CH116" s="1440"/>
      <c r="CI116" s="2315"/>
      <c r="CJ116" s="2316"/>
    </row>
    <row r="117" spans="85:88" ht="12.75" hidden="1" customHeight="1" x14ac:dyDescent="0.2">
      <c r="CG117" s="1440"/>
      <c r="CH117" s="1440"/>
      <c r="CI117" s="2315"/>
      <c r="CJ117" s="2316"/>
    </row>
    <row r="118" spans="85:88" ht="13.5" hidden="1" customHeight="1" x14ac:dyDescent="0.25">
      <c r="CG118" s="1444"/>
      <c r="CH118" s="1444"/>
      <c r="CI118" s="2317"/>
      <c r="CJ118" s="2318"/>
    </row>
    <row r="119" spans="85:88" ht="12.75" hidden="1" customHeight="1" x14ac:dyDescent="0.2">
      <c r="CG119" s="1436"/>
      <c r="CH119" s="1436"/>
      <c r="CI119" s="2331"/>
      <c r="CJ119" s="2332"/>
    </row>
    <row r="120" spans="85:88" ht="12.75" hidden="1" customHeight="1" x14ac:dyDescent="0.2">
      <c r="CG120" s="1440"/>
      <c r="CH120" s="1440"/>
      <c r="CI120" s="2315"/>
      <c r="CJ120" s="2316"/>
    </row>
    <row r="121" spans="85:88" ht="12.75" hidden="1" customHeight="1" x14ac:dyDescent="0.2">
      <c r="CG121" s="1440"/>
      <c r="CH121" s="1440"/>
      <c r="CI121" s="2315"/>
      <c r="CJ121" s="2316"/>
    </row>
    <row r="122" spans="85:88" ht="12.75" hidden="1" customHeight="1" x14ac:dyDescent="0.2">
      <c r="CG122" s="1440"/>
      <c r="CH122" s="1440"/>
      <c r="CI122" s="2315"/>
      <c r="CJ122" s="2316"/>
    </row>
    <row r="123" spans="85:88" ht="13.5" hidden="1" customHeight="1" x14ac:dyDescent="0.25">
      <c r="CG123" s="1444"/>
      <c r="CH123" s="1444"/>
      <c r="CI123" s="2317"/>
      <c r="CJ123" s="2318"/>
    </row>
    <row r="124" spans="85:88" ht="12.75" hidden="1" customHeight="1" x14ac:dyDescent="0.2">
      <c r="CG124" s="1436"/>
      <c r="CH124" s="1436"/>
      <c r="CI124" s="2331"/>
      <c r="CJ124" s="2332"/>
    </row>
    <row r="125" spans="85:88" ht="12.75" hidden="1" customHeight="1" x14ac:dyDescent="0.2">
      <c r="CG125" s="1440"/>
      <c r="CH125" s="1440"/>
      <c r="CI125" s="2315"/>
      <c r="CJ125" s="2316"/>
    </row>
    <row r="126" spans="85:88" ht="12.75" hidden="1" customHeight="1" x14ac:dyDescent="0.2">
      <c r="CG126" s="1440"/>
      <c r="CH126" s="1440"/>
      <c r="CI126" s="2315"/>
      <c r="CJ126" s="2316"/>
    </row>
    <row r="127" spans="85:88" ht="12.75" hidden="1" customHeight="1" x14ac:dyDescent="0.2">
      <c r="CG127" s="1440"/>
      <c r="CH127" s="1440"/>
      <c r="CI127" s="2315"/>
      <c r="CJ127" s="2316"/>
    </row>
    <row r="128" spans="85:88" ht="13.5" hidden="1" customHeight="1" x14ac:dyDescent="0.25">
      <c r="CG128" s="1444"/>
      <c r="CH128" s="1444"/>
      <c r="CI128" s="2317"/>
      <c r="CJ128" s="2318"/>
    </row>
    <row r="129" spans="85:88" ht="12.75" hidden="1" customHeight="1" x14ac:dyDescent="0.2">
      <c r="CG129" s="1436"/>
      <c r="CH129" s="1436"/>
      <c r="CI129" s="2331"/>
      <c r="CJ129" s="2332"/>
    </row>
    <row r="130" spans="85:88" ht="12.75" hidden="1" customHeight="1" x14ac:dyDescent="0.2">
      <c r="CG130" s="1440"/>
      <c r="CH130" s="1440"/>
      <c r="CI130" s="2315"/>
      <c r="CJ130" s="2316"/>
    </row>
    <row r="131" spans="85:88" ht="12.75" hidden="1" customHeight="1" x14ac:dyDescent="0.2">
      <c r="CG131" s="1440"/>
      <c r="CH131" s="1440"/>
      <c r="CI131" s="2315"/>
      <c r="CJ131" s="2316"/>
    </row>
    <row r="132" spans="85:88" ht="12.75" hidden="1" customHeight="1" x14ac:dyDescent="0.2">
      <c r="CG132" s="1440"/>
      <c r="CH132" s="1440"/>
      <c r="CI132" s="2315"/>
      <c r="CJ132" s="2316"/>
    </row>
    <row r="133" spans="85:88" ht="13.5" hidden="1" customHeight="1" x14ac:dyDescent="0.25">
      <c r="CG133" s="1444"/>
      <c r="CH133" s="1444"/>
      <c r="CI133" s="2317"/>
      <c r="CJ133" s="2318"/>
    </row>
    <row r="134" spans="85:88" ht="13.5" hidden="1" customHeight="1" x14ac:dyDescent="0.25">
      <c r="CG134" s="1449"/>
      <c r="CH134" s="1449"/>
      <c r="CI134" s="2319"/>
      <c r="CJ134" s="2320"/>
    </row>
    <row r="135" spans="85:88" ht="18.75" hidden="1" customHeight="1" x14ac:dyDescent="0.2">
      <c r="CI135" s="1452" t="e">
        <f>#REF!</f>
        <v>#REF!</v>
      </c>
      <c r="CJ135" s="1461">
        <f ca="1">NOW()</f>
        <v>42040.500178240742</v>
      </c>
    </row>
  </sheetData>
  <mergeCells count="249">
    <mergeCell ref="CI51:CJ51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AZ7:BB8"/>
    <mergeCell ref="BA11:BA12"/>
    <mergeCell ref="BB11:BB12"/>
    <mergeCell ref="BY7:BY14"/>
    <mergeCell ref="J10:J12"/>
    <mergeCell ref="K10:K12"/>
    <mergeCell ref="L10:L12"/>
    <mergeCell ref="M10:M12"/>
    <mergeCell ref="N10:N12"/>
    <mergeCell ref="O10:O12"/>
    <mergeCell ref="P10:P12"/>
    <mergeCell ref="Q10:Q12"/>
    <mergeCell ref="R10:R14"/>
    <mergeCell ref="S10:S14"/>
    <mergeCell ref="T10:T14"/>
    <mergeCell ref="U10:U14"/>
    <mergeCell ref="AR10:AR12"/>
    <mergeCell ref="AS10:AS12"/>
    <mergeCell ref="AP10:AP12"/>
    <mergeCell ref="AQ10:AQ12"/>
    <mergeCell ref="AM13:AM14"/>
    <mergeCell ref="AN13:AN14"/>
    <mergeCell ref="X10:X12"/>
    <mergeCell ref="Y10:Y12"/>
    <mergeCell ref="AB10:AB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AX10:AY12"/>
    <mergeCell ref="BC7:BC14"/>
    <mergeCell ref="BD7:BF12"/>
    <mergeCell ref="BA13:BA14"/>
    <mergeCell ref="BB13:BB14"/>
    <mergeCell ref="BD13:BF13"/>
    <mergeCell ref="AC10:AC12"/>
    <mergeCell ref="AD10:AD12"/>
    <mergeCell ref="AE10:AE12"/>
    <mergeCell ref="W10:W12"/>
    <mergeCell ref="AA13:AA14"/>
    <mergeCell ref="AB13:AB14"/>
    <mergeCell ref="AL13:AL14"/>
    <mergeCell ref="AV7:AV14"/>
    <mergeCell ref="AW7:AW14"/>
    <mergeCell ref="AX7:AY7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C13:AC14"/>
    <mergeCell ref="AD13:AD14"/>
    <mergeCell ref="AE13:AE14"/>
    <mergeCell ref="AF13:AF14"/>
    <mergeCell ref="AG13:AG14"/>
    <mergeCell ref="AH13:AH14"/>
    <mergeCell ref="CI54:CJ54"/>
    <mergeCell ref="CI28:CJ28"/>
    <mergeCell ref="CI14:CJ14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BK7:BK14"/>
    <mergeCell ref="BL7:BL14"/>
    <mergeCell ref="BM7:BM14"/>
    <mergeCell ref="CG71:CI71"/>
    <mergeCell ref="CG76:CG83"/>
    <mergeCell ref="CH76:CH83"/>
    <mergeCell ref="CI77:CI82"/>
    <mergeCell ref="CJ77:CJ82"/>
    <mergeCell ref="CI83:CJ83"/>
    <mergeCell ref="CI63:CJ63"/>
    <mergeCell ref="CI64:CJ64"/>
    <mergeCell ref="CD65:CF65"/>
    <mergeCell ref="CI65:CJ65"/>
    <mergeCell ref="CG70:CI70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123:CJ123"/>
    <mergeCell ref="CI124:CJ124"/>
    <mergeCell ref="CI125:CJ125"/>
    <mergeCell ref="CI53:CJ53"/>
    <mergeCell ref="CI61:CJ61"/>
    <mergeCell ref="CI62:CJ62"/>
    <mergeCell ref="CI55:CJ55"/>
    <mergeCell ref="CI56:CJ56"/>
    <mergeCell ref="CI57:CJ57"/>
    <mergeCell ref="CI58:CJ58"/>
    <mergeCell ref="CI59:CJ59"/>
    <mergeCell ref="CI60:CJ60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28:CJ128"/>
    <mergeCell ref="CI129:CJ129"/>
    <mergeCell ref="CI130:CJ130"/>
    <mergeCell ref="CI131:CJ131"/>
    <mergeCell ref="CI35:CJ35"/>
    <mergeCell ref="CI36:CJ36"/>
    <mergeCell ref="CI37:CJ37"/>
    <mergeCell ref="CI38:CJ38"/>
    <mergeCell ref="CI39:CJ39"/>
    <mergeCell ref="CI40:CJ40"/>
    <mergeCell ref="CI41:CJ41"/>
    <mergeCell ref="CI42:CJ42"/>
    <mergeCell ref="CI43:CJ43"/>
    <mergeCell ref="CI44:CJ44"/>
    <mergeCell ref="CI45:CJ45"/>
    <mergeCell ref="CI46:CJ46"/>
    <mergeCell ref="CI47:CJ47"/>
    <mergeCell ref="CI48:CJ48"/>
    <mergeCell ref="CI49:CJ49"/>
    <mergeCell ref="CI50:CJ50"/>
    <mergeCell ref="CI52:CJ52"/>
    <mergeCell ref="CI120:CJ120"/>
    <mergeCell ref="CI121:CJ121"/>
    <mergeCell ref="CI122:CJ122"/>
    <mergeCell ref="CI132:CJ132"/>
    <mergeCell ref="CI133:CJ133"/>
    <mergeCell ref="CI134:CJ134"/>
    <mergeCell ref="CI15:CJ15"/>
    <mergeCell ref="CI16:CJ16"/>
    <mergeCell ref="CI17:CJ17"/>
    <mergeCell ref="CI18:CJ18"/>
    <mergeCell ref="CI19:CJ19"/>
    <mergeCell ref="CI20:CJ20"/>
    <mergeCell ref="CI21:CJ21"/>
    <mergeCell ref="CI22:CJ22"/>
    <mergeCell ref="CI23:CJ23"/>
    <mergeCell ref="CI24:CJ24"/>
    <mergeCell ref="CI25:CJ25"/>
    <mergeCell ref="CI26:CJ26"/>
    <mergeCell ref="CI27:CJ27"/>
    <mergeCell ref="CI30:CJ30"/>
    <mergeCell ref="CI29:CJ29"/>
    <mergeCell ref="CI32:CJ32"/>
    <mergeCell ref="CI31:CJ31"/>
    <mergeCell ref="CI33:CJ33"/>
    <mergeCell ref="CI34:CJ34"/>
    <mergeCell ref="CI126:CJ126"/>
    <mergeCell ref="CI127:CJ127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O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1644" customWidth="1"/>
    <col min="2" max="2" width="14.42578125" style="1707" customWidth="1"/>
    <col min="3" max="3" width="3.7109375" style="1644" customWidth="1"/>
    <col min="4" max="5" width="5" style="1644" customWidth="1"/>
    <col min="6" max="6" width="6.7109375" style="1644" customWidth="1"/>
    <col min="7" max="7" width="8" style="1644" bestFit="1" customWidth="1"/>
    <col min="8" max="8" width="6.7109375" style="1644" customWidth="1"/>
    <col min="9" max="9" width="4.85546875" style="1707" customWidth="1"/>
    <col min="10" max="10" width="3.5703125" style="1708" bestFit="1" customWidth="1"/>
    <col min="11" max="11" width="3.5703125" style="1644" bestFit="1" customWidth="1"/>
    <col min="12" max="49" width="3.7109375" style="1644" customWidth="1"/>
    <col min="50" max="50" width="7" style="1644" customWidth="1"/>
    <col min="51" max="53" width="5.7109375" style="1644" customWidth="1"/>
    <col min="54" max="54" width="5.7109375" style="1644" bestFit="1" customWidth="1"/>
    <col min="55" max="58" width="3.7109375" style="1644" customWidth="1"/>
    <col min="59" max="59" width="4.28515625" style="1644" customWidth="1"/>
    <col min="60" max="60" width="4.5703125" style="1644" customWidth="1"/>
    <col min="61" max="76" width="3.28515625" style="1644" customWidth="1"/>
    <col min="77" max="77" width="3.28515625" style="2084" customWidth="1"/>
    <col min="78" max="80" width="3.28515625" style="1644" customWidth="1"/>
    <col min="81" max="81" width="10.42578125" style="1644" customWidth="1"/>
    <col min="82" max="84" width="3.28515625" style="1644" customWidth="1"/>
    <col min="85" max="86" width="9.140625" style="1644" customWidth="1"/>
    <col min="87" max="87" width="16.42578125" style="1644" customWidth="1"/>
    <col min="88" max="88" width="19.7109375" style="1644" customWidth="1"/>
    <col min="89" max="89" width="9.7109375" style="1644" customWidth="1"/>
    <col min="90" max="259" width="0" style="1644" hidden="1"/>
    <col min="260" max="260" width="3.42578125" style="1644" customWidth="1"/>
    <col min="261" max="261" width="14.42578125" style="1644" customWidth="1"/>
    <col min="262" max="262" width="3.7109375" style="1644" customWidth="1"/>
    <col min="263" max="264" width="4.28515625" style="1644" customWidth="1"/>
    <col min="265" max="267" width="6.7109375" style="1644" customWidth="1"/>
    <col min="268" max="268" width="4.85546875" style="1644" customWidth="1"/>
    <col min="269" max="309" width="3.7109375" style="1644" customWidth="1"/>
    <col min="310" max="310" width="7" style="1644" customWidth="1"/>
    <col min="311" max="313" width="5.7109375" style="1644" customWidth="1"/>
    <col min="314" max="314" width="8.7109375" style="1644" customWidth="1"/>
    <col min="315" max="318" width="3.7109375" style="1644" customWidth="1"/>
    <col min="319" max="319" width="4.28515625" style="1644" customWidth="1"/>
    <col min="320" max="320" width="4.5703125" style="1644" customWidth="1"/>
    <col min="321" max="340" width="3.28515625" style="1644" customWidth="1"/>
    <col min="341" max="342" width="9.140625" style="1644" customWidth="1"/>
    <col min="343" max="343" width="16.42578125" style="1644" customWidth="1"/>
    <col min="344" max="344" width="19.7109375" style="1644" customWidth="1"/>
    <col min="345" max="345" width="9.7109375" style="1644" customWidth="1"/>
    <col min="346" max="515" width="0" style="1644" hidden="1"/>
    <col min="516" max="516" width="3.42578125" style="1644" customWidth="1"/>
    <col min="517" max="517" width="14.42578125" style="1644" customWidth="1"/>
    <col min="518" max="518" width="3.7109375" style="1644" customWidth="1"/>
    <col min="519" max="520" width="4.28515625" style="1644" customWidth="1"/>
    <col min="521" max="523" width="6.7109375" style="1644" customWidth="1"/>
    <col min="524" max="524" width="4.85546875" style="1644" customWidth="1"/>
    <col min="525" max="565" width="3.7109375" style="1644" customWidth="1"/>
    <col min="566" max="566" width="7" style="1644" customWidth="1"/>
    <col min="567" max="569" width="5.7109375" style="1644" customWidth="1"/>
    <col min="570" max="570" width="8.7109375" style="1644" customWidth="1"/>
    <col min="571" max="574" width="3.7109375" style="1644" customWidth="1"/>
    <col min="575" max="575" width="4.28515625" style="1644" customWidth="1"/>
    <col min="576" max="576" width="4.5703125" style="1644" customWidth="1"/>
    <col min="577" max="596" width="3.28515625" style="1644" customWidth="1"/>
    <col min="597" max="598" width="9.140625" style="1644" customWidth="1"/>
    <col min="599" max="599" width="16.42578125" style="1644" customWidth="1"/>
    <col min="600" max="600" width="19.7109375" style="1644" customWidth="1"/>
    <col min="601" max="601" width="9.7109375" style="1644" customWidth="1"/>
    <col min="602" max="771" width="0" style="1644" hidden="1"/>
    <col min="772" max="772" width="3.42578125" style="1644" customWidth="1"/>
    <col min="773" max="773" width="14.42578125" style="1644" customWidth="1"/>
    <col min="774" max="774" width="3.7109375" style="1644" customWidth="1"/>
    <col min="775" max="776" width="4.28515625" style="1644" customWidth="1"/>
    <col min="777" max="779" width="6.7109375" style="1644" customWidth="1"/>
    <col min="780" max="780" width="4.85546875" style="1644" customWidth="1"/>
    <col min="781" max="821" width="3.7109375" style="1644" customWidth="1"/>
    <col min="822" max="822" width="7" style="1644" customWidth="1"/>
    <col min="823" max="825" width="5.7109375" style="1644" customWidth="1"/>
    <col min="826" max="826" width="8.7109375" style="1644" customWidth="1"/>
    <col min="827" max="830" width="3.7109375" style="1644" customWidth="1"/>
    <col min="831" max="831" width="4.28515625" style="1644" customWidth="1"/>
    <col min="832" max="832" width="4.5703125" style="1644" customWidth="1"/>
    <col min="833" max="852" width="3.28515625" style="1644" customWidth="1"/>
    <col min="853" max="854" width="9.140625" style="1644" customWidth="1"/>
    <col min="855" max="855" width="16.42578125" style="1644" customWidth="1"/>
    <col min="856" max="856" width="19.7109375" style="1644" customWidth="1"/>
    <col min="857" max="857" width="9.7109375" style="1644" customWidth="1"/>
    <col min="858" max="1027" width="0" style="1644" hidden="1"/>
    <col min="1028" max="1028" width="3.42578125" style="1644" customWidth="1"/>
    <col min="1029" max="1029" width="14.42578125" style="1644" customWidth="1"/>
    <col min="1030" max="1030" width="3.7109375" style="1644" customWidth="1"/>
    <col min="1031" max="1032" width="4.28515625" style="1644" customWidth="1"/>
    <col min="1033" max="1035" width="6.7109375" style="1644" customWidth="1"/>
    <col min="1036" max="1036" width="4.85546875" style="1644" customWidth="1"/>
    <col min="1037" max="1077" width="3.7109375" style="1644" customWidth="1"/>
    <col min="1078" max="1078" width="7" style="1644" customWidth="1"/>
    <col min="1079" max="1081" width="5.7109375" style="1644" customWidth="1"/>
    <col min="1082" max="1082" width="8.7109375" style="1644" customWidth="1"/>
    <col min="1083" max="1086" width="3.7109375" style="1644" customWidth="1"/>
    <col min="1087" max="1087" width="4.28515625" style="1644" customWidth="1"/>
    <col min="1088" max="1088" width="4.5703125" style="1644" customWidth="1"/>
    <col min="1089" max="1108" width="3.28515625" style="1644" customWidth="1"/>
    <col min="1109" max="1110" width="9.140625" style="1644" customWidth="1"/>
    <col min="1111" max="1111" width="16.42578125" style="1644" customWidth="1"/>
    <col min="1112" max="1112" width="19.7109375" style="1644" customWidth="1"/>
    <col min="1113" max="1113" width="9.7109375" style="1644" customWidth="1"/>
    <col min="1114" max="1283" width="0" style="1644" hidden="1"/>
    <col min="1284" max="1284" width="3.42578125" style="1644" customWidth="1"/>
    <col min="1285" max="1285" width="14.42578125" style="1644" customWidth="1"/>
    <col min="1286" max="1286" width="3.7109375" style="1644" customWidth="1"/>
    <col min="1287" max="1288" width="4.28515625" style="1644" customWidth="1"/>
    <col min="1289" max="1291" width="6.7109375" style="1644" customWidth="1"/>
    <col min="1292" max="1292" width="4.85546875" style="1644" customWidth="1"/>
    <col min="1293" max="1333" width="3.7109375" style="1644" customWidth="1"/>
    <col min="1334" max="1334" width="7" style="1644" customWidth="1"/>
    <col min="1335" max="1337" width="5.7109375" style="1644" customWidth="1"/>
    <col min="1338" max="1338" width="8.7109375" style="1644" customWidth="1"/>
    <col min="1339" max="1342" width="3.7109375" style="1644" customWidth="1"/>
    <col min="1343" max="1343" width="4.28515625" style="1644" customWidth="1"/>
    <col min="1344" max="1344" width="4.5703125" style="1644" customWidth="1"/>
    <col min="1345" max="1364" width="3.28515625" style="1644" customWidth="1"/>
    <col min="1365" max="1366" width="9.140625" style="1644" customWidth="1"/>
    <col min="1367" max="1367" width="16.42578125" style="1644" customWidth="1"/>
    <col min="1368" max="1368" width="19.7109375" style="1644" customWidth="1"/>
    <col min="1369" max="1369" width="9.7109375" style="1644" customWidth="1"/>
    <col min="1370" max="1539" width="0" style="1644" hidden="1"/>
    <col min="1540" max="1540" width="3.42578125" style="1644" customWidth="1"/>
    <col min="1541" max="1541" width="14.42578125" style="1644" customWidth="1"/>
    <col min="1542" max="1542" width="3.7109375" style="1644" customWidth="1"/>
    <col min="1543" max="1544" width="4.28515625" style="1644" customWidth="1"/>
    <col min="1545" max="1547" width="6.7109375" style="1644" customWidth="1"/>
    <col min="1548" max="1548" width="4.85546875" style="1644" customWidth="1"/>
    <col min="1549" max="1589" width="3.7109375" style="1644" customWidth="1"/>
    <col min="1590" max="1590" width="7" style="1644" customWidth="1"/>
    <col min="1591" max="1593" width="5.7109375" style="1644" customWidth="1"/>
    <col min="1594" max="1594" width="8.7109375" style="1644" customWidth="1"/>
    <col min="1595" max="1598" width="3.7109375" style="1644" customWidth="1"/>
    <col min="1599" max="1599" width="4.28515625" style="1644" customWidth="1"/>
    <col min="1600" max="1600" width="4.5703125" style="1644" customWidth="1"/>
    <col min="1601" max="1620" width="3.28515625" style="1644" customWidth="1"/>
    <col min="1621" max="1622" width="9.140625" style="1644" customWidth="1"/>
    <col min="1623" max="1623" width="16.42578125" style="1644" customWidth="1"/>
    <col min="1624" max="1624" width="19.7109375" style="1644" customWidth="1"/>
    <col min="1625" max="1625" width="9.7109375" style="1644" customWidth="1"/>
    <col min="1626" max="1795" width="0" style="1644" hidden="1"/>
    <col min="1796" max="1796" width="3.42578125" style="1644" customWidth="1"/>
    <col min="1797" max="1797" width="14.42578125" style="1644" customWidth="1"/>
    <col min="1798" max="1798" width="3.7109375" style="1644" customWidth="1"/>
    <col min="1799" max="1800" width="4.28515625" style="1644" customWidth="1"/>
    <col min="1801" max="1803" width="6.7109375" style="1644" customWidth="1"/>
    <col min="1804" max="1804" width="4.85546875" style="1644" customWidth="1"/>
    <col min="1805" max="1845" width="3.7109375" style="1644" customWidth="1"/>
    <col min="1846" max="1846" width="7" style="1644" customWidth="1"/>
    <col min="1847" max="1849" width="5.7109375" style="1644" customWidth="1"/>
    <col min="1850" max="1850" width="8.7109375" style="1644" customWidth="1"/>
    <col min="1851" max="1854" width="3.7109375" style="1644" customWidth="1"/>
    <col min="1855" max="1855" width="4.28515625" style="1644" customWidth="1"/>
    <col min="1856" max="1856" width="4.5703125" style="1644" customWidth="1"/>
    <col min="1857" max="1876" width="3.28515625" style="1644" customWidth="1"/>
    <col min="1877" max="1878" width="9.140625" style="1644" customWidth="1"/>
    <col min="1879" max="1879" width="16.42578125" style="1644" customWidth="1"/>
    <col min="1880" max="1880" width="19.7109375" style="1644" customWidth="1"/>
    <col min="1881" max="1881" width="9.7109375" style="1644" customWidth="1"/>
    <col min="1882" max="2051" width="0" style="1644" hidden="1"/>
    <col min="2052" max="2052" width="3.42578125" style="1644" customWidth="1"/>
    <col min="2053" max="2053" width="14.42578125" style="1644" customWidth="1"/>
    <col min="2054" max="2054" width="3.7109375" style="1644" customWidth="1"/>
    <col min="2055" max="2056" width="4.28515625" style="1644" customWidth="1"/>
    <col min="2057" max="2059" width="6.7109375" style="1644" customWidth="1"/>
    <col min="2060" max="2060" width="4.85546875" style="1644" customWidth="1"/>
    <col min="2061" max="2101" width="3.7109375" style="1644" customWidth="1"/>
    <col min="2102" max="2102" width="7" style="1644" customWidth="1"/>
    <col min="2103" max="2105" width="5.7109375" style="1644" customWidth="1"/>
    <col min="2106" max="2106" width="8.7109375" style="1644" customWidth="1"/>
    <col min="2107" max="2110" width="3.7109375" style="1644" customWidth="1"/>
    <col min="2111" max="2111" width="4.28515625" style="1644" customWidth="1"/>
    <col min="2112" max="2112" width="4.5703125" style="1644" customWidth="1"/>
    <col min="2113" max="2132" width="3.28515625" style="1644" customWidth="1"/>
    <col min="2133" max="2134" width="9.140625" style="1644" customWidth="1"/>
    <col min="2135" max="2135" width="16.42578125" style="1644" customWidth="1"/>
    <col min="2136" max="2136" width="19.7109375" style="1644" customWidth="1"/>
    <col min="2137" max="2137" width="9.7109375" style="1644" customWidth="1"/>
    <col min="2138" max="2307" width="0" style="1644" hidden="1"/>
    <col min="2308" max="2308" width="3.42578125" style="1644" customWidth="1"/>
    <col min="2309" max="2309" width="14.42578125" style="1644" customWidth="1"/>
    <col min="2310" max="2310" width="3.7109375" style="1644" customWidth="1"/>
    <col min="2311" max="2312" width="4.28515625" style="1644" customWidth="1"/>
    <col min="2313" max="2315" width="6.7109375" style="1644" customWidth="1"/>
    <col min="2316" max="2316" width="4.85546875" style="1644" customWidth="1"/>
    <col min="2317" max="2357" width="3.7109375" style="1644" customWidth="1"/>
    <col min="2358" max="2358" width="7" style="1644" customWidth="1"/>
    <col min="2359" max="2361" width="5.7109375" style="1644" customWidth="1"/>
    <col min="2362" max="2362" width="8.7109375" style="1644" customWidth="1"/>
    <col min="2363" max="2366" width="3.7109375" style="1644" customWidth="1"/>
    <col min="2367" max="2367" width="4.28515625" style="1644" customWidth="1"/>
    <col min="2368" max="2368" width="4.5703125" style="1644" customWidth="1"/>
    <col min="2369" max="2388" width="3.28515625" style="1644" customWidth="1"/>
    <col min="2389" max="2390" width="9.140625" style="1644" customWidth="1"/>
    <col min="2391" max="2391" width="16.42578125" style="1644" customWidth="1"/>
    <col min="2392" max="2392" width="19.7109375" style="1644" customWidth="1"/>
    <col min="2393" max="2393" width="9.7109375" style="1644" customWidth="1"/>
    <col min="2394" max="2563" width="0" style="1644" hidden="1"/>
    <col min="2564" max="2564" width="3.42578125" style="1644" customWidth="1"/>
    <col min="2565" max="2565" width="14.42578125" style="1644" customWidth="1"/>
    <col min="2566" max="2566" width="3.7109375" style="1644" customWidth="1"/>
    <col min="2567" max="2568" width="4.28515625" style="1644" customWidth="1"/>
    <col min="2569" max="2571" width="6.7109375" style="1644" customWidth="1"/>
    <col min="2572" max="2572" width="4.85546875" style="1644" customWidth="1"/>
    <col min="2573" max="2613" width="3.7109375" style="1644" customWidth="1"/>
    <col min="2614" max="2614" width="7" style="1644" customWidth="1"/>
    <col min="2615" max="2617" width="5.7109375" style="1644" customWidth="1"/>
    <col min="2618" max="2618" width="8.7109375" style="1644" customWidth="1"/>
    <col min="2619" max="2622" width="3.7109375" style="1644" customWidth="1"/>
    <col min="2623" max="2623" width="4.28515625" style="1644" customWidth="1"/>
    <col min="2624" max="2624" width="4.5703125" style="1644" customWidth="1"/>
    <col min="2625" max="2644" width="3.28515625" style="1644" customWidth="1"/>
    <col min="2645" max="2646" width="9.140625" style="1644" customWidth="1"/>
    <col min="2647" max="2647" width="16.42578125" style="1644" customWidth="1"/>
    <col min="2648" max="2648" width="19.7109375" style="1644" customWidth="1"/>
    <col min="2649" max="2649" width="9.7109375" style="1644" customWidth="1"/>
    <col min="2650" max="2819" width="0" style="1644" hidden="1"/>
    <col min="2820" max="2820" width="3.42578125" style="1644" customWidth="1"/>
    <col min="2821" max="2821" width="14.42578125" style="1644" customWidth="1"/>
    <col min="2822" max="2822" width="3.7109375" style="1644" customWidth="1"/>
    <col min="2823" max="2824" width="4.28515625" style="1644" customWidth="1"/>
    <col min="2825" max="2827" width="6.7109375" style="1644" customWidth="1"/>
    <col min="2828" max="2828" width="4.85546875" style="1644" customWidth="1"/>
    <col min="2829" max="2869" width="3.7109375" style="1644" customWidth="1"/>
    <col min="2870" max="2870" width="7" style="1644" customWidth="1"/>
    <col min="2871" max="2873" width="5.7109375" style="1644" customWidth="1"/>
    <col min="2874" max="2874" width="8.7109375" style="1644" customWidth="1"/>
    <col min="2875" max="2878" width="3.7109375" style="1644" customWidth="1"/>
    <col min="2879" max="2879" width="4.28515625" style="1644" customWidth="1"/>
    <col min="2880" max="2880" width="4.5703125" style="1644" customWidth="1"/>
    <col min="2881" max="2900" width="3.28515625" style="1644" customWidth="1"/>
    <col min="2901" max="2902" width="9.140625" style="1644" customWidth="1"/>
    <col min="2903" max="2903" width="16.42578125" style="1644" customWidth="1"/>
    <col min="2904" max="2904" width="19.7109375" style="1644" customWidth="1"/>
    <col min="2905" max="2905" width="9.7109375" style="1644" customWidth="1"/>
    <col min="2906" max="3075" width="0" style="1644" hidden="1"/>
    <col min="3076" max="3076" width="3.42578125" style="1644" customWidth="1"/>
    <col min="3077" max="3077" width="14.42578125" style="1644" customWidth="1"/>
    <col min="3078" max="3078" width="3.7109375" style="1644" customWidth="1"/>
    <col min="3079" max="3080" width="4.28515625" style="1644" customWidth="1"/>
    <col min="3081" max="3083" width="6.7109375" style="1644" customWidth="1"/>
    <col min="3084" max="3084" width="4.85546875" style="1644" customWidth="1"/>
    <col min="3085" max="3125" width="3.7109375" style="1644" customWidth="1"/>
    <col min="3126" max="3126" width="7" style="1644" customWidth="1"/>
    <col min="3127" max="3129" width="5.7109375" style="1644" customWidth="1"/>
    <col min="3130" max="3130" width="8.7109375" style="1644" customWidth="1"/>
    <col min="3131" max="3134" width="3.7109375" style="1644" customWidth="1"/>
    <col min="3135" max="3135" width="4.28515625" style="1644" customWidth="1"/>
    <col min="3136" max="3136" width="4.5703125" style="1644" customWidth="1"/>
    <col min="3137" max="3156" width="3.28515625" style="1644" customWidth="1"/>
    <col min="3157" max="3158" width="9.140625" style="1644" customWidth="1"/>
    <col min="3159" max="3159" width="16.42578125" style="1644" customWidth="1"/>
    <col min="3160" max="3160" width="19.7109375" style="1644" customWidth="1"/>
    <col min="3161" max="3161" width="9.7109375" style="1644" customWidth="1"/>
    <col min="3162" max="3331" width="0" style="1644" hidden="1"/>
    <col min="3332" max="3332" width="3.42578125" style="1644" customWidth="1"/>
    <col min="3333" max="3333" width="14.42578125" style="1644" customWidth="1"/>
    <col min="3334" max="3334" width="3.7109375" style="1644" customWidth="1"/>
    <col min="3335" max="3336" width="4.28515625" style="1644" customWidth="1"/>
    <col min="3337" max="3339" width="6.7109375" style="1644" customWidth="1"/>
    <col min="3340" max="3340" width="4.85546875" style="1644" customWidth="1"/>
    <col min="3341" max="3381" width="3.7109375" style="1644" customWidth="1"/>
    <col min="3382" max="3382" width="7" style="1644" customWidth="1"/>
    <col min="3383" max="3385" width="5.7109375" style="1644" customWidth="1"/>
    <col min="3386" max="3386" width="8.7109375" style="1644" customWidth="1"/>
    <col min="3387" max="3390" width="3.7109375" style="1644" customWidth="1"/>
    <col min="3391" max="3391" width="4.28515625" style="1644" customWidth="1"/>
    <col min="3392" max="3392" width="4.5703125" style="1644" customWidth="1"/>
    <col min="3393" max="3412" width="3.28515625" style="1644" customWidth="1"/>
    <col min="3413" max="3414" width="9.140625" style="1644" customWidth="1"/>
    <col min="3415" max="3415" width="16.42578125" style="1644" customWidth="1"/>
    <col min="3416" max="3416" width="19.7109375" style="1644" customWidth="1"/>
    <col min="3417" max="3417" width="9.7109375" style="1644" customWidth="1"/>
    <col min="3418" max="3587" width="0" style="1644" hidden="1"/>
    <col min="3588" max="3588" width="3.42578125" style="1644" customWidth="1"/>
    <col min="3589" max="3589" width="14.42578125" style="1644" customWidth="1"/>
    <col min="3590" max="3590" width="3.7109375" style="1644" customWidth="1"/>
    <col min="3591" max="3592" width="4.28515625" style="1644" customWidth="1"/>
    <col min="3593" max="3595" width="6.7109375" style="1644" customWidth="1"/>
    <col min="3596" max="3596" width="4.85546875" style="1644" customWidth="1"/>
    <col min="3597" max="3637" width="3.7109375" style="1644" customWidth="1"/>
    <col min="3638" max="3638" width="7" style="1644" customWidth="1"/>
    <col min="3639" max="3641" width="5.7109375" style="1644" customWidth="1"/>
    <col min="3642" max="3642" width="8.7109375" style="1644" customWidth="1"/>
    <col min="3643" max="3646" width="3.7109375" style="1644" customWidth="1"/>
    <col min="3647" max="3647" width="4.28515625" style="1644" customWidth="1"/>
    <col min="3648" max="3648" width="4.5703125" style="1644" customWidth="1"/>
    <col min="3649" max="3668" width="3.28515625" style="1644" customWidth="1"/>
    <col min="3669" max="3670" width="9.140625" style="1644" customWidth="1"/>
    <col min="3671" max="3671" width="16.42578125" style="1644" customWidth="1"/>
    <col min="3672" max="3672" width="19.7109375" style="1644" customWidth="1"/>
    <col min="3673" max="3673" width="9.7109375" style="1644" customWidth="1"/>
    <col min="3674" max="3843" width="0" style="1644" hidden="1"/>
    <col min="3844" max="3844" width="3.42578125" style="1644" customWidth="1"/>
    <col min="3845" max="3845" width="14.42578125" style="1644" customWidth="1"/>
    <col min="3846" max="3846" width="3.7109375" style="1644" customWidth="1"/>
    <col min="3847" max="3848" width="4.28515625" style="1644" customWidth="1"/>
    <col min="3849" max="3851" width="6.7109375" style="1644" customWidth="1"/>
    <col min="3852" max="3852" width="4.85546875" style="1644" customWidth="1"/>
    <col min="3853" max="3893" width="3.7109375" style="1644" customWidth="1"/>
    <col min="3894" max="3894" width="7" style="1644" customWidth="1"/>
    <col min="3895" max="3897" width="5.7109375" style="1644" customWidth="1"/>
    <col min="3898" max="3898" width="8.7109375" style="1644" customWidth="1"/>
    <col min="3899" max="3902" width="3.7109375" style="1644" customWidth="1"/>
    <col min="3903" max="3903" width="4.28515625" style="1644" customWidth="1"/>
    <col min="3904" max="3904" width="4.5703125" style="1644" customWidth="1"/>
    <col min="3905" max="3924" width="3.28515625" style="1644" customWidth="1"/>
    <col min="3925" max="3926" width="9.140625" style="1644" customWidth="1"/>
    <col min="3927" max="3927" width="16.42578125" style="1644" customWidth="1"/>
    <col min="3928" max="3928" width="19.7109375" style="1644" customWidth="1"/>
    <col min="3929" max="3929" width="9.7109375" style="1644" customWidth="1"/>
    <col min="3930" max="4099" width="0" style="1644" hidden="1"/>
    <col min="4100" max="4100" width="3.42578125" style="1644" customWidth="1"/>
    <col min="4101" max="4101" width="14.42578125" style="1644" customWidth="1"/>
    <col min="4102" max="4102" width="3.7109375" style="1644" customWidth="1"/>
    <col min="4103" max="4104" width="4.28515625" style="1644" customWidth="1"/>
    <col min="4105" max="4107" width="6.7109375" style="1644" customWidth="1"/>
    <col min="4108" max="4108" width="4.85546875" style="1644" customWidth="1"/>
    <col min="4109" max="4149" width="3.7109375" style="1644" customWidth="1"/>
    <col min="4150" max="4150" width="7" style="1644" customWidth="1"/>
    <col min="4151" max="4153" width="5.7109375" style="1644" customWidth="1"/>
    <col min="4154" max="4154" width="8.7109375" style="1644" customWidth="1"/>
    <col min="4155" max="4158" width="3.7109375" style="1644" customWidth="1"/>
    <col min="4159" max="4159" width="4.28515625" style="1644" customWidth="1"/>
    <col min="4160" max="4160" width="4.5703125" style="1644" customWidth="1"/>
    <col min="4161" max="4180" width="3.28515625" style="1644" customWidth="1"/>
    <col min="4181" max="4182" width="9.140625" style="1644" customWidth="1"/>
    <col min="4183" max="4183" width="16.42578125" style="1644" customWidth="1"/>
    <col min="4184" max="4184" width="19.7109375" style="1644" customWidth="1"/>
    <col min="4185" max="4185" width="9.7109375" style="1644" customWidth="1"/>
    <col min="4186" max="4355" width="0" style="1644" hidden="1"/>
    <col min="4356" max="4356" width="3.42578125" style="1644" customWidth="1"/>
    <col min="4357" max="4357" width="14.42578125" style="1644" customWidth="1"/>
    <col min="4358" max="4358" width="3.7109375" style="1644" customWidth="1"/>
    <col min="4359" max="4360" width="4.28515625" style="1644" customWidth="1"/>
    <col min="4361" max="4363" width="6.7109375" style="1644" customWidth="1"/>
    <col min="4364" max="4364" width="4.85546875" style="1644" customWidth="1"/>
    <col min="4365" max="4405" width="3.7109375" style="1644" customWidth="1"/>
    <col min="4406" max="4406" width="7" style="1644" customWidth="1"/>
    <col min="4407" max="4409" width="5.7109375" style="1644" customWidth="1"/>
    <col min="4410" max="4410" width="8.7109375" style="1644" customWidth="1"/>
    <col min="4411" max="4414" width="3.7109375" style="1644" customWidth="1"/>
    <col min="4415" max="4415" width="4.28515625" style="1644" customWidth="1"/>
    <col min="4416" max="4416" width="4.5703125" style="1644" customWidth="1"/>
    <col min="4417" max="4436" width="3.28515625" style="1644" customWidth="1"/>
    <col min="4437" max="4438" width="9.140625" style="1644" customWidth="1"/>
    <col min="4439" max="4439" width="16.42578125" style="1644" customWidth="1"/>
    <col min="4440" max="4440" width="19.7109375" style="1644" customWidth="1"/>
    <col min="4441" max="4441" width="9.7109375" style="1644" customWidth="1"/>
    <col min="4442" max="4611" width="0" style="1644" hidden="1"/>
    <col min="4612" max="4612" width="3.42578125" style="1644" customWidth="1"/>
    <col min="4613" max="4613" width="14.42578125" style="1644" customWidth="1"/>
    <col min="4614" max="4614" width="3.7109375" style="1644" customWidth="1"/>
    <col min="4615" max="4616" width="4.28515625" style="1644" customWidth="1"/>
    <col min="4617" max="4619" width="6.7109375" style="1644" customWidth="1"/>
    <col min="4620" max="4620" width="4.85546875" style="1644" customWidth="1"/>
    <col min="4621" max="4661" width="3.7109375" style="1644" customWidth="1"/>
    <col min="4662" max="4662" width="7" style="1644" customWidth="1"/>
    <col min="4663" max="4665" width="5.7109375" style="1644" customWidth="1"/>
    <col min="4666" max="4666" width="8.7109375" style="1644" customWidth="1"/>
    <col min="4667" max="4670" width="3.7109375" style="1644" customWidth="1"/>
    <col min="4671" max="4671" width="4.28515625" style="1644" customWidth="1"/>
    <col min="4672" max="4672" width="4.5703125" style="1644" customWidth="1"/>
    <col min="4673" max="4692" width="3.28515625" style="1644" customWidth="1"/>
    <col min="4693" max="4694" width="9.140625" style="1644" customWidth="1"/>
    <col min="4695" max="4695" width="16.42578125" style="1644" customWidth="1"/>
    <col min="4696" max="4696" width="19.7109375" style="1644" customWidth="1"/>
    <col min="4697" max="4697" width="9.7109375" style="1644" customWidth="1"/>
    <col min="4698" max="4867" width="0" style="1644" hidden="1"/>
    <col min="4868" max="4868" width="3.42578125" style="1644" customWidth="1"/>
    <col min="4869" max="4869" width="14.42578125" style="1644" customWidth="1"/>
    <col min="4870" max="4870" width="3.7109375" style="1644" customWidth="1"/>
    <col min="4871" max="4872" width="4.28515625" style="1644" customWidth="1"/>
    <col min="4873" max="4875" width="6.7109375" style="1644" customWidth="1"/>
    <col min="4876" max="4876" width="4.85546875" style="1644" customWidth="1"/>
    <col min="4877" max="4917" width="3.7109375" style="1644" customWidth="1"/>
    <col min="4918" max="4918" width="7" style="1644" customWidth="1"/>
    <col min="4919" max="4921" width="5.7109375" style="1644" customWidth="1"/>
    <col min="4922" max="4922" width="8.7109375" style="1644" customWidth="1"/>
    <col min="4923" max="4926" width="3.7109375" style="1644" customWidth="1"/>
    <col min="4927" max="4927" width="4.28515625" style="1644" customWidth="1"/>
    <col min="4928" max="4928" width="4.5703125" style="1644" customWidth="1"/>
    <col min="4929" max="4948" width="3.28515625" style="1644" customWidth="1"/>
    <col min="4949" max="4950" width="9.140625" style="1644" customWidth="1"/>
    <col min="4951" max="4951" width="16.42578125" style="1644" customWidth="1"/>
    <col min="4952" max="4952" width="19.7109375" style="1644" customWidth="1"/>
    <col min="4953" max="4953" width="9.7109375" style="1644" customWidth="1"/>
    <col min="4954" max="5123" width="0" style="1644" hidden="1"/>
    <col min="5124" max="5124" width="3.42578125" style="1644" customWidth="1"/>
    <col min="5125" max="5125" width="14.42578125" style="1644" customWidth="1"/>
    <col min="5126" max="5126" width="3.7109375" style="1644" customWidth="1"/>
    <col min="5127" max="5128" width="4.28515625" style="1644" customWidth="1"/>
    <col min="5129" max="5131" width="6.7109375" style="1644" customWidth="1"/>
    <col min="5132" max="5132" width="4.85546875" style="1644" customWidth="1"/>
    <col min="5133" max="5173" width="3.7109375" style="1644" customWidth="1"/>
    <col min="5174" max="5174" width="7" style="1644" customWidth="1"/>
    <col min="5175" max="5177" width="5.7109375" style="1644" customWidth="1"/>
    <col min="5178" max="5178" width="8.7109375" style="1644" customWidth="1"/>
    <col min="5179" max="5182" width="3.7109375" style="1644" customWidth="1"/>
    <col min="5183" max="5183" width="4.28515625" style="1644" customWidth="1"/>
    <col min="5184" max="5184" width="4.5703125" style="1644" customWidth="1"/>
    <col min="5185" max="5204" width="3.28515625" style="1644" customWidth="1"/>
    <col min="5205" max="5206" width="9.140625" style="1644" customWidth="1"/>
    <col min="5207" max="5207" width="16.42578125" style="1644" customWidth="1"/>
    <col min="5208" max="5208" width="19.7109375" style="1644" customWidth="1"/>
    <col min="5209" max="5209" width="9.7109375" style="1644" customWidth="1"/>
    <col min="5210" max="5379" width="0" style="1644" hidden="1"/>
    <col min="5380" max="5380" width="3.42578125" style="1644" customWidth="1"/>
    <col min="5381" max="5381" width="14.42578125" style="1644" customWidth="1"/>
    <col min="5382" max="5382" width="3.7109375" style="1644" customWidth="1"/>
    <col min="5383" max="5384" width="4.28515625" style="1644" customWidth="1"/>
    <col min="5385" max="5387" width="6.7109375" style="1644" customWidth="1"/>
    <col min="5388" max="5388" width="4.85546875" style="1644" customWidth="1"/>
    <col min="5389" max="5429" width="3.7109375" style="1644" customWidth="1"/>
    <col min="5430" max="5430" width="7" style="1644" customWidth="1"/>
    <col min="5431" max="5433" width="5.7109375" style="1644" customWidth="1"/>
    <col min="5434" max="5434" width="8.7109375" style="1644" customWidth="1"/>
    <col min="5435" max="5438" width="3.7109375" style="1644" customWidth="1"/>
    <col min="5439" max="5439" width="4.28515625" style="1644" customWidth="1"/>
    <col min="5440" max="5440" width="4.5703125" style="1644" customWidth="1"/>
    <col min="5441" max="5460" width="3.28515625" style="1644" customWidth="1"/>
    <col min="5461" max="5462" width="9.140625" style="1644" customWidth="1"/>
    <col min="5463" max="5463" width="16.42578125" style="1644" customWidth="1"/>
    <col min="5464" max="5464" width="19.7109375" style="1644" customWidth="1"/>
    <col min="5465" max="5465" width="9.7109375" style="1644" customWidth="1"/>
    <col min="5466" max="5635" width="0" style="1644" hidden="1"/>
    <col min="5636" max="5636" width="3.42578125" style="1644" customWidth="1"/>
    <col min="5637" max="5637" width="14.42578125" style="1644" customWidth="1"/>
    <col min="5638" max="5638" width="3.7109375" style="1644" customWidth="1"/>
    <col min="5639" max="5640" width="4.28515625" style="1644" customWidth="1"/>
    <col min="5641" max="5643" width="6.7109375" style="1644" customWidth="1"/>
    <col min="5644" max="5644" width="4.85546875" style="1644" customWidth="1"/>
    <col min="5645" max="5685" width="3.7109375" style="1644" customWidth="1"/>
    <col min="5686" max="5686" width="7" style="1644" customWidth="1"/>
    <col min="5687" max="5689" width="5.7109375" style="1644" customWidth="1"/>
    <col min="5690" max="5690" width="8.7109375" style="1644" customWidth="1"/>
    <col min="5691" max="5694" width="3.7109375" style="1644" customWidth="1"/>
    <col min="5695" max="5695" width="4.28515625" style="1644" customWidth="1"/>
    <col min="5696" max="5696" width="4.5703125" style="1644" customWidth="1"/>
    <col min="5697" max="5716" width="3.28515625" style="1644" customWidth="1"/>
    <col min="5717" max="5718" width="9.140625" style="1644" customWidth="1"/>
    <col min="5719" max="5719" width="16.42578125" style="1644" customWidth="1"/>
    <col min="5720" max="5720" width="19.7109375" style="1644" customWidth="1"/>
    <col min="5721" max="5721" width="9.7109375" style="1644" customWidth="1"/>
    <col min="5722" max="5891" width="0" style="1644" hidden="1"/>
    <col min="5892" max="5892" width="3.42578125" style="1644" customWidth="1"/>
    <col min="5893" max="5893" width="14.42578125" style="1644" customWidth="1"/>
    <col min="5894" max="5894" width="3.7109375" style="1644" customWidth="1"/>
    <col min="5895" max="5896" width="4.28515625" style="1644" customWidth="1"/>
    <col min="5897" max="5899" width="6.7109375" style="1644" customWidth="1"/>
    <col min="5900" max="5900" width="4.85546875" style="1644" customWidth="1"/>
    <col min="5901" max="5941" width="3.7109375" style="1644" customWidth="1"/>
    <col min="5942" max="5942" width="7" style="1644" customWidth="1"/>
    <col min="5943" max="5945" width="5.7109375" style="1644" customWidth="1"/>
    <col min="5946" max="5946" width="8.7109375" style="1644" customWidth="1"/>
    <col min="5947" max="5950" width="3.7109375" style="1644" customWidth="1"/>
    <col min="5951" max="5951" width="4.28515625" style="1644" customWidth="1"/>
    <col min="5952" max="5952" width="4.5703125" style="1644" customWidth="1"/>
    <col min="5953" max="5972" width="3.28515625" style="1644" customWidth="1"/>
    <col min="5973" max="5974" width="9.140625" style="1644" customWidth="1"/>
    <col min="5975" max="5975" width="16.42578125" style="1644" customWidth="1"/>
    <col min="5976" max="5976" width="19.7109375" style="1644" customWidth="1"/>
    <col min="5977" max="5977" width="9.7109375" style="1644" customWidth="1"/>
    <col min="5978" max="6147" width="0" style="1644" hidden="1"/>
    <col min="6148" max="6148" width="3.42578125" style="1644" customWidth="1"/>
    <col min="6149" max="6149" width="14.42578125" style="1644" customWidth="1"/>
    <col min="6150" max="6150" width="3.7109375" style="1644" customWidth="1"/>
    <col min="6151" max="6152" width="4.28515625" style="1644" customWidth="1"/>
    <col min="6153" max="6155" width="6.7109375" style="1644" customWidth="1"/>
    <col min="6156" max="6156" width="4.85546875" style="1644" customWidth="1"/>
    <col min="6157" max="6197" width="3.7109375" style="1644" customWidth="1"/>
    <col min="6198" max="6198" width="7" style="1644" customWidth="1"/>
    <col min="6199" max="6201" width="5.7109375" style="1644" customWidth="1"/>
    <col min="6202" max="6202" width="8.7109375" style="1644" customWidth="1"/>
    <col min="6203" max="6206" width="3.7109375" style="1644" customWidth="1"/>
    <col min="6207" max="6207" width="4.28515625" style="1644" customWidth="1"/>
    <col min="6208" max="6208" width="4.5703125" style="1644" customWidth="1"/>
    <col min="6209" max="6228" width="3.28515625" style="1644" customWidth="1"/>
    <col min="6229" max="6230" width="9.140625" style="1644" customWidth="1"/>
    <col min="6231" max="6231" width="16.42578125" style="1644" customWidth="1"/>
    <col min="6232" max="6232" width="19.7109375" style="1644" customWidth="1"/>
    <col min="6233" max="6233" width="9.7109375" style="1644" customWidth="1"/>
    <col min="6234" max="6403" width="0" style="1644" hidden="1"/>
    <col min="6404" max="6404" width="3.42578125" style="1644" customWidth="1"/>
    <col min="6405" max="6405" width="14.42578125" style="1644" customWidth="1"/>
    <col min="6406" max="6406" width="3.7109375" style="1644" customWidth="1"/>
    <col min="6407" max="6408" width="4.28515625" style="1644" customWidth="1"/>
    <col min="6409" max="6411" width="6.7109375" style="1644" customWidth="1"/>
    <col min="6412" max="6412" width="4.85546875" style="1644" customWidth="1"/>
    <col min="6413" max="6453" width="3.7109375" style="1644" customWidth="1"/>
    <col min="6454" max="6454" width="7" style="1644" customWidth="1"/>
    <col min="6455" max="6457" width="5.7109375" style="1644" customWidth="1"/>
    <col min="6458" max="6458" width="8.7109375" style="1644" customWidth="1"/>
    <col min="6459" max="6462" width="3.7109375" style="1644" customWidth="1"/>
    <col min="6463" max="6463" width="4.28515625" style="1644" customWidth="1"/>
    <col min="6464" max="6464" width="4.5703125" style="1644" customWidth="1"/>
    <col min="6465" max="6484" width="3.28515625" style="1644" customWidth="1"/>
    <col min="6485" max="6486" width="9.140625" style="1644" customWidth="1"/>
    <col min="6487" max="6487" width="16.42578125" style="1644" customWidth="1"/>
    <col min="6488" max="6488" width="19.7109375" style="1644" customWidth="1"/>
    <col min="6489" max="6489" width="9.7109375" style="1644" customWidth="1"/>
    <col min="6490" max="6659" width="0" style="1644" hidden="1"/>
    <col min="6660" max="6660" width="3.42578125" style="1644" customWidth="1"/>
    <col min="6661" max="6661" width="14.42578125" style="1644" customWidth="1"/>
    <col min="6662" max="6662" width="3.7109375" style="1644" customWidth="1"/>
    <col min="6663" max="6664" width="4.28515625" style="1644" customWidth="1"/>
    <col min="6665" max="6667" width="6.7109375" style="1644" customWidth="1"/>
    <col min="6668" max="6668" width="4.85546875" style="1644" customWidth="1"/>
    <col min="6669" max="6709" width="3.7109375" style="1644" customWidth="1"/>
    <col min="6710" max="6710" width="7" style="1644" customWidth="1"/>
    <col min="6711" max="6713" width="5.7109375" style="1644" customWidth="1"/>
    <col min="6714" max="6714" width="8.7109375" style="1644" customWidth="1"/>
    <col min="6715" max="6718" width="3.7109375" style="1644" customWidth="1"/>
    <col min="6719" max="6719" width="4.28515625" style="1644" customWidth="1"/>
    <col min="6720" max="6720" width="4.5703125" style="1644" customWidth="1"/>
    <col min="6721" max="6740" width="3.28515625" style="1644" customWidth="1"/>
    <col min="6741" max="6742" width="9.140625" style="1644" customWidth="1"/>
    <col min="6743" max="6743" width="16.42578125" style="1644" customWidth="1"/>
    <col min="6744" max="6744" width="19.7109375" style="1644" customWidth="1"/>
    <col min="6745" max="6745" width="9.7109375" style="1644" customWidth="1"/>
    <col min="6746" max="6915" width="0" style="1644" hidden="1"/>
    <col min="6916" max="6916" width="3.42578125" style="1644" customWidth="1"/>
    <col min="6917" max="6917" width="14.42578125" style="1644" customWidth="1"/>
    <col min="6918" max="6918" width="3.7109375" style="1644" customWidth="1"/>
    <col min="6919" max="6920" width="4.28515625" style="1644" customWidth="1"/>
    <col min="6921" max="6923" width="6.7109375" style="1644" customWidth="1"/>
    <col min="6924" max="6924" width="4.85546875" style="1644" customWidth="1"/>
    <col min="6925" max="6965" width="3.7109375" style="1644" customWidth="1"/>
    <col min="6966" max="6966" width="7" style="1644" customWidth="1"/>
    <col min="6967" max="6969" width="5.7109375" style="1644" customWidth="1"/>
    <col min="6970" max="6970" width="8.7109375" style="1644" customWidth="1"/>
    <col min="6971" max="6974" width="3.7109375" style="1644" customWidth="1"/>
    <col min="6975" max="6975" width="4.28515625" style="1644" customWidth="1"/>
    <col min="6976" max="6976" width="4.5703125" style="1644" customWidth="1"/>
    <col min="6977" max="6996" width="3.28515625" style="1644" customWidth="1"/>
    <col min="6997" max="6998" width="9.140625" style="1644" customWidth="1"/>
    <col min="6999" max="6999" width="16.42578125" style="1644" customWidth="1"/>
    <col min="7000" max="7000" width="19.7109375" style="1644" customWidth="1"/>
    <col min="7001" max="7001" width="9.7109375" style="1644" customWidth="1"/>
    <col min="7002" max="7171" width="0" style="1644" hidden="1"/>
    <col min="7172" max="7172" width="3.42578125" style="1644" customWidth="1"/>
    <col min="7173" max="7173" width="14.42578125" style="1644" customWidth="1"/>
    <col min="7174" max="7174" width="3.7109375" style="1644" customWidth="1"/>
    <col min="7175" max="7176" width="4.28515625" style="1644" customWidth="1"/>
    <col min="7177" max="7179" width="6.7109375" style="1644" customWidth="1"/>
    <col min="7180" max="7180" width="4.85546875" style="1644" customWidth="1"/>
    <col min="7181" max="7221" width="3.7109375" style="1644" customWidth="1"/>
    <col min="7222" max="7222" width="7" style="1644" customWidth="1"/>
    <col min="7223" max="7225" width="5.7109375" style="1644" customWidth="1"/>
    <col min="7226" max="7226" width="8.7109375" style="1644" customWidth="1"/>
    <col min="7227" max="7230" width="3.7109375" style="1644" customWidth="1"/>
    <col min="7231" max="7231" width="4.28515625" style="1644" customWidth="1"/>
    <col min="7232" max="7232" width="4.5703125" style="1644" customWidth="1"/>
    <col min="7233" max="7252" width="3.28515625" style="1644" customWidth="1"/>
    <col min="7253" max="7254" width="9.140625" style="1644" customWidth="1"/>
    <col min="7255" max="7255" width="16.42578125" style="1644" customWidth="1"/>
    <col min="7256" max="7256" width="19.7109375" style="1644" customWidth="1"/>
    <col min="7257" max="7257" width="9.7109375" style="1644" customWidth="1"/>
    <col min="7258" max="7427" width="0" style="1644" hidden="1"/>
    <col min="7428" max="7428" width="3.42578125" style="1644" customWidth="1"/>
    <col min="7429" max="7429" width="14.42578125" style="1644" customWidth="1"/>
    <col min="7430" max="7430" width="3.7109375" style="1644" customWidth="1"/>
    <col min="7431" max="7432" width="4.28515625" style="1644" customWidth="1"/>
    <col min="7433" max="7435" width="6.7109375" style="1644" customWidth="1"/>
    <col min="7436" max="7436" width="4.85546875" style="1644" customWidth="1"/>
    <col min="7437" max="7477" width="3.7109375" style="1644" customWidth="1"/>
    <col min="7478" max="7478" width="7" style="1644" customWidth="1"/>
    <col min="7479" max="7481" width="5.7109375" style="1644" customWidth="1"/>
    <col min="7482" max="7482" width="8.7109375" style="1644" customWidth="1"/>
    <col min="7483" max="7486" width="3.7109375" style="1644" customWidth="1"/>
    <col min="7487" max="7487" width="4.28515625" style="1644" customWidth="1"/>
    <col min="7488" max="7488" width="4.5703125" style="1644" customWidth="1"/>
    <col min="7489" max="7508" width="3.28515625" style="1644" customWidth="1"/>
    <col min="7509" max="7510" width="9.140625" style="1644" customWidth="1"/>
    <col min="7511" max="7511" width="16.42578125" style="1644" customWidth="1"/>
    <col min="7512" max="7512" width="19.7109375" style="1644" customWidth="1"/>
    <col min="7513" max="7513" width="9.7109375" style="1644" customWidth="1"/>
    <col min="7514" max="7683" width="0" style="1644" hidden="1"/>
    <col min="7684" max="7684" width="3.42578125" style="1644" customWidth="1"/>
    <col min="7685" max="7685" width="14.42578125" style="1644" customWidth="1"/>
    <col min="7686" max="7686" width="3.7109375" style="1644" customWidth="1"/>
    <col min="7687" max="7688" width="4.28515625" style="1644" customWidth="1"/>
    <col min="7689" max="7691" width="6.7109375" style="1644" customWidth="1"/>
    <col min="7692" max="7692" width="4.85546875" style="1644" customWidth="1"/>
    <col min="7693" max="7733" width="3.7109375" style="1644" customWidth="1"/>
    <col min="7734" max="7734" width="7" style="1644" customWidth="1"/>
    <col min="7735" max="7737" width="5.7109375" style="1644" customWidth="1"/>
    <col min="7738" max="7738" width="8.7109375" style="1644" customWidth="1"/>
    <col min="7739" max="7742" width="3.7109375" style="1644" customWidth="1"/>
    <col min="7743" max="7743" width="4.28515625" style="1644" customWidth="1"/>
    <col min="7744" max="7744" width="4.5703125" style="1644" customWidth="1"/>
    <col min="7745" max="7764" width="3.28515625" style="1644" customWidth="1"/>
    <col min="7765" max="7766" width="9.140625" style="1644" customWidth="1"/>
    <col min="7767" max="7767" width="16.42578125" style="1644" customWidth="1"/>
    <col min="7768" max="7768" width="19.7109375" style="1644" customWidth="1"/>
    <col min="7769" max="7769" width="9.7109375" style="1644" customWidth="1"/>
    <col min="7770" max="7939" width="0" style="1644" hidden="1"/>
    <col min="7940" max="7940" width="3.42578125" style="1644" customWidth="1"/>
    <col min="7941" max="7941" width="14.42578125" style="1644" customWidth="1"/>
    <col min="7942" max="7942" width="3.7109375" style="1644" customWidth="1"/>
    <col min="7943" max="7944" width="4.28515625" style="1644" customWidth="1"/>
    <col min="7945" max="7947" width="6.7109375" style="1644" customWidth="1"/>
    <col min="7948" max="7948" width="4.85546875" style="1644" customWidth="1"/>
    <col min="7949" max="7989" width="3.7109375" style="1644" customWidth="1"/>
    <col min="7990" max="7990" width="7" style="1644" customWidth="1"/>
    <col min="7991" max="7993" width="5.7109375" style="1644" customWidth="1"/>
    <col min="7994" max="7994" width="8.7109375" style="1644" customWidth="1"/>
    <col min="7995" max="7998" width="3.7109375" style="1644" customWidth="1"/>
    <col min="7999" max="7999" width="4.28515625" style="1644" customWidth="1"/>
    <col min="8000" max="8000" width="4.5703125" style="1644" customWidth="1"/>
    <col min="8001" max="8020" width="3.28515625" style="1644" customWidth="1"/>
    <col min="8021" max="8022" width="9.140625" style="1644" customWidth="1"/>
    <col min="8023" max="8023" width="16.42578125" style="1644" customWidth="1"/>
    <col min="8024" max="8024" width="19.7109375" style="1644" customWidth="1"/>
    <col min="8025" max="8025" width="9.7109375" style="1644" customWidth="1"/>
    <col min="8026" max="8195" width="0" style="1644" hidden="1"/>
    <col min="8196" max="8196" width="3.42578125" style="1644" customWidth="1"/>
    <col min="8197" max="8197" width="14.42578125" style="1644" customWidth="1"/>
    <col min="8198" max="8198" width="3.7109375" style="1644" customWidth="1"/>
    <col min="8199" max="8200" width="4.28515625" style="1644" customWidth="1"/>
    <col min="8201" max="8203" width="6.7109375" style="1644" customWidth="1"/>
    <col min="8204" max="8204" width="4.85546875" style="1644" customWidth="1"/>
    <col min="8205" max="8245" width="3.7109375" style="1644" customWidth="1"/>
    <col min="8246" max="8246" width="7" style="1644" customWidth="1"/>
    <col min="8247" max="8249" width="5.7109375" style="1644" customWidth="1"/>
    <col min="8250" max="8250" width="8.7109375" style="1644" customWidth="1"/>
    <col min="8251" max="8254" width="3.7109375" style="1644" customWidth="1"/>
    <col min="8255" max="8255" width="4.28515625" style="1644" customWidth="1"/>
    <col min="8256" max="8256" width="4.5703125" style="1644" customWidth="1"/>
    <col min="8257" max="8276" width="3.28515625" style="1644" customWidth="1"/>
    <col min="8277" max="8278" width="9.140625" style="1644" customWidth="1"/>
    <col min="8279" max="8279" width="16.42578125" style="1644" customWidth="1"/>
    <col min="8280" max="8280" width="19.7109375" style="1644" customWidth="1"/>
    <col min="8281" max="8281" width="9.7109375" style="1644" customWidth="1"/>
    <col min="8282" max="8451" width="0" style="1644" hidden="1"/>
    <col min="8452" max="8452" width="3.42578125" style="1644" customWidth="1"/>
    <col min="8453" max="8453" width="14.42578125" style="1644" customWidth="1"/>
    <col min="8454" max="8454" width="3.7109375" style="1644" customWidth="1"/>
    <col min="8455" max="8456" width="4.28515625" style="1644" customWidth="1"/>
    <col min="8457" max="8459" width="6.7109375" style="1644" customWidth="1"/>
    <col min="8460" max="8460" width="4.85546875" style="1644" customWidth="1"/>
    <col min="8461" max="8501" width="3.7109375" style="1644" customWidth="1"/>
    <col min="8502" max="8502" width="7" style="1644" customWidth="1"/>
    <col min="8503" max="8505" width="5.7109375" style="1644" customWidth="1"/>
    <col min="8506" max="8506" width="8.7109375" style="1644" customWidth="1"/>
    <col min="8507" max="8510" width="3.7109375" style="1644" customWidth="1"/>
    <col min="8511" max="8511" width="4.28515625" style="1644" customWidth="1"/>
    <col min="8512" max="8512" width="4.5703125" style="1644" customWidth="1"/>
    <col min="8513" max="8532" width="3.28515625" style="1644" customWidth="1"/>
    <col min="8533" max="8534" width="9.140625" style="1644" customWidth="1"/>
    <col min="8535" max="8535" width="16.42578125" style="1644" customWidth="1"/>
    <col min="8536" max="8536" width="19.7109375" style="1644" customWidth="1"/>
    <col min="8537" max="8537" width="9.7109375" style="1644" customWidth="1"/>
    <col min="8538" max="8707" width="0" style="1644" hidden="1"/>
    <col min="8708" max="8708" width="3.42578125" style="1644" customWidth="1"/>
    <col min="8709" max="8709" width="14.42578125" style="1644" customWidth="1"/>
    <col min="8710" max="8710" width="3.7109375" style="1644" customWidth="1"/>
    <col min="8711" max="8712" width="4.28515625" style="1644" customWidth="1"/>
    <col min="8713" max="8715" width="6.7109375" style="1644" customWidth="1"/>
    <col min="8716" max="8716" width="4.85546875" style="1644" customWidth="1"/>
    <col min="8717" max="8757" width="3.7109375" style="1644" customWidth="1"/>
    <col min="8758" max="8758" width="7" style="1644" customWidth="1"/>
    <col min="8759" max="8761" width="5.7109375" style="1644" customWidth="1"/>
    <col min="8762" max="8762" width="8.7109375" style="1644" customWidth="1"/>
    <col min="8763" max="8766" width="3.7109375" style="1644" customWidth="1"/>
    <col min="8767" max="8767" width="4.28515625" style="1644" customWidth="1"/>
    <col min="8768" max="8768" width="4.5703125" style="1644" customWidth="1"/>
    <col min="8769" max="8788" width="3.28515625" style="1644" customWidth="1"/>
    <col min="8789" max="8790" width="9.140625" style="1644" customWidth="1"/>
    <col min="8791" max="8791" width="16.42578125" style="1644" customWidth="1"/>
    <col min="8792" max="8792" width="19.7109375" style="1644" customWidth="1"/>
    <col min="8793" max="8793" width="9.7109375" style="1644" customWidth="1"/>
    <col min="8794" max="8963" width="0" style="1644" hidden="1"/>
    <col min="8964" max="8964" width="3.42578125" style="1644" customWidth="1"/>
    <col min="8965" max="8965" width="14.42578125" style="1644" customWidth="1"/>
    <col min="8966" max="8966" width="3.7109375" style="1644" customWidth="1"/>
    <col min="8967" max="8968" width="4.28515625" style="1644" customWidth="1"/>
    <col min="8969" max="8971" width="6.7109375" style="1644" customWidth="1"/>
    <col min="8972" max="8972" width="4.85546875" style="1644" customWidth="1"/>
    <col min="8973" max="9013" width="3.7109375" style="1644" customWidth="1"/>
    <col min="9014" max="9014" width="7" style="1644" customWidth="1"/>
    <col min="9015" max="9017" width="5.7109375" style="1644" customWidth="1"/>
    <col min="9018" max="9018" width="8.7109375" style="1644" customWidth="1"/>
    <col min="9019" max="9022" width="3.7109375" style="1644" customWidth="1"/>
    <col min="9023" max="9023" width="4.28515625" style="1644" customWidth="1"/>
    <col min="9024" max="9024" width="4.5703125" style="1644" customWidth="1"/>
    <col min="9025" max="9044" width="3.28515625" style="1644" customWidth="1"/>
    <col min="9045" max="9046" width="9.140625" style="1644" customWidth="1"/>
    <col min="9047" max="9047" width="16.42578125" style="1644" customWidth="1"/>
    <col min="9048" max="9048" width="19.7109375" style="1644" customWidth="1"/>
    <col min="9049" max="9049" width="9.7109375" style="1644" customWidth="1"/>
    <col min="9050" max="9219" width="0" style="1644" hidden="1"/>
    <col min="9220" max="9220" width="3.42578125" style="1644" customWidth="1"/>
    <col min="9221" max="9221" width="14.42578125" style="1644" customWidth="1"/>
    <col min="9222" max="9222" width="3.7109375" style="1644" customWidth="1"/>
    <col min="9223" max="9224" width="4.28515625" style="1644" customWidth="1"/>
    <col min="9225" max="9227" width="6.7109375" style="1644" customWidth="1"/>
    <col min="9228" max="9228" width="4.85546875" style="1644" customWidth="1"/>
    <col min="9229" max="9269" width="3.7109375" style="1644" customWidth="1"/>
    <col min="9270" max="9270" width="7" style="1644" customWidth="1"/>
    <col min="9271" max="9273" width="5.7109375" style="1644" customWidth="1"/>
    <col min="9274" max="9274" width="8.7109375" style="1644" customWidth="1"/>
    <col min="9275" max="9278" width="3.7109375" style="1644" customWidth="1"/>
    <col min="9279" max="9279" width="4.28515625" style="1644" customWidth="1"/>
    <col min="9280" max="9280" width="4.5703125" style="1644" customWidth="1"/>
    <col min="9281" max="9300" width="3.28515625" style="1644" customWidth="1"/>
    <col min="9301" max="9302" width="9.140625" style="1644" customWidth="1"/>
    <col min="9303" max="9303" width="16.42578125" style="1644" customWidth="1"/>
    <col min="9304" max="9304" width="19.7109375" style="1644" customWidth="1"/>
    <col min="9305" max="9305" width="9.7109375" style="1644" customWidth="1"/>
    <col min="9306" max="9475" width="0" style="1644" hidden="1"/>
    <col min="9476" max="9476" width="3.42578125" style="1644" customWidth="1"/>
    <col min="9477" max="9477" width="14.42578125" style="1644" customWidth="1"/>
    <col min="9478" max="9478" width="3.7109375" style="1644" customWidth="1"/>
    <col min="9479" max="9480" width="4.28515625" style="1644" customWidth="1"/>
    <col min="9481" max="9483" width="6.7109375" style="1644" customWidth="1"/>
    <col min="9484" max="9484" width="4.85546875" style="1644" customWidth="1"/>
    <col min="9485" max="9525" width="3.7109375" style="1644" customWidth="1"/>
    <col min="9526" max="9526" width="7" style="1644" customWidth="1"/>
    <col min="9527" max="9529" width="5.7109375" style="1644" customWidth="1"/>
    <col min="9530" max="9530" width="8.7109375" style="1644" customWidth="1"/>
    <col min="9531" max="9534" width="3.7109375" style="1644" customWidth="1"/>
    <col min="9535" max="9535" width="4.28515625" style="1644" customWidth="1"/>
    <col min="9536" max="9536" width="4.5703125" style="1644" customWidth="1"/>
    <col min="9537" max="9556" width="3.28515625" style="1644" customWidth="1"/>
    <col min="9557" max="9558" width="9.140625" style="1644" customWidth="1"/>
    <col min="9559" max="9559" width="16.42578125" style="1644" customWidth="1"/>
    <col min="9560" max="9560" width="19.7109375" style="1644" customWidth="1"/>
    <col min="9561" max="9561" width="9.7109375" style="1644" customWidth="1"/>
    <col min="9562" max="9731" width="0" style="1644" hidden="1"/>
    <col min="9732" max="9732" width="3.42578125" style="1644" customWidth="1"/>
    <col min="9733" max="9733" width="14.42578125" style="1644" customWidth="1"/>
    <col min="9734" max="9734" width="3.7109375" style="1644" customWidth="1"/>
    <col min="9735" max="9736" width="4.28515625" style="1644" customWidth="1"/>
    <col min="9737" max="9739" width="6.7109375" style="1644" customWidth="1"/>
    <col min="9740" max="9740" width="4.85546875" style="1644" customWidth="1"/>
    <col min="9741" max="9781" width="3.7109375" style="1644" customWidth="1"/>
    <col min="9782" max="9782" width="7" style="1644" customWidth="1"/>
    <col min="9783" max="9785" width="5.7109375" style="1644" customWidth="1"/>
    <col min="9786" max="9786" width="8.7109375" style="1644" customWidth="1"/>
    <col min="9787" max="9790" width="3.7109375" style="1644" customWidth="1"/>
    <col min="9791" max="9791" width="4.28515625" style="1644" customWidth="1"/>
    <col min="9792" max="9792" width="4.5703125" style="1644" customWidth="1"/>
    <col min="9793" max="9812" width="3.28515625" style="1644" customWidth="1"/>
    <col min="9813" max="9814" width="9.140625" style="1644" customWidth="1"/>
    <col min="9815" max="9815" width="16.42578125" style="1644" customWidth="1"/>
    <col min="9816" max="9816" width="19.7109375" style="1644" customWidth="1"/>
    <col min="9817" max="9817" width="9.7109375" style="1644" customWidth="1"/>
    <col min="9818" max="9987" width="0" style="1644" hidden="1"/>
    <col min="9988" max="9988" width="3.42578125" style="1644" customWidth="1"/>
    <col min="9989" max="9989" width="14.42578125" style="1644" customWidth="1"/>
    <col min="9990" max="9990" width="3.7109375" style="1644" customWidth="1"/>
    <col min="9991" max="9992" width="4.28515625" style="1644" customWidth="1"/>
    <col min="9993" max="9995" width="6.7109375" style="1644" customWidth="1"/>
    <col min="9996" max="9996" width="4.85546875" style="1644" customWidth="1"/>
    <col min="9997" max="10037" width="3.7109375" style="1644" customWidth="1"/>
    <col min="10038" max="10038" width="7" style="1644" customWidth="1"/>
    <col min="10039" max="10041" width="5.7109375" style="1644" customWidth="1"/>
    <col min="10042" max="10042" width="8.7109375" style="1644" customWidth="1"/>
    <col min="10043" max="10046" width="3.7109375" style="1644" customWidth="1"/>
    <col min="10047" max="10047" width="4.28515625" style="1644" customWidth="1"/>
    <col min="10048" max="10048" width="4.5703125" style="1644" customWidth="1"/>
    <col min="10049" max="10068" width="3.28515625" style="1644" customWidth="1"/>
    <col min="10069" max="10070" width="9.140625" style="1644" customWidth="1"/>
    <col min="10071" max="10071" width="16.42578125" style="1644" customWidth="1"/>
    <col min="10072" max="10072" width="19.7109375" style="1644" customWidth="1"/>
    <col min="10073" max="10073" width="9.7109375" style="1644" customWidth="1"/>
    <col min="10074" max="10243" width="0" style="1644" hidden="1"/>
    <col min="10244" max="10244" width="3.42578125" style="1644" customWidth="1"/>
    <col min="10245" max="10245" width="14.42578125" style="1644" customWidth="1"/>
    <col min="10246" max="10246" width="3.7109375" style="1644" customWidth="1"/>
    <col min="10247" max="10248" width="4.28515625" style="1644" customWidth="1"/>
    <col min="10249" max="10251" width="6.7109375" style="1644" customWidth="1"/>
    <col min="10252" max="10252" width="4.85546875" style="1644" customWidth="1"/>
    <col min="10253" max="10293" width="3.7109375" style="1644" customWidth="1"/>
    <col min="10294" max="10294" width="7" style="1644" customWidth="1"/>
    <col min="10295" max="10297" width="5.7109375" style="1644" customWidth="1"/>
    <col min="10298" max="10298" width="8.7109375" style="1644" customWidth="1"/>
    <col min="10299" max="10302" width="3.7109375" style="1644" customWidth="1"/>
    <col min="10303" max="10303" width="4.28515625" style="1644" customWidth="1"/>
    <col min="10304" max="10304" width="4.5703125" style="1644" customWidth="1"/>
    <col min="10305" max="10324" width="3.28515625" style="1644" customWidth="1"/>
    <col min="10325" max="10326" width="9.140625" style="1644" customWidth="1"/>
    <col min="10327" max="10327" width="16.42578125" style="1644" customWidth="1"/>
    <col min="10328" max="10328" width="19.7109375" style="1644" customWidth="1"/>
    <col min="10329" max="10329" width="9.7109375" style="1644" customWidth="1"/>
    <col min="10330" max="10499" width="0" style="1644" hidden="1"/>
    <col min="10500" max="10500" width="3.42578125" style="1644" customWidth="1"/>
    <col min="10501" max="10501" width="14.42578125" style="1644" customWidth="1"/>
    <col min="10502" max="10502" width="3.7109375" style="1644" customWidth="1"/>
    <col min="10503" max="10504" width="4.28515625" style="1644" customWidth="1"/>
    <col min="10505" max="10507" width="6.7109375" style="1644" customWidth="1"/>
    <col min="10508" max="10508" width="4.85546875" style="1644" customWidth="1"/>
    <col min="10509" max="10549" width="3.7109375" style="1644" customWidth="1"/>
    <col min="10550" max="10550" width="7" style="1644" customWidth="1"/>
    <col min="10551" max="10553" width="5.7109375" style="1644" customWidth="1"/>
    <col min="10554" max="10554" width="8.7109375" style="1644" customWidth="1"/>
    <col min="10555" max="10558" width="3.7109375" style="1644" customWidth="1"/>
    <col min="10559" max="10559" width="4.28515625" style="1644" customWidth="1"/>
    <col min="10560" max="10560" width="4.5703125" style="1644" customWidth="1"/>
    <col min="10561" max="10580" width="3.28515625" style="1644" customWidth="1"/>
    <col min="10581" max="10582" width="9.140625" style="1644" customWidth="1"/>
    <col min="10583" max="10583" width="16.42578125" style="1644" customWidth="1"/>
    <col min="10584" max="10584" width="19.7109375" style="1644" customWidth="1"/>
    <col min="10585" max="10585" width="9.7109375" style="1644" customWidth="1"/>
    <col min="10586" max="10755" width="0" style="1644" hidden="1"/>
    <col min="10756" max="10756" width="3.42578125" style="1644" customWidth="1"/>
    <col min="10757" max="10757" width="14.42578125" style="1644" customWidth="1"/>
    <col min="10758" max="10758" width="3.7109375" style="1644" customWidth="1"/>
    <col min="10759" max="10760" width="4.28515625" style="1644" customWidth="1"/>
    <col min="10761" max="10763" width="6.7109375" style="1644" customWidth="1"/>
    <col min="10764" max="10764" width="4.85546875" style="1644" customWidth="1"/>
    <col min="10765" max="10805" width="3.7109375" style="1644" customWidth="1"/>
    <col min="10806" max="10806" width="7" style="1644" customWidth="1"/>
    <col min="10807" max="10809" width="5.7109375" style="1644" customWidth="1"/>
    <col min="10810" max="10810" width="8.7109375" style="1644" customWidth="1"/>
    <col min="10811" max="10814" width="3.7109375" style="1644" customWidth="1"/>
    <col min="10815" max="10815" width="4.28515625" style="1644" customWidth="1"/>
    <col min="10816" max="10816" width="4.5703125" style="1644" customWidth="1"/>
    <col min="10817" max="10836" width="3.28515625" style="1644" customWidth="1"/>
    <col min="10837" max="10838" width="9.140625" style="1644" customWidth="1"/>
    <col min="10839" max="10839" width="16.42578125" style="1644" customWidth="1"/>
    <col min="10840" max="10840" width="19.7109375" style="1644" customWidth="1"/>
    <col min="10841" max="10841" width="9.7109375" style="1644" customWidth="1"/>
    <col min="10842" max="11011" width="0" style="1644" hidden="1"/>
    <col min="11012" max="11012" width="3.42578125" style="1644" customWidth="1"/>
    <col min="11013" max="11013" width="14.42578125" style="1644" customWidth="1"/>
    <col min="11014" max="11014" width="3.7109375" style="1644" customWidth="1"/>
    <col min="11015" max="11016" width="4.28515625" style="1644" customWidth="1"/>
    <col min="11017" max="11019" width="6.7109375" style="1644" customWidth="1"/>
    <col min="11020" max="11020" width="4.85546875" style="1644" customWidth="1"/>
    <col min="11021" max="11061" width="3.7109375" style="1644" customWidth="1"/>
    <col min="11062" max="11062" width="7" style="1644" customWidth="1"/>
    <col min="11063" max="11065" width="5.7109375" style="1644" customWidth="1"/>
    <col min="11066" max="11066" width="8.7109375" style="1644" customWidth="1"/>
    <col min="11067" max="11070" width="3.7109375" style="1644" customWidth="1"/>
    <col min="11071" max="11071" width="4.28515625" style="1644" customWidth="1"/>
    <col min="11072" max="11072" width="4.5703125" style="1644" customWidth="1"/>
    <col min="11073" max="11092" width="3.28515625" style="1644" customWidth="1"/>
    <col min="11093" max="11094" width="9.140625" style="1644" customWidth="1"/>
    <col min="11095" max="11095" width="16.42578125" style="1644" customWidth="1"/>
    <col min="11096" max="11096" width="19.7109375" style="1644" customWidth="1"/>
    <col min="11097" max="11097" width="9.7109375" style="1644" customWidth="1"/>
    <col min="11098" max="11267" width="0" style="1644" hidden="1"/>
    <col min="11268" max="11268" width="3.42578125" style="1644" customWidth="1"/>
    <col min="11269" max="11269" width="14.42578125" style="1644" customWidth="1"/>
    <col min="11270" max="11270" width="3.7109375" style="1644" customWidth="1"/>
    <col min="11271" max="11272" width="4.28515625" style="1644" customWidth="1"/>
    <col min="11273" max="11275" width="6.7109375" style="1644" customWidth="1"/>
    <col min="11276" max="11276" width="4.85546875" style="1644" customWidth="1"/>
    <col min="11277" max="11317" width="3.7109375" style="1644" customWidth="1"/>
    <col min="11318" max="11318" width="7" style="1644" customWidth="1"/>
    <col min="11319" max="11321" width="5.7109375" style="1644" customWidth="1"/>
    <col min="11322" max="11322" width="8.7109375" style="1644" customWidth="1"/>
    <col min="11323" max="11326" width="3.7109375" style="1644" customWidth="1"/>
    <col min="11327" max="11327" width="4.28515625" style="1644" customWidth="1"/>
    <col min="11328" max="11328" width="4.5703125" style="1644" customWidth="1"/>
    <col min="11329" max="11348" width="3.28515625" style="1644" customWidth="1"/>
    <col min="11349" max="11350" width="9.140625" style="1644" customWidth="1"/>
    <col min="11351" max="11351" width="16.42578125" style="1644" customWidth="1"/>
    <col min="11352" max="11352" width="19.7109375" style="1644" customWidth="1"/>
    <col min="11353" max="11353" width="9.7109375" style="1644" customWidth="1"/>
    <col min="11354" max="11523" width="0" style="1644" hidden="1"/>
    <col min="11524" max="11524" width="3.42578125" style="1644" customWidth="1"/>
    <col min="11525" max="11525" width="14.42578125" style="1644" customWidth="1"/>
    <col min="11526" max="11526" width="3.7109375" style="1644" customWidth="1"/>
    <col min="11527" max="11528" width="4.28515625" style="1644" customWidth="1"/>
    <col min="11529" max="11531" width="6.7109375" style="1644" customWidth="1"/>
    <col min="11532" max="11532" width="4.85546875" style="1644" customWidth="1"/>
    <col min="11533" max="11573" width="3.7109375" style="1644" customWidth="1"/>
    <col min="11574" max="11574" width="7" style="1644" customWidth="1"/>
    <col min="11575" max="11577" width="5.7109375" style="1644" customWidth="1"/>
    <col min="11578" max="11578" width="8.7109375" style="1644" customWidth="1"/>
    <col min="11579" max="11582" width="3.7109375" style="1644" customWidth="1"/>
    <col min="11583" max="11583" width="4.28515625" style="1644" customWidth="1"/>
    <col min="11584" max="11584" width="4.5703125" style="1644" customWidth="1"/>
    <col min="11585" max="11604" width="3.28515625" style="1644" customWidth="1"/>
    <col min="11605" max="11606" width="9.140625" style="1644" customWidth="1"/>
    <col min="11607" max="11607" width="16.42578125" style="1644" customWidth="1"/>
    <col min="11608" max="11608" width="19.7109375" style="1644" customWidth="1"/>
    <col min="11609" max="11609" width="9.7109375" style="1644" customWidth="1"/>
    <col min="11610" max="11779" width="0" style="1644" hidden="1"/>
    <col min="11780" max="11780" width="3.42578125" style="1644" customWidth="1"/>
    <col min="11781" max="11781" width="14.42578125" style="1644" customWidth="1"/>
    <col min="11782" max="11782" width="3.7109375" style="1644" customWidth="1"/>
    <col min="11783" max="11784" width="4.28515625" style="1644" customWidth="1"/>
    <col min="11785" max="11787" width="6.7109375" style="1644" customWidth="1"/>
    <col min="11788" max="11788" width="4.85546875" style="1644" customWidth="1"/>
    <col min="11789" max="11829" width="3.7109375" style="1644" customWidth="1"/>
    <col min="11830" max="11830" width="7" style="1644" customWidth="1"/>
    <col min="11831" max="11833" width="5.7109375" style="1644" customWidth="1"/>
    <col min="11834" max="11834" width="8.7109375" style="1644" customWidth="1"/>
    <col min="11835" max="11838" width="3.7109375" style="1644" customWidth="1"/>
    <col min="11839" max="11839" width="4.28515625" style="1644" customWidth="1"/>
    <col min="11840" max="11840" width="4.5703125" style="1644" customWidth="1"/>
    <col min="11841" max="11860" width="3.28515625" style="1644" customWidth="1"/>
    <col min="11861" max="11862" width="9.140625" style="1644" customWidth="1"/>
    <col min="11863" max="11863" width="16.42578125" style="1644" customWidth="1"/>
    <col min="11864" max="11864" width="19.7109375" style="1644" customWidth="1"/>
    <col min="11865" max="11865" width="9.7109375" style="1644" customWidth="1"/>
    <col min="11866" max="12035" width="0" style="1644" hidden="1"/>
    <col min="12036" max="12036" width="3.42578125" style="1644" customWidth="1"/>
    <col min="12037" max="12037" width="14.42578125" style="1644" customWidth="1"/>
    <col min="12038" max="12038" width="3.7109375" style="1644" customWidth="1"/>
    <col min="12039" max="12040" width="4.28515625" style="1644" customWidth="1"/>
    <col min="12041" max="12043" width="6.7109375" style="1644" customWidth="1"/>
    <col min="12044" max="12044" width="4.85546875" style="1644" customWidth="1"/>
    <col min="12045" max="12085" width="3.7109375" style="1644" customWidth="1"/>
    <col min="12086" max="12086" width="7" style="1644" customWidth="1"/>
    <col min="12087" max="12089" width="5.7109375" style="1644" customWidth="1"/>
    <col min="12090" max="12090" width="8.7109375" style="1644" customWidth="1"/>
    <col min="12091" max="12094" width="3.7109375" style="1644" customWidth="1"/>
    <col min="12095" max="12095" width="4.28515625" style="1644" customWidth="1"/>
    <col min="12096" max="12096" width="4.5703125" style="1644" customWidth="1"/>
    <col min="12097" max="12116" width="3.28515625" style="1644" customWidth="1"/>
    <col min="12117" max="12118" width="9.140625" style="1644" customWidth="1"/>
    <col min="12119" max="12119" width="16.42578125" style="1644" customWidth="1"/>
    <col min="12120" max="12120" width="19.7109375" style="1644" customWidth="1"/>
    <col min="12121" max="12121" width="9.7109375" style="1644" customWidth="1"/>
    <col min="12122" max="12291" width="0" style="1644" hidden="1"/>
    <col min="12292" max="12292" width="3.42578125" style="1644" customWidth="1"/>
    <col min="12293" max="12293" width="14.42578125" style="1644" customWidth="1"/>
    <col min="12294" max="12294" width="3.7109375" style="1644" customWidth="1"/>
    <col min="12295" max="12296" width="4.28515625" style="1644" customWidth="1"/>
    <col min="12297" max="12299" width="6.7109375" style="1644" customWidth="1"/>
    <col min="12300" max="12300" width="4.85546875" style="1644" customWidth="1"/>
    <col min="12301" max="12341" width="3.7109375" style="1644" customWidth="1"/>
    <col min="12342" max="12342" width="7" style="1644" customWidth="1"/>
    <col min="12343" max="12345" width="5.7109375" style="1644" customWidth="1"/>
    <col min="12346" max="12346" width="8.7109375" style="1644" customWidth="1"/>
    <col min="12347" max="12350" width="3.7109375" style="1644" customWidth="1"/>
    <col min="12351" max="12351" width="4.28515625" style="1644" customWidth="1"/>
    <col min="12352" max="12352" width="4.5703125" style="1644" customWidth="1"/>
    <col min="12353" max="12372" width="3.28515625" style="1644" customWidth="1"/>
    <col min="12373" max="12374" width="9.140625" style="1644" customWidth="1"/>
    <col min="12375" max="12375" width="16.42578125" style="1644" customWidth="1"/>
    <col min="12376" max="12376" width="19.7109375" style="1644" customWidth="1"/>
    <col min="12377" max="12377" width="9.7109375" style="1644" customWidth="1"/>
    <col min="12378" max="12547" width="0" style="1644" hidden="1"/>
    <col min="12548" max="12548" width="3.42578125" style="1644" customWidth="1"/>
    <col min="12549" max="12549" width="14.42578125" style="1644" customWidth="1"/>
    <col min="12550" max="12550" width="3.7109375" style="1644" customWidth="1"/>
    <col min="12551" max="12552" width="4.28515625" style="1644" customWidth="1"/>
    <col min="12553" max="12555" width="6.7109375" style="1644" customWidth="1"/>
    <col min="12556" max="12556" width="4.85546875" style="1644" customWidth="1"/>
    <col min="12557" max="12597" width="3.7109375" style="1644" customWidth="1"/>
    <col min="12598" max="12598" width="7" style="1644" customWidth="1"/>
    <col min="12599" max="12601" width="5.7109375" style="1644" customWidth="1"/>
    <col min="12602" max="12602" width="8.7109375" style="1644" customWidth="1"/>
    <col min="12603" max="12606" width="3.7109375" style="1644" customWidth="1"/>
    <col min="12607" max="12607" width="4.28515625" style="1644" customWidth="1"/>
    <col min="12608" max="12608" width="4.5703125" style="1644" customWidth="1"/>
    <col min="12609" max="12628" width="3.28515625" style="1644" customWidth="1"/>
    <col min="12629" max="12630" width="9.140625" style="1644" customWidth="1"/>
    <col min="12631" max="12631" width="16.42578125" style="1644" customWidth="1"/>
    <col min="12632" max="12632" width="19.7109375" style="1644" customWidth="1"/>
    <col min="12633" max="12633" width="9.7109375" style="1644" customWidth="1"/>
    <col min="12634" max="12803" width="0" style="1644" hidden="1"/>
    <col min="12804" max="12804" width="3.42578125" style="1644" customWidth="1"/>
    <col min="12805" max="12805" width="14.42578125" style="1644" customWidth="1"/>
    <col min="12806" max="12806" width="3.7109375" style="1644" customWidth="1"/>
    <col min="12807" max="12808" width="4.28515625" style="1644" customWidth="1"/>
    <col min="12809" max="12811" width="6.7109375" style="1644" customWidth="1"/>
    <col min="12812" max="12812" width="4.85546875" style="1644" customWidth="1"/>
    <col min="12813" max="12853" width="3.7109375" style="1644" customWidth="1"/>
    <col min="12854" max="12854" width="7" style="1644" customWidth="1"/>
    <col min="12855" max="12857" width="5.7109375" style="1644" customWidth="1"/>
    <col min="12858" max="12858" width="8.7109375" style="1644" customWidth="1"/>
    <col min="12859" max="12862" width="3.7109375" style="1644" customWidth="1"/>
    <col min="12863" max="12863" width="4.28515625" style="1644" customWidth="1"/>
    <col min="12864" max="12864" width="4.5703125" style="1644" customWidth="1"/>
    <col min="12865" max="12884" width="3.28515625" style="1644" customWidth="1"/>
    <col min="12885" max="12886" width="9.140625" style="1644" customWidth="1"/>
    <col min="12887" max="12887" width="16.42578125" style="1644" customWidth="1"/>
    <col min="12888" max="12888" width="19.7109375" style="1644" customWidth="1"/>
    <col min="12889" max="12889" width="9.7109375" style="1644" customWidth="1"/>
    <col min="12890" max="13059" width="0" style="1644" hidden="1"/>
    <col min="13060" max="13060" width="3.42578125" style="1644" customWidth="1"/>
    <col min="13061" max="13061" width="14.42578125" style="1644" customWidth="1"/>
    <col min="13062" max="13062" width="3.7109375" style="1644" customWidth="1"/>
    <col min="13063" max="13064" width="4.28515625" style="1644" customWidth="1"/>
    <col min="13065" max="13067" width="6.7109375" style="1644" customWidth="1"/>
    <col min="13068" max="13068" width="4.85546875" style="1644" customWidth="1"/>
    <col min="13069" max="13109" width="3.7109375" style="1644" customWidth="1"/>
    <col min="13110" max="13110" width="7" style="1644" customWidth="1"/>
    <col min="13111" max="13113" width="5.7109375" style="1644" customWidth="1"/>
    <col min="13114" max="13114" width="8.7109375" style="1644" customWidth="1"/>
    <col min="13115" max="13118" width="3.7109375" style="1644" customWidth="1"/>
    <col min="13119" max="13119" width="4.28515625" style="1644" customWidth="1"/>
    <col min="13120" max="13120" width="4.5703125" style="1644" customWidth="1"/>
    <col min="13121" max="13140" width="3.28515625" style="1644" customWidth="1"/>
    <col min="13141" max="13142" width="9.140625" style="1644" customWidth="1"/>
    <col min="13143" max="13143" width="16.42578125" style="1644" customWidth="1"/>
    <col min="13144" max="13144" width="19.7109375" style="1644" customWidth="1"/>
    <col min="13145" max="13145" width="9.7109375" style="1644" customWidth="1"/>
    <col min="13146" max="13315" width="0" style="1644" hidden="1"/>
    <col min="13316" max="13316" width="3.42578125" style="1644" customWidth="1"/>
    <col min="13317" max="13317" width="14.42578125" style="1644" customWidth="1"/>
    <col min="13318" max="13318" width="3.7109375" style="1644" customWidth="1"/>
    <col min="13319" max="13320" width="4.28515625" style="1644" customWidth="1"/>
    <col min="13321" max="13323" width="6.7109375" style="1644" customWidth="1"/>
    <col min="13324" max="13324" width="4.85546875" style="1644" customWidth="1"/>
    <col min="13325" max="13365" width="3.7109375" style="1644" customWidth="1"/>
    <col min="13366" max="13366" width="7" style="1644" customWidth="1"/>
    <col min="13367" max="13369" width="5.7109375" style="1644" customWidth="1"/>
    <col min="13370" max="13370" width="8.7109375" style="1644" customWidth="1"/>
    <col min="13371" max="13374" width="3.7109375" style="1644" customWidth="1"/>
    <col min="13375" max="13375" width="4.28515625" style="1644" customWidth="1"/>
    <col min="13376" max="13376" width="4.5703125" style="1644" customWidth="1"/>
    <col min="13377" max="13396" width="3.28515625" style="1644" customWidth="1"/>
    <col min="13397" max="13398" width="9.140625" style="1644" customWidth="1"/>
    <col min="13399" max="13399" width="16.42578125" style="1644" customWidth="1"/>
    <col min="13400" max="13400" width="19.7109375" style="1644" customWidth="1"/>
    <col min="13401" max="13401" width="9.7109375" style="1644" customWidth="1"/>
    <col min="13402" max="13571" width="0" style="1644" hidden="1"/>
    <col min="13572" max="13572" width="3.42578125" style="1644" customWidth="1"/>
    <col min="13573" max="13573" width="14.42578125" style="1644" customWidth="1"/>
    <col min="13574" max="13574" width="3.7109375" style="1644" customWidth="1"/>
    <col min="13575" max="13576" width="4.28515625" style="1644" customWidth="1"/>
    <col min="13577" max="13579" width="6.7109375" style="1644" customWidth="1"/>
    <col min="13580" max="13580" width="4.85546875" style="1644" customWidth="1"/>
    <col min="13581" max="13621" width="3.7109375" style="1644" customWidth="1"/>
    <col min="13622" max="13622" width="7" style="1644" customWidth="1"/>
    <col min="13623" max="13625" width="5.7109375" style="1644" customWidth="1"/>
    <col min="13626" max="13626" width="8.7109375" style="1644" customWidth="1"/>
    <col min="13627" max="13630" width="3.7109375" style="1644" customWidth="1"/>
    <col min="13631" max="13631" width="4.28515625" style="1644" customWidth="1"/>
    <col min="13632" max="13632" width="4.5703125" style="1644" customWidth="1"/>
    <col min="13633" max="13652" width="3.28515625" style="1644" customWidth="1"/>
    <col min="13653" max="13654" width="9.140625" style="1644" customWidth="1"/>
    <col min="13655" max="13655" width="16.42578125" style="1644" customWidth="1"/>
    <col min="13656" max="13656" width="19.7109375" style="1644" customWidth="1"/>
    <col min="13657" max="13657" width="9.7109375" style="1644" customWidth="1"/>
    <col min="13658" max="13827" width="0" style="1644" hidden="1"/>
    <col min="13828" max="13828" width="3.42578125" style="1644" customWidth="1"/>
    <col min="13829" max="13829" width="14.42578125" style="1644" customWidth="1"/>
    <col min="13830" max="13830" width="3.7109375" style="1644" customWidth="1"/>
    <col min="13831" max="13832" width="4.28515625" style="1644" customWidth="1"/>
    <col min="13833" max="13835" width="6.7109375" style="1644" customWidth="1"/>
    <col min="13836" max="13836" width="4.85546875" style="1644" customWidth="1"/>
    <col min="13837" max="13877" width="3.7109375" style="1644" customWidth="1"/>
    <col min="13878" max="13878" width="7" style="1644" customWidth="1"/>
    <col min="13879" max="13881" width="5.7109375" style="1644" customWidth="1"/>
    <col min="13882" max="13882" width="8.7109375" style="1644" customWidth="1"/>
    <col min="13883" max="13886" width="3.7109375" style="1644" customWidth="1"/>
    <col min="13887" max="13887" width="4.28515625" style="1644" customWidth="1"/>
    <col min="13888" max="13888" width="4.5703125" style="1644" customWidth="1"/>
    <col min="13889" max="13908" width="3.28515625" style="1644" customWidth="1"/>
    <col min="13909" max="13910" width="9.140625" style="1644" customWidth="1"/>
    <col min="13911" max="13911" width="16.42578125" style="1644" customWidth="1"/>
    <col min="13912" max="13912" width="19.7109375" style="1644" customWidth="1"/>
    <col min="13913" max="13913" width="9.7109375" style="1644" customWidth="1"/>
    <col min="13914" max="14083" width="0" style="1644" hidden="1"/>
    <col min="14084" max="14084" width="3.42578125" style="1644" customWidth="1"/>
    <col min="14085" max="14085" width="14.42578125" style="1644" customWidth="1"/>
    <col min="14086" max="14086" width="3.7109375" style="1644" customWidth="1"/>
    <col min="14087" max="14088" width="4.28515625" style="1644" customWidth="1"/>
    <col min="14089" max="14091" width="6.7109375" style="1644" customWidth="1"/>
    <col min="14092" max="14092" width="4.85546875" style="1644" customWidth="1"/>
    <col min="14093" max="14133" width="3.7109375" style="1644" customWidth="1"/>
    <col min="14134" max="14134" width="7" style="1644" customWidth="1"/>
    <col min="14135" max="14137" width="5.7109375" style="1644" customWidth="1"/>
    <col min="14138" max="14138" width="8.7109375" style="1644" customWidth="1"/>
    <col min="14139" max="14142" width="3.7109375" style="1644" customWidth="1"/>
    <col min="14143" max="14143" width="4.28515625" style="1644" customWidth="1"/>
    <col min="14144" max="14144" width="4.5703125" style="1644" customWidth="1"/>
    <col min="14145" max="14164" width="3.28515625" style="1644" customWidth="1"/>
    <col min="14165" max="14166" width="9.140625" style="1644" customWidth="1"/>
    <col min="14167" max="14167" width="16.42578125" style="1644" customWidth="1"/>
    <col min="14168" max="14168" width="19.7109375" style="1644" customWidth="1"/>
    <col min="14169" max="14169" width="9.7109375" style="1644" customWidth="1"/>
    <col min="14170" max="14339" width="0" style="1644" hidden="1"/>
    <col min="14340" max="14340" width="3.42578125" style="1644" customWidth="1"/>
    <col min="14341" max="14341" width="14.42578125" style="1644" customWidth="1"/>
    <col min="14342" max="14342" width="3.7109375" style="1644" customWidth="1"/>
    <col min="14343" max="14344" width="4.28515625" style="1644" customWidth="1"/>
    <col min="14345" max="14347" width="6.7109375" style="1644" customWidth="1"/>
    <col min="14348" max="14348" width="4.85546875" style="1644" customWidth="1"/>
    <col min="14349" max="14389" width="3.7109375" style="1644" customWidth="1"/>
    <col min="14390" max="14390" width="7" style="1644" customWidth="1"/>
    <col min="14391" max="14393" width="5.7109375" style="1644" customWidth="1"/>
    <col min="14394" max="14394" width="8.7109375" style="1644" customWidth="1"/>
    <col min="14395" max="14398" width="3.7109375" style="1644" customWidth="1"/>
    <col min="14399" max="14399" width="4.28515625" style="1644" customWidth="1"/>
    <col min="14400" max="14400" width="4.5703125" style="1644" customWidth="1"/>
    <col min="14401" max="14420" width="3.28515625" style="1644" customWidth="1"/>
    <col min="14421" max="14422" width="9.140625" style="1644" customWidth="1"/>
    <col min="14423" max="14423" width="16.42578125" style="1644" customWidth="1"/>
    <col min="14424" max="14424" width="19.7109375" style="1644" customWidth="1"/>
    <col min="14425" max="14425" width="9.7109375" style="1644" customWidth="1"/>
    <col min="14426" max="14595" width="0" style="1644" hidden="1"/>
    <col min="14596" max="14596" width="3.42578125" style="1644" customWidth="1"/>
    <col min="14597" max="14597" width="14.42578125" style="1644" customWidth="1"/>
    <col min="14598" max="14598" width="3.7109375" style="1644" customWidth="1"/>
    <col min="14599" max="14600" width="4.28515625" style="1644" customWidth="1"/>
    <col min="14601" max="14603" width="6.7109375" style="1644" customWidth="1"/>
    <col min="14604" max="14604" width="4.85546875" style="1644" customWidth="1"/>
    <col min="14605" max="14645" width="3.7109375" style="1644" customWidth="1"/>
    <col min="14646" max="14646" width="7" style="1644" customWidth="1"/>
    <col min="14647" max="14649" width="5.7109375" style="1644" customWidth="1"/>
    <col min="14650" max="14650" width="8.7109375" style="1644" customWidth="1"/>
    <col min="14651" max="14654" width="3.7109375" style="1644" customWidth="1"/>
    <col min="14655" max="14655" width="4.28515625" style="1644" customWidth="1"/>
    <col min="14656" max="14656" width="4.5703125" style="1644" customWidth="1"/>
    <col min="14657" max="14676" width="3.28515625" style="1644" customWidth="1"/>
    <col min="14677" max="14678" width="9.140625" style="1644" customWidth="1"/>
    <col min="14679" max="14679" width="16.42578125" style="1644" customWidth="1"/>
    <col min="14680" max="14680" width="19.7109375" style="1644" customWidth="1"/>
    <col min="14681" max="14681" width="9.7109375" style="1644" customWidth="1"/>
    <col min="14682" max="14851" width="0" style="1644" hidden="1"/>
    <col min="14852" max="14852" width="3.42578125" style="1644" customWidth="1"/>
    <col min="14853" max="14853" width="14.42578125" style="1644" customWidth="1"/>
    <col min="14854" max="14854" width="3.7109375" style="1644" customWidth="1"/>
    <col min="14855" max="14856" width="4.28515625" style="1644" customWidth="1"/>
    <col min="14857" max="14859" width="6.7109375" style="1644" customWidth="1"/>
    <col min="14860" max="14860" width="4.85546875" style="1644" customWidth="1"/>
    <col min="14861" max="14901" width="3.7109375" style="1644" customWidth="1"/>
    <col min="14902" max="14902" width="7" style="1644" customWidth="1"/>
    <col min="14903" max="14905" width="5.7109375" style="1644" customWidth="1"/>
    <col min="14906" max="14906" width="8.7109375" style="1644" customWidth="1"/>
    <col min="14907" max="14910" width="3.7109375" style="1644" customWidth="1"/>
    <col min="14911" max="14911" width="4.28515625" style="1644" customWidth="1"/>
    <col min="14912" max="14912" width="4.5703125" style="1644" customWidth="1"/>
    <col min="14913" max="14932" width="3.28515625" style="1644" customWidth="1"/>
    <col min="14933" max="14934" width="9.140625" style="1644" customWidth="1"/>
    <col min="14935" max="14935" width="16.42578125" style="1644" customWidth="1"/>
    <col min="14936" max="14936" width="19.7109375" style="1644" customWidth="1"/>
    <col min="14937" max="14937" width="9.7109375" style="1644" customWidth="1"/>
    <col min="14938" max="15107" width="0" style="1644" hidden="1"/>
    <col min="15108" max="15108" width="3.42578125" style="1644" customWidth="1"/>
    <col min="15109" max="15109" width="14.42578125" style="1644" customWidth="1"/>
    <col min="15110" max="15110" width="3.7109375" style="1644" customWidth="1"/>
    <col min="15111" max="15112" width="4.28515625" style="1644" customWidth="1"/>
    <col min="15113" max="15115" width="6.7109375" style="1644" customWidth="1"/>
    <col min="15116" max="15116" width="4.85546875" style="1644" customWidth="1"/>
    <col min="15117" max="15157" width="3.7109375" style="1644" customWidth="1"/>
    <col min="15158" max="15158" width="7" style="1644" customWidth="1"/>
    <col min="15159" max="15161" width="5.7109375" style="1644" customWidth="1"/>
    <col min="15162" max="15162" width="8.7109375" style="1644" customWidth="1"/>
    <col min="15163" max="15166" width="3.7109375" style="1644" customWidth="1"/>
    <col min="15167" max="15167" width="4.28515625" style="1644" customWidth="1"/>
    <col min="15168" max="15168" width="4.5703125" style="1644" customWidth="1"/>
    <col min="15169" max="15188" width="3.28515625" style="1644" customWidth="1"/>
    <col min="15189" max="15190" width="9.140625" style="1644" customWidth="1"/>
    <col min="15191" max="15191" width="16.42578125" style="1644" customWidth="1"/>
    <col min="15192" max="15192" width="19.7109375" style="1644" customWidth="1"/>
    <col min="15193" max="15193" width="9.7109375" style="1644" customWidth="1"/>
    <col min="15194" max="15363" width="0" style="1644" hidden="1"/>
    <col min="15364" max="15364" width="3.42578125" style="1644" customWidth="1"/>
    <col min="15365" max="15365" width="14.42578125" style="1644" customWidth="1"/>
    <col min="15366" max="15366" width="3.7109375" style="1644" customWidth="1"/>
    <col min="15367" max="15368" width="4.28515625" style="1644" customWidth="1"/>
    <col min="15369" max="15371" width="6.7109375" style="1644" customWidth="1"/>
    <col min="15372" max="15372" width="4.85546875" style="1644" customWidth="1"/>
    <col min="15373" max="15413" width="3.7109375" style="1644" customWidth="1"/>
    <col min="15414" max="15414" width="7" style="1644" customWidth="1"/>
    <col min="15415" max="15417" width="5.7109375" style="1644" customWidth="1"/>
    <col min="15418" max="15418" width="8.7109375" style="1644" customWidth="1"/>
    <col min="15419" max="15422" width="3.7109375" style="1644" customWidth="1"/>
    <col min="15423" max="15423" width="4.28515625" style="1644" customWidth="1"/>
    <col min="15424" max="15424" width="4.5703125" style="1644" customWidth="1"/>
    <col min="15425" max="15444" width="3.28515625" style="1644" customWidth="1"/>
    <col min="15445" max="15446" width="9.140625" style="1644" customWidth="1"/>
    <col min="15447" max="15447" width="16.42578125" style="1644" customWidth="1"/>
    <col min="15448" max="15448" width="19.7109375" style="1644" customWidth="1"/>
    <col min="15449" max="15449" width="9.7109375" style="1644" customWidth="1"/>
    <col min="15450" max="15619" width="0" style="1644" hidden="1"/>
    <col min="15620" max="15620" width="3.42578125" style="1644" customWidth="1"/>
    <col min="15621" max="15621" width="14.42578125" style="1644" customWidth="1"/>
    <col min="15622" max="15622" width="3.7109375" style="1644" customWidth="1"/>
    <col min="15623" max="15624" width="4.28515625" style="1644" customWidth="1"/>
    <col min="15625" max="15627" width="6.7109375" style="1644" customWidth="1"/>
    <col min="15628" max="15628" width="4.85546875" style="1644" customWidth="1"/>
    <col min="15629" max="15669" width="3.7109375" style="1644" customWidth="1"/>
    <col min="15670" max="15670" width="7" style="1644" customWidth="1"/>
    <col min="15671" max="15673" width="5.7109375" style="1644" customWidth="1"/>
    <col min="15674" max="15674" width="8.7109375" style="1644" customWidth="1"/>
    <col min="15675" max="15678" width="3.7109375" style="1644" customWidth="1"/>
    <col min="15679" max="15679" width="4.28515625" style="1644" customWidth="1"/>
    <col min="15680" max="15680" width="4.5703125" style="1644" customWidth="1"/>
    <col min="15681" max="15700" width="3.28515625" style="1644" customWidth="1"/>
    <col min="15701" max="15702" width="9.140625" style="1644" customWidth="1"/>
    <col min="15703" max="15703" width="16.42578125" style="1644" customWidth="1"/>
    <col min="15704" max="15704" width="19.7109375" style="1644" customWidth="1"/>
    <col min="15705" max="15705" width="9.7109375" style="1644" customWidth="1"/>
    <col min="15706" max="15875" width="0" style="1644" hidden="1"/>
    <col min="15876" max="15876" width="3.42578125" style="1644" customWidth="1"/>
    <col min="15877" max="15877" width="14.42578125" style="1644" customWidth="1"/>
    <col min="15878" max="15878" width="3.7109375" style="1644" customWidth="1"/>
    <col min="15879" max="15880" width="4.28515625" style="1644" customWidth="1"/>
    <col min="15881" max="15883" width="6.7109375" style="1644" customWidth="1"/>
    <col min="15884" max="15884" width="4.85546875" style="1644" customWidth="1"/>
    <col min="15885" max="15925" width="3.7109375" style="1644" customWidth="1"/>
    <col min="15926" max="15926" width="7" style="1644" customWidth="1"/>
    <col min="15927" max="15929" width="5.7109375" style="1644" customWidth="1"/>
    <col min="15930" max="15930" width="8.7109375" style="1644" customWidth="1"/>
    <col min="15931" max="15934" width="3.7109375" style="1644" customWidth="1"/>
    <col min="15935" max="15935" width="4.28515625" style="1644" customWidth="1"/>
    <col min="15936" max="15936" width="4.5703125" style="1644" customWidth="1"/>
    <col min="15937" max="15956" width="3.28515625" style="1644" customWidth="1"/>
    <col min="15957" max="15958" width="9.140625" style="1644" customWidth="1"/>
    <col min="15959" max="15959" width="16.42578125" style="1644" customWidth="1"/>
    <col min="15960" max="15960" width="19.7109375" style="1644" customWidth="1"/>
    <col min="15961" max="15961" width="9.7109375" style="1644" customWidth="1"/>
    <col min="15962" max="16131" width="0" style="1644" hidden="1"/>
    <col min="16132" max="16132" width="3.42578125" style="1644" customWidth="1"/>
    <col min="16133" max="16133" width="14.42578125" style="1644" customWidth="1"/>
    <col min="16134" max="16134" width="3.7109375" style="1644" customWidth="1"/>
    <col min="16135" max="16136" width="4.28515625" style="1644" customWidth="1"/>
    <col min="16137" max="16139" width="6.7109375" style="1644" customWidth="1"/>
    <col min="16140" max="16140" width="4.85546875" style="1644" customWidth="1"/>
    <col min="16141" max="16181" width="3.7109375" style="1644" customWidth="1"/>
    <col min="16182" max="16182" width="7" style="1644" customWidth="1"/>
    <col min="16183" max="16185" width="5.7109375" style="1644" customWidth="1"/>
    <col min="16186" max="16186" width="8.7109375" style="1644" customWidth="1"/>
    <col min="16187" max="16190" width="3.7109375" style="1644" customWidth="1"/>
    <col min="16191" max="16191" width="4.28515625" style="1644" customWidth="1"/>
    <col min="16192" max="16192" width="4.5703125" style="1644" customWidth="1"/>
    <col min="16193" max="16212" width="3.28515625" style="1644" customWidth="1"/>
    <col min="16213" max="16214" width="9.140625" style="1644" customWidth="1"/>
    <col min="16215" max="16215" width="16.42578125" style="1644" customWidth="1"/>
    <col min="16216" max="16216" width="19.7109375" style="1644" customWidth="1"/>
    <col min="16217" max="16217" width="9.7109375" style="1644" customWidth="1"/>
    <col min="16218" max="16384" width="0" style="1644" hidden="1"/>
  </cols>
  <sheetData>
    <row r="1" spans="1:88" ht="24.75" customHeight="1" thickTop="1" x14ac:dyDescent="0.4">
      <c r="B1" s="1645"/>
      <c r="C1" s="1646" t="s">
        <v>0</v>
      </c>
      <c r="D1" s="1647"/>
      <c r="E1" s="1648"/>
      <c r="F1" s="1648"/>
      <c r="G1" s="1648" t="s">
        <v>197</v>
      </c>
      <c r="H1" s="1648"/>
      <c r="I1" s="1648"/>
      <c r="J1" s="1648"/>
      <c r="K1" s="1648"/>
      <c r="L1" s="1648"/>
      <c r="M1" s="1646"/>
      <c r="N1" s="1646"/>
      <c r="O1" s="1646"/>
      <c r="P1" s="1646"/>
      <c r="Q1" s="1646"/>
      <c r="R1" s="1646" t="s">
        <v>1</v>
      </c>
      <c r="S1" s="2437">
        <v>41851</v>
      </c>
      <c r="T1" s="2438"/>
      <c r="U1" s="2438"/>
      <c r="V1" s="2438"/>
      <c r="W1" s="1649"/>
      <c r="X1" s="1650"/>
      <c r="Y1" s="1651"/>
      <c r="Z1" s="1651"/>
      <c r="AA1" s="1651"/>
      <c r="AB1" s="1651"/>
      <c r="AC1" s="1651"/>
      <c r="AD1" s="1651"/>
      <c r="AE1" s="1651"/>
      <c r="AF1" s="1651"/>
      <c r="AG1" s="1651"/>
      <c r="AH1" s="1651"/>
      <c r="AI1" s="1651"/>
      <c r="AJ1" s="1651"/>
      <c r="AK1" s="1651"/>
      <c r="AL1" s="1651"/>
      <c r="AM1" s="1651"/>
      <c r="AN1" s="1651"/>
      <c r="AO1" s="1651"/>
      <c r="AP1" s="1651"/>
      <c r="AQ1" s="1651"/>
      <c r="AR1" s="1651"/>
      <c r="AS1" s="1651"/>
      <c r="AT1" s="1651"/>
      <c r="AU1" s="1651"/>
      <c r="AV1" s="1651"/>
      <c r="AW1" s="1651"/>
      <c r="AX1" s="1651"/>
      <c r="AY1" s="1651"/>
      <c r="AZ1" s="1651"/>
      <c r="BA1" s="1651"/>
      <c r="BB1" s="1651"/>
      <c r="BC1" s="1651"/>
      <c r="BD1" s="1651"/>
      <c r="BE1" s="1651"/>
      <c r="BF1" s="1651"/>
      <c r="BG1" s="1651"/>
      <c r="BH1" s="1651"/>
      <c r="BI1" s="1651"/>
      <c r="BJ1" s="1651"/>
      <c r="BK1" s="1651"/>
      <c r="BL1" s="1651"/>
      <c r="BM1" s="1651"/>
      <c r="BN1" s="1651"/>
      <c r="BO1" s="1651"/>
      <c r="BP1" s="1651"/>
      <c r="BQ1" s="1651"/>
      <c r="BR1" s="1651"/>
      <c r="BS1" s="1651"/>
      <c r="BT1" s="1651"/>
      <c r="BU1" s="1651"/>
      <c r="BV1" s="1651"/>
      <c r="BW1" s="1651"/>
      <c r="BX1" s="1651"/>
      <c r="BY1" s="2284"/>
      <c r="BZ1" s="1651"/>
      <c r="CA1" s="1651"/>
      <c r="CB1" s="1651"/>
      <c r="CC1" s="1651"/>
      <c r="CD1" s="1651"/>
      <c r="CE1" s="1651"/>
      <c r="CF1" s="1652"/>
      <c r="CG1" s="2439" t="s">
        <v>2</v>
      </c>
      <c r="CH1" s="2440"/>
      <c r="CI1" s="2441"/>
      <c r="CJ1" s="1653" t="s">
        <v>3</v>
      </c>
    </row>
    <row r="2" spans="1:88" ht="30.75" thickBot="1" x14ac:dyDescent="0.45">
      <c r="B2" s="1654"/>
      <c r="C2" s="1655" t="s">
        <v>4</v>
      </c>
      <c r="D2" s="1656"/>
      <c r="E2" s="1657"/>
      <c r="F2" s="1657"/>
      <c r="G2" s="1657" t="s">
        <v>953</v>
      </c>
      <c r="H2" s="1657"/>
      <c r="I2" s="1657"/>
      <c r="J2" s="1657"/>
      <c r="K2" s="1657"/>
      <c r="L2" s="1657"/>
      <c r="M2" s="1658"/>
      <c r="N2" s="1658"/>
      <c r="O2" s="1658"/>
      <c r="P2" s="1658"/>
      <c r="Q2" s="1658"/>
      <c r="R2" s="1658" t="s">
        <v>1</v>
      </c>
      <c r="S2" s="2442">
        <v>41949</v>
      </c>
      <c r="T2" s="2443"/>
      <c r="U2" s="2443"/>
      <c r="V2" s="2443"/>
      <c r="W2" s="165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1660"/>
      <c r="BW2" s="1660"/>
      <c r="BX2" s="1660"/>
      <c r="BY2" s="2280"/>
      <c r="BZ2" s="1660"/>
      <c r="CA2" s="1660"/>
      <c r="CB2" s="1660"/>
      <c r="CC2" s="1660"/>
      <c r="CD2" s="1660"/>
      <c r="CE2" s="1660"/>
      <c r="CF2" s="1661"/>
      <c r="CG2" s="2446" t="s">
        <v>198</v>
      </c>
      <c r="CH2" s="2447"/>
      <c r="CI2" s="2448"/>
      <c r="CJ2" s="1662" t="s">
        <v>628</v>
      </c>
    </row>
    <row r="3" spans="1:88" ht="13.5" customHeight="1" thickBot="1" x14ac:dyDescent="0.25">
      <c r="B3" s="1663"/>
      <c r="C3" s="1664"/>
      <c r="D3" s="1664"/>
      <c r="E3" s="1664"/>
      <c r="F3" s="1664"/>
      <c r="G3" s="1664"/>
      <c r="H3" s="1664"/>
      <c r="I3" s="1665"/>
      <c r="J3" s="1666"/>
      <c r="K3" s="1664"/>
      <c r="L3" s="1664"/>
      <c r="M3" s="1664"/>
      <c r="N3" s="1664"/>
      <c r="O3" s="1664"/>
      <c r="P3" s="1664"/>
      <c r="Q3" s="1664"/>
      <c r="R3" s="1664"/>
      <c r="S3" s="1664"/>
      <c r="T3" s="1664"/>
      <c r="U3" s="1664"/>
      <c r="V3" s="1664"/>
      <c r="W3" s="166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1668"/>
      <c r="CH3" s="1669"/>
      <c r="CI3" s="1669"/>
      <c r="CJ3" s="1670"/>
    </row>
    <row r="4" spans="1:88" ht="44.25" x14ac:dyDescent="0.55000000000000004">
      <c r="A4" s="1671" t="s">
        <v>7</v>
      </c>
      <c r="B4" s="1672"/>
      <c r="C4" s="1669"/>
      <c r="D4" s="1669"/>
      <c r="E4" s="1669"/>
      <c r="F4" s="1669"/>
      <c r="G4" s="1669"/>
      <c r="H4" s="1669"/>
      <c r="I4" s="1673"/>
      <c r="J4" s="1674"/>
      <c r="K4" s="1669"/>
      <c r="L4" s="1669"/>
      <c r="M4" s="1669"/>
      <c r="N4" s="1669"/>
      <c r="O4" s="1669"/>
      <c r="P4" s="1669"/>
      <c r="Q4" s="1669"/>
      <c r="R4" s="1669"/>
      <c r="S4" s="1669"/>
      <c r="T4" s="1669"/>
      <c r="U4" s="1669"/>
      <c r="V4" s="1669"/>
      <c r="W4" s="166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1675"/>
      <c r="BW4" s="1675"/>
      <c r="BX4" s="1675"/>
      <c r="BY4" s="2285"/>
      <c r="BZ4" s="1675"/>
      <c r="CA4" s="1675"/>
      <c r="CB4" s="1675"/>
      <c r="CC4" s="1675"/>
      <c r="CD4" s="1675"/>
      <c r="CE4" s="1675"/>
      <c r="CF4" s="1675"/>
      <c r="CG4" s="1669"/>
      <c r="CH4" s="1669"/>
      <c r="CI4" s="1669"/>
      <c r="CJ4" s="167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167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167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1676" customFormat="1" ht="12.75" customHeight="1" thickBot="1" x14ac:dyDescent="0.3">
      <c r="B9" s="167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1676" customFormat="1" ht="12.75" customHeight="1" thickBot="1" x14ac:dyDescent="0.3">
      <c r="B10" s="167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1676" customFormat="1" ht="12.75" customHeight="1" x14ac:dyDescent="0.25">
      <c r="B11" s="167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1676" customFormat="1" ht="12.75" customHeight="1" thickBot="1" x14ac:dyDescent="0.3">
      <c r="B12" s="168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1676" customFormat="1" ht="64.5" customHeight="1" thickBot="1" x14ac:dyDescent="0.3">
      <c r="B13" s="1681" t="s">
        <v>56</v>
      </c>
      <c r="C13" s="2458"/>
      <c r="D13" s="2395" t="s">
        <v>57</v>
      </c>
      <c r="E13" s="2395" t="s">
        <v>58</v>
      </c>
      <c r="F13" s="1682"/>
      <c r="G13" s="1682"/>
      <c r="H13" s="1682"/>
      <c r="I13" s="168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1683" customFormat="1" ht="20.100000000000001" customHeight="1" thickBot="1" x14ac:dyDescent="0.25">
      <c r="B14" s="1684"/>
      <c r="C14" s="2396"/>
      <c r="D14" s="2396"/>
      <c r="E14" s="2396"/>
      <c r="F14" s="1685"/>
      <c r="G14" s="1685"/>
      <c r="H14" s="1685"/>
      <c r="I14" s="168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1686" t="s">
        <v>64</v>
      </c>
      <c r="BE14" s="1687" t="s">
        <v>65</v>
      </c>
      <c r="BF14" s="168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A15" s="1856"/>
      <c r="B15" s="1928" t="s">
        <v>685</v>
      </c>
      <c r="C15" s="1873" t="s">
        <v>200</v>
      </c>
      <c r="D15" s="1873">
        <v>1400</v>
      </c>
      <c r="E15" s="1921"/>
      <c r="F15" s="1929">
        <v>483.71</v>
      </c>
      <c r="G15" s="1929">
        <v>479.26</v>
      </c>
      <c r="H15" s="1929"/>
      <c r="I15" s="1880"/>
      <c r="J15" s="1872"/>
      <c r="K15" s="1873"/>
      <c r="L15" s="1873"/>
      <c r="M15" s="1873"/>
      <c r="N15" s="1873"/>
      <c r="O15" s="1873"/>
      <c r="P15" s="1873"/>
      <c r="Q15" s="1873"/>
      <c r="R15" s="1859"/>
      <c r="S15" s="1859"/>
      <c r="T15" s="1859"/>
      <c r="U15" s="1860"/>
      <c r="V15" s="1917"/>
      <c r="W15" s="1873"/>
      <c r="X15" s="1873"/>
      <c r="Y15" s="1873"/>
      <c r="Z15" s="1873"/>
      <c r="AA15" s="1873"/>
      <c r="AB15" s="1873"/>
      <c r="AC15" s="1919"/>
      <c r="AD15" s="1917"/>
      <c r="AE15" s="1918"/>
      <c r="AF15" s="1918"/>
      <c r="AG15" s="1918"/>
      <c r="AH15" s="1918"/>
      <c r="AI15" s="1918"/>
      <c r="AJ15" s="1918"/>
      <c r="AK15" s="1920"/>
      <c r="AL15" s="1917"/>
      <c r="AM15" s="1873"/>
      <c r="AN15" s="1873"/>
      <c r="AO15" s="1873"/>
      <c r="AP15" s="1873"/>
      <c r="AQ15" s="1873"/>
      <c r="AR15" s="1873"/>
      <c r="AS15" s="1921"/>
      <c r="AT15" s="1857"/>
      <c r="AU15" s="1861"/>
      <c r="AV15" s="1861"/>
      <c r="AW15" s="1858"/>
      <c r="AX15" s="1889"/>
      <c r="AY15" s="1882"/>
      <c r="AZ15" s="1889"/>
      <c r="BA15" s="1881"/>
      <c r="BB15" s="1882"/>
      <c r="BC15" s="1901"/>
      <c r="BD15" s="1889"/>
      <c r="BE15" s="1881"/>
      <c r="BF15" s="1882"/>
      <c r="BG15" s="1890"/>
      <c r="BH15" s="1881"/>
      <c r="BI15" s="1881"/>
      <c r="BJ15" s="1881"/>
      <c r="BK15" s="1881"/>
      <c r="BL15" s="1881"/>
      <c r="BM15" s="1881"/>
      <c r="BN15" s="1881"/>
      <c r="BO15" s="1881">
        <v>1</v>
      </c>
      <c r="BP15" s="1881"/>
      <c r="BQ15" s="1881"/>
      <c r="BR15" s="1881"/>
      <c r="BS15" s="1881"/>
      <c r="BT15" s="1881"/>
      <c r="BU15" s="1881"/>
      <c r="BV15" s="1891"/>
      <c r="BW15" s="1891"/>
      <c r="BX15" s="1891"/>
      <c r="BY15" s="2187"/>
      <c r="BZ15" s="1891"/>
      <c r="CA15" s="1891"/>
      <c r="CB15" s="1891">
        <v>1</v>
      </c>
      <c r="CC15" s="1901"/>
      <c r="CD15" s="1902"/>
      <c r="CE15" s="1903"/>
      <c r="CF15" s="1892"/>
      <c r="CG15" s="1908"/>
      <c r="CH15" s="1901"/>
      <c r="CI15" s="2329" t="s">
        <v>659</v>
      </c>
      <c r="CJ15" s="2330"/>
    </row>
    <row r="16" spans="1:88" ht="15.95" customHeight="1" x14ac:dyDescent="0.2">
      <c r="A16" s="1856"/>
      <c r="B16" s="1912"/>
      <c r="C16" s="1875"/>
      <c r="D16" s="1875">
        <v>1400</v>
      </c>
      <c r="E16" s="1909">
        <v>1419</v>
      </c>
      <c r="F16" s="1913"/>
      <c r="G16" s="1913">
        <v>479.26</v>
      </c>
      <c r="H16" s="1913">
        <v>475.28</v>
      </c>
      <c r="I16" s="1878"/>
      <c r="J16" s="1874"/>
      <c r="K16" s="1875"/>
      <c r="L16" s="1875"/>
      <c r="M16" s="1875"/>
      <c r="N16" s="1875"/>
      <c r="O16" s="1875"/>
      <c r="P16" s="1875"/>
      <c r="Q16" s="1875"/>
      <c r="R16" s="1864"/>
      <c r="S16" s="1864"/>
      <c r="T16" s="1864"/>
      <c r="U16" s="1865"/>
      <c r="V16" s="1915"/>
      <c r="W16" s="1875"/>
      <c r="X16" s="1875"/>
      <c r="Y16" s="1875"/>
      <c r="Z16" s="1875"/>
      <c r="AA16" s="1875"/>
      <c r="AB16" s="1875"/>
      <c r="AC16" s="1923"/>
      <c r="AD16" s="1915"/>
      <c r="AE16" s="1922"/>
      <c r="AF16" s="1922"/>
      <c r="AG16" s="1922"/>
      <c r="AH16" s="1922"/>
      <c r="AI16" s="1922"/>
      <c r="AJ16" s="1922"/>
      <c r="AK16" s="1924"/>
      <c r="AL16" s="1915"/>
      <c r="AM16" s="1875"/>
      <c r="AN16" s="1875"/>
      <c r="AO16" s="1875"/>
      <c r="AP16" s="1875"/>
      <c r="AQ16" s="1875"/>
      <c r="AR16" s="1875"/>
      <c r="AS16" s="1909"/>
      <c r="AT16" s="1862"/>
      <c r="AU16" s="1866"/>
      <c r="AV16" s="1866"/>
      <c r="AW16" s="1863"/>
      <c r="AX16" s="1887"/>
      <c r="AY16" s="1884"/>
      <c r="AZ16" s="1887"/>
      <c r="BA16" s="1883"/>
      <c r="BB16" s="1884"/>
      <c r="BC16" s="1904"/>
      <c r="BD16" s="1887"/>
      <c r="BE16" s="1883"/>
      <c r="BF16" s="1884"/>
      <c r="BG16" s="1893"/>
      <c r="BH16" s="1883"/>
      <c r="BI16" s="1883"/>
      <c r="BJ16" s="1883"/>
      <c r="BK16" s="1883"/>
      <c r="BL16" s="1883"/>
      <c r="BM16" s="1883"/>
      <c r="BN16" s="1883"/>
      <c r="BO16" s="1883"/>
      <c r="BP16" s="1883"/>
      <c r="BQ16" s="1883"/>
      <c r="BR16" s="1883"/>
      <c r="BS16" s="1883"/>
      <c r="BT16" s="1883"/>
      <c r="BU16" s="1883"/>
      <c r="BV16" s="1894"/>
      <c r="BW16" s="1894"/>
      <c r="BX16" s="1894"/>
      <c r="BY16" s="2190"/>
      <c r="BZ16" s="1894"/>
      <c r="CA16" s="1894"/>
      <c r="CB16" s="1894"/>
      <c r="CC16" s="1904"/>
      <c r="CD16" s="1900"/>
      <c r="CE16" s="1905"/>
      <c r="CF16" s="1895"/>
      <c r="CG16" s="1904"/>
      <c r="CH16" s="1904"/>
      <c r="CI16" s="2325" t="s">
        <v>660</v>
      </c>
      <c r="CJ16" s="2326"/>
    </row>
    <row r="17" spans="1:88" ht="15.95" customHeight="1" x14ac:dyDescent="0.2">
      <c r="A17" s="1856"/>
      <c r="B17" s="1912" t="s">
        <v>686</v>
      </c>
      <c r="C17" s="1875" t="s">
        <v>200</v>
      </c>
      <c r="D17" s="1875">
        <v>1402</v>
      </c>
      <c r="E17" s="1909"/>
      <c r="F17" s="1913">
        <v>481.48</v>
      </c>
      <c r="G17" s="1913">
        <v>478.73</v>
      </c>
      <c r="H17" s="1913"/>
      <c r="I17" s="1878"/>
      <c r="J17" s="1874"/>
      <c r="K17" s="1875"/>
      <c r="L17" s="1875"/>
      <c r="M17" s="1875"/>
      <c r="N17" s="1875"/>
      <c r="O17" s="1875"/>
      <c r="P17" s="1875"/>
      <c r="Q17" s="1875"/>
      <c r="R17" s="1864"/>
      <c r="S17" s="1864"/>
      <c r="T17" s="1864"/>
      <c r="U17" s="1865"/>
      <c r="V17" s="1915"/>
      <c r="W17" s="1875"/>
      <c r="X17" s="1875"/>
      <c r="Y17" s="1875"/>
      <c r="Z17" s="1875"/>
      <c r="AA17" s="1875"/>
      <c r="AB17" s="1875"/>
      <c r="AC17" s="1923"/>
      <c r="AD17" s="1915"/>
      <c r="AE17" s="1922"/>
      <c r="AF17" s="1922"/>
      <c r="AG17" s="1922"/>
      <c r="AH17" s="1922"/>
      <c r="AI17" s="1922"/>
      <c r="AJ17" s="1922"/>
      <c r="AK17" s="1924"/>
      <c r="AL17" s="1915"/>
      <c r="AM17" s="1875"/>
      <c r="AN17" s="1875"/>
      <c r="AO17" s="1875"/>
      <c r="AP17" s="1875"/>
      <c r="AQ17" s="1875"/>
      <c r="AR17" s="1875"/>
      <c r="AS17" s="1909"/>
      <c r="AT17" s="1862"/>
      <c r="AU17" s="1866"/>
      <c r="AV17" s="1866"/>
      <c r="AW17" s="1863"/>
      <c r="AX17" s="1887"/>
      <c r="AY17" s="1884"/>
      <c r="AZ17" s="1887">
        <v>1</v>
      </c>
      <c r="BA17" s="1883"/>
      <c r="BB17" s="1884"/>
      <c r="BC17" s="1904"/>
      <c r="BD17" s="1887"/>
      <c r="BE17" s="1883"/>
      <c r="BF17" s="1884"/>
      <c r="BG17" s="1893"/>
      <c r="BH17" s="1883"/>
      <c r="BI17" s="1883"/>
      <c r="BJ17" s="1883"/>
      <c r="BK17" s="1883"/>
      <c r="BL17" s="1883">
        <v>1</v>
      </c>
      <c r="BM17" s="1883"/>
      <c r="BN17" s="1883"/>
      <c r="BO17" s="1883">
        <v>1</v>
      </c>
      <c r="BP17" s="1883"/>
      <c r="BQ17" s="1883"/>
      <c r="BR17" s="1883"/>
      <c r="BS17" s="1883"/>
      <c r="BT17" s="1883"/>
      <c r="BU17" s="1883"/>
      <c r="BV17" s="1894"/>
      <c r="BW17" s="1894">
        <v>1</v>
      </c>
      <c r="BX17" s="1894"/>
      <c r="BY17" s="2190"/>
      <c r="BZ17" s="1894"/>
      <c r="CA17" s="1894"/>
      <c r="CB17" s="1894"/>
      <c r="CC17" s="1904"/>
      <c r="CD17" s="1900"/>
      <c r="CE17" s="1905"/>
      <c r="CF17" s="1895"/>
      <c r="CG17" s="1904"/>
      <c r="CH17" s="1904"/>
      <c r="CI17" s="2325" t="s">
        <v>228</v>
      </c>
      <c r="CJ17" s="2326"/>
    </row>
    <row r="18" spans="1:88" ht="15.95" customHeight="1" x14ac:dyDescent="0.2">
      <c r="A18" s="1856"/>
      <c r="B18" s="1912"/>
      <c r="C18" s="1875"/>
      <c r="D18" s="1875">
        <v>1402</v>
      </c>
      <c r="E18" s="1909">
        <v>1403</v>
      </c>
      <c r="F18" s="1913"/>
      <c r="G18" s="1913">
        <v>478.73</v>
      </c>
      <c r="H18" s="1913">
        <v>478.57</v>
      </c>
      <c r="I18" s="1878"/>
      <c r="J18" s="1874"/>
      <c r="K18" s="1875"/>
      <c r="L18" s="1875"/>
      <c r="M18" s="1875"/>
      <c r="N18" s="1875"/>
      <c r="O18" s="1875"/>
      <c r="P18" s="1875"/>
      <c r="Q18" s="1875"/>
      <c r="R18" s="1867"/>
      <c r="S18" s="1867"/>
      <c r="T18" s="1867"/>
      <c r="U18" s="1868"/>
      <c r="V18" s="1915"/>
      <c r="W18" s="1875"/>
      <c r="X18" s="1875"/>
      <c r="Y18" s="1875"/>
      <c r="Z18" s="1875"/>
      <c r="AA18" s="1875"/>
      <c r="AB18" s="1875"/>
      <c r="AC18" s="1923"/>
      <c r="AD18" s="1915"/>
      <c r="AE18" s="1922">
        <v>52</v>
      </c>
      <c r="AF18" s="1922"/>
      <c r="AG18" s="1922"/>
      <c r="AH18" s="1922"/>
      <c r="AI18" s="1922"/>
      <c r="AJ18" s="1922"/>
      <c r="AK18" s="1924"/>
      <c r="AL18" s="1915"/>
      <c r="AM18" s="1875"/>
      <c r="AN18" s="1875"/>
      <c r="AO18" s="1875"/>
      <c r="AP18" s="1875"/>
      <c r="AQ18" s="1875"/>
      <c r="AR18" s="1875"/>
      <c r="AS18" s="1909"/>
      <c r="AT18" s="1862"/>
      <c r="AU18" s="1866"/>
      <c r="AV18" s="1866"/>
      <c r="AW18" s="1863"/>
      <c r="AX18" s="1887"/>
      <c r="AY18" s="1884"/>
      <c r="AZ18" s="1887"/>
      <c r="BA18" s="1883"/>
      <c r="BB18" s="1884"/>
      <c r="BC18" s="1904"/>
      <c r="BD18" s="1887"/>
      <c r="BE18" s="1883"/>
      <c r="BF18" s="1884"/>
      <c r="BG18" s="1893"/>
      <c r="BH18" s="1883"/>
      <c r="BI18" s="1883"/>
      <c r="BJ18" s="1883"/>
      <c r="BK18" s="1883"/>
      <c r="BL18" s="1883"/>
      <c r="BM18" s="1883"/>
      <c r="BN18" s="1883"/>
      <c r="BO18" s="1883"/>
      <c r="BP18" s="1883"/>
      <c r="BQ18" s="1883"/>
      <c r="BR18" s="1883"/>
      <c r="BS18" s="1883"/>
      <c r="BT18" s="1883"/>
      <c r="BU18" s="1883"/>
      <c r="BV18" s="1894"/>
      <c r="BW18" s="1894"/>
      <c r="BX18" s="1894"/>
      <c r="BY18" s="2190"/>
      <c r="BZ18" s="1894"/>
      <c r="CA18" s="1894"/>
      <c r="CB18" s="1894"/>
      <c r="CC18" s="1904"/>
      <c r="CD18" s="1900"/>
      <c r="CE18" s="1905"/>
      <c r="CF18" s="1895"/>
      <c r="CG18" s="1904"/>
      <c r="CH18" s="1904">
        <v>120</v>
      </c>
      <c r="CI18" s="2325"/>
      <c r="CJ18" s="2326"/>
    </row>
    <row r="19" spans="1:88" ht="15.95" customHeight="1" thickBot="1" x14ac:dyDescent="0.25">
      <c r="A19" s="1856"/>
      <c r="B19" s="1911" t="s">
        <v>394</v>
      </c>
      <c r="C19" s="1877" t="s">
        <v>200</v>
      </c>
      <c r="D19" s="1877">
        <v>1403</v>
      </c>
      <c r="E19" s="1910"/>
      <c r="F19" s="1914">
        <v>483.48</v>
      </c>
      <c r="G19" s="1914">
        <v>478.32</v>
      </c>
      <c r="H19" s="1914"/>
      <c r="I19" s="1879"/>
      <c r="J19" s="1876"/>
      <c r="K19" s="1877"/>
      <c r="L19" s="1877"/>
      <c r="M19" s="1877"/>
      <c r="N19" s="1877"/>
      <c r="O19" s="1877"/>
      <c r="P19" s="1877"/>
      <c r="Q19" s="1877"/>
      <c r="R19" s="1869"/>
      <c r="S19" s="1869"/>
      <c r="T19" s="1869"/>
      <c r="U19" s="1870"/>
      <c r="V19" s="1916"/>
      <c r="W19" s="1877"/>
      <c r="X19" s="1877"/>
      <c r="Y19" s="1877"/>
      <c r="Z19" s="1877"/>
      <c r="AA19" s="1877"/>
      <c r="AB19" s="1877"/>
      <c r="AC19" s="1926"/>
      <c r="AD19" s="1916"/>
      <c r="AE19" s="1925"/>
      <c r="AF19" s="1925"/>
      <c r="AG19" s="1925"/>
      <c r="AH19" s="1925"/>
      <c r="AI19" s="1925"/>
      <c r="AJ19" s="1925"/>
      <c r="AK19" s="1927"/>
      <c r="AL19" s="1916"/>
      <c r="AM19" s="1877"/>
      <c r="AN19" s="1877"/>
      <c r="AO19" s="1877"/>
      <c r="AP19" s="1877"/>
      <c r="AQ19" s="1877"/>
      <c r="AR19" s="1877"/>
      <c r="AS19" s="1910"/>
      <c r="AT19" s="1869"/>
      <c r="AU19" s="1871"/>
      <c r="AV19" s="1871"/>
      <c r="AW19" s="1870"/>
      <c r="AX19" s="1888"/>
      <c r="AY19" s="1886"/>
      <c r="AZ19" s="1888">
        <v>1</v>
      </c>
      <c r="BA19" s="1885"/>
      <c r="BB19" s="1886"/>
      <c r="BC19" s="1906"/>
      <c r="BD19" s="1888"/>
      <c r="BE19" s="1885"/>
      <c r="BF19" s="1886"/>
      <c r="BG19" s="1896"/>
      <c r="BH19" s="1885"/>
      <c r="BI19" s="1885"/>
      <c r="BJ19" s="1885"/>
      <c r="BK19" s="1885"/>
      <c r="BL19" s="1885">
        <v>1</v>
      </c>
      <c r="BM19" s="1885"/>
      <c r="BN19" s="1885">
        <v>1</v>
      </c>
      <c r="BO19" s="1885"/>
      <c r="BP19" s="1885"/>
      <c r="BQ19" s="1885"/>
      <c r="BR19" s="1885"/>
      <c r="BS19" s="1885"/>
      <c r="BT19" s="1885"/>
      <c r="BU19" s="1885"/>
      <c r="BV19" s="1897"/>
      <c r="BW19" s="1897"/>
      <c r="BX19" s="1897"/>
      <c r="BY19" s="2193"/>
      <c r="BZ19" s="1897"/>
      <c r="CA19" s="1897"/>
      <c r="CB19" s="1897"/>
      <c r="CC19" s="1906"/>
      <c r="CD19" s="1899"/>
      <c r="CE19" s="1907"/>
      <c r="CF19" s="1898"/>
      <c r="CG19" s="1906"/>
      <c r="CH19" s="1906"/>
      <c r="CI19" s="2327" t="s">
        <v>371</v>
      </c>
      <c r="CJ19" s="2328"/>
    </row>
    <row r="20" spans="1:88" ht="15.95" customHeight="1" x14ac:dyDescent="0.2">
      <c r="A20" s="1856"/>
      <c r="B20" s="1912"/>
      <c r="C20" s="1875"/>
      <c r="D20" s="1875">
        <v>1403</v>
      </c>
      <c r="E20" s="1909">
        <v>1412</v>
      </c>
      <c r="F20" s="1913"/>
      <c r="G20" s="1913">
        <v>478.32</v>
      </c>
      <c r="H20" s="1913">
        <v>477.88</v>
      </c>
      <c r="I20" s="1878"/>
      <c r="J20" s="1874"/>
      <c r="K20" s="1875"/>
      <c r="L20" s="1875"/>
      <c r="M20" s="1875"/>
      <c r="N20" s="1875"/>
      <c r="O20" s="1875"/>
      <c r="P20" s="1875"/>
      <c r="Q20" s="1875"/>
      <c r="R20" s="1857"/>
      <c r="S20" s="1857"/>
      <c r="T20" s="1857"/>
      <c r="U20" s="1858"/>
      <c r="V20" s="1917"/>
      <c r="W20" s="1873"/>
      <c r="X20" s="1873"/>
      <c r="Y20" s="1873"/>
      <c r="Z20" s="1873"/>
      <c r="AA20" s="1873"/>
      <c r="AB20" s="1873"/>
      <c r="AC20" s="1919"/>
      <c r="AD20" s="1917"/>
      <c r="AE20" s="1918"/>
      <c r="AF20" s="1918">
        <v>152</v>
      </c>
      <c r="AG20" s="1918"/>
      <c r="AH20" s="1918"/>
      <c r="AI20" s="1922"/>
      <c r="AJ20" s="1918"/>
      <c r="AK20" s="1920"/>
      <c r="AL20" s="1917"/>
      <c r="AM20" s="1873"/>
      <c r="AN20" s="1873"/>
      <c r="AO20" s="1873"/>
      <c r="AP20" s="1873"/>
      <c r="AQ20" s="1873"/>
      <c r="AR20" s="1873"/>
      <c r="AS20" s="1921"/>
      <c r="AT20" s="1857"/>
      <c r="AU20" s="1861"/>
      <c r="AV20" s="1861"/>
      <c r="AW20" s="1858"/>
      <c r="AX20" s="1887"/>
      <c r="AY20" s="1884"/>
      <c r="AZ20" s="1887"/>
      <c r="BA20" s="1883"/>
      <c r="BB20" s="1884"/>
      <c r="BC20" s="1904"/>
      <c r="BD20" s="1887"/>
      <c r="BE20" s="1883"/>
      <c r="BF20" s="1884"/>
      <c r="BG20" s="1893"/>
      <c r="BH20" s="1883"/>
      <c r="BI20" s="1883"/>
      <c r="BJ20" s="1883"/>
      <c r="BK20" s="1883"/>
      <c r="BL20" s="1883"/>
      <c r="BM20" s="1883"/>
      <c r="BN20" s="1883"/>
      <c r="BO20" s="1883"/>
      <c r="BP20" s="1883"/>
      <c r="BQ20" s="1883"/>
      <c r="BR20" s="1883"/>
      <c r="BS20" s="1883"/>
      <c r="BT20" s="1883"/>
      <c r="BU20" s="1883"/>
      <c r="BV20" s="1894"/>
      <c r="BW20" s="1894"/>
      <c r="BX20" s="1894"/>
      <c r="BY20" s="2190"/>
      <c r="BZ20" s="1894"/>
      <c r="CA20" s="1894"/>
      <c r="CB20" s="1894"/>
      <c r="CC20" s="1904"/>
      <c r="CD20" s="1900"/>
      <c r="CE20" s="1905"/>
      <c r="CF20" s="1895"/>
      <c r="CG20" s="1904"/>
      <c r="CH20" s="1904"/>
      <c r="CI20" s="2329"/>
      <c r="CJ20" s="2330"/>
    </row>
    <row r="21" spans="1:88" s="1856" customFormat="1" ht="15.95" customHeight="1" x14ac:dyDescent="0.2">
      <c r="B21" s="1912" t="s">
        <v>687</v>
      </c>
      <c r="C21" s="1875" t="s">
        <v>200</v>
      </c>
      <c r="D21" s="1875">
        <v>1404</v>
      </c>
      <c r="E21" s="1909"/>
      <c r="F21" s="1913">
        <v>482.45</v>
      </c>
      <c r="G21" s="1913">
        <v>476.74</v>
      </c>
      <c r="H21" s="1913"/>
      <c r="I21" s="1878"/>
      <c r="J21" s="1874"/>
      <c r="K21" s="1875"/>
      <c r="L21" s="1875"/>
      <c r="M21" s="1875"/>
      <c r="N21" s="1875"/>
      <c r="O21" s="1875"/>
      <c r="P21" s="1875"/>
      <c r="Q21" s="1875"/>
      <c r="R21" s="1862"/>
      <c r="S21" s="1862"/>
      <c r="T21" s="1862"/>
      <c r="U21" s="1863"/>
      <c r="V21" s="1915"/>
      <c r="W21" s="1875"/>
      <c r="X21" s="1875"/>
      <c r="Y21" s="1875"/>
      <c r="Z21" s="1875"/>
      <c r="AA21" s="1875"/>
      <c r="AB21" s="1875"/>
      <c r="AC21" s="1923"/>
      <c r="AD21" s="1915"/>
      <c r="AE21" s="1922"/>
      <c r="AF21" s="1922"/>
      <c r="AG21" s="1922"/>
      <c r="AH21" s="1922"/>
      <c r="AI21" s="1922"/>
      <c r="AJ21" s="1922"/>
      <c r="AK21" s="1924"/>
      <c r="AL21" s="1915"/>
      <c r="AM21" s="1875"/>
      <c r="AN21" s="1875"/>
      <c r="AO21" s="1875"/>
      <c r="AP21" s="1875"/>
      <c r="AQ21" s="1875"/>
      <c r="AR21" s="1875"/>
      <c r="AS21" s="1909"/>
      <c r="AT21" s="1862"/>
      <c r="AU21" s="1866"/>
      <c r="AV21" s="1866"/>
      <c r="AW21" s="1863"/>
      <c r="AX21" s="1887"/>
      <c r="AY21" s="1884"/>
      <c r="AZ21" s="1887"/>
      <c r="BA21" s="1883"/>
      <c r="BB21" s="1884"/>
      <c r="BC21" s="1904"/>
      <c r="BD21" s="1887"/>
      <c r="BE21" s="1883"/>
      <c r="BF21" s="1884"/>
      <c r="BG21" s="1893"/>
      <c r="BH21" s="1883"/>
      <c r="BI21" s="1883"/>
      <c r="BJ21" s="1883"/>
      <c r="BK21" s="1883"/>
      <c r="BL21" s="1883"/>
      <c r="BM21" s="1883"/>
      <c r="BN21" s="1883"/>
      <c r="BO21" s="1883">
        <v>1</v>
      </c>
      <c r="BP21" s="1883"/>
      <c r="BQ21" s="1883"/>
      <c r="BR21" s="1883"/>
      <c r="BS21" s="1883"/>
      <c r="BT21" s="1883"/>
      <c r="BU21" s="1883"/>
      <c r="BV21" s="1894"/>
      <c r="BW21" s="1894"/>
      <c r="BX21" s="1894"/>
      <c r="BY21" s="2190"/>
      <c r="BZ21" s="1894"/>
      <c r="CA21" s="1894"/>
      <c r="CB21" s="1894">
        <v>1</v>
      </c>
      <c r="CC21" s="1904"/>
      <c r="CD21" s="1900"/>
      <c r="CE21" s="1905"/>
      <c r="CF21" s="1895"/>
      <c r="CG21" s="1904"/>
      <c r="CH21" s="1904"/>
      <c r="CI21" s="2325" t="s">
        <v>659</v>
      </c>
      <c r="CJ21" s="2326"/>
    </row>
    <row r="22" spans="1:88" s="1856" customFormat="1" ht="15.95" customHeight="1" x14ac:dyDescent="0.2">
      <c r="B22" s="730"/>
      <c r="C22" s="1934"/>
      <c r="D22" s="1934">
        <v>1404</v>
      </c>
      <c r="E22" s="725">
        <v>1418</v>
      </c>
      <c r="F22" s="732"/>
      <c r="G22" s="732">
        <v>476.74</v>
      </c>
      <c r="H22" s="732">
        <v>475.94</v>
      </c>
      <c r="I22" s="1932"/>
      <c r="J22" s="1933"/>
      <c r="K22" s="1934"/>
      <c r="L22" s="1934"/>
      <c r="M22" s="1934"/>
      <c r="N22" s="1934"/>
      <c r="O22" s="1934"/>
      <c r="P22" s="1934"/>
      <c r="Q22" s="1934"/>
      <c r="R22" s="1867"/>
      <c r="S22" s="1867"/>
      <c r="T22" s="1867"/>
      <c r="U22" s="1868"/>
      <c r="V22" s="1521"/>
      <c r="W22" s="1934"/>
      <c r="X22" s="1934"/>
      <c r="Y22" s="1934"/>
      <c r="Z22" s="1934"/>
      <c r="AA22" s="1934"/>
      <c r="AB22" s="1934"/>
      <c r="AC22" s="733"/>
      <c r="AD22" s="1521"/>
      <c r="AE22" s="734"/>
      <c r="AF22" s="734"/>
      <c r="AG22" s="734"/>
      <c r="AH22" s="734"/>
      <c r="AI22" s="734"/>
      <c r="AJ22" s="734"/>
      <c r="AK22" s="728"/>
      <c r="AL22" s="1521"/>
      <c r="AM22" s="1934"/>
      <c r="AN22" s="1934"/>
      <c r="AO22" s="1934"/>
      <c r="AP22" s="1934"/>
      <c r="AQ22" s="1934"/>
      <c r="AR22" s="1934"/>
      <c r="AS22" s="725"/>
      <c r="AT22" s="1867"/>
      <c r="AU22" s="1939"/>
      <c r="AV22" s="1939"/>
      <c r="AW22" s="1868"/>
      <c r="AX22" s="1935"/>
      <c r="AY22" s="1931"/>
      <c r="AZ22" s="1935"/>
      <c r="BA22" s="1930"/>
      <c r="BB22" s="1931"/>
      <c r="BC22" s="1908"/>
      <c r="BD22" s="1935"/>
      <c r="BE22" s="1930"/>
      <c r="BF22" s="1931"/>
      <c r="BG22" s="1937"/>
      <c r="BH22" s="1930"/>
      <c r="BI22" s="1930"/>
      <c r="BJ22" s="1930"/>
      <c r="BK22" s="1930"/>
      <c r="BL22" s="1930"/>
      <c r="BM22" s="1930"/>
      <c r="BN22" s="1930"/>
      <c r="BO22" s="1930"/>
      <c r="BP22" s="1930"/>
      <c r="BQ22" s="1930"/>
      <c r="BR22" s="1930"/>
      <c r="BS22" s="1930"/>
      <c r="BT22" s="1930"/>
      <c r="BU22" s="1930"/>
      <c r="BV22" s="1936"/>
      <c r="BW22" s="1936"/>
      <c r="BX22" s="1936"/>
      <c r="BY22" s="2232"/>
      <c r="BZ22" s="1936"/>
      <c r="CA22" s="1936"/>
      <c r="CB22" s="1936"/>
      <c r="CC22" s="1908"/>
      <c r="CD22" s="1940"/>
      <c r="CE22" s="1941"/>
      <c r="CF22" s="1938"/>
      <c r="CG22" s="1908"/>
      <c r="CH22" s="1908"/>
      <c r="CI22" s="2495" t="s">
        <v>660</v>
      </c>
      <c r="CJ22" s="2496"/>
    </row>
    <row r="23" spans="1:88" ht="15.95" customHeight="1" x14ac:dyDescent="0.2">
      <c r="A23" s="1856"/>
      <c r="B23" s="1912" t="s">
        <v>688</v>
      </c>
      <c r="C23" s="1875" t="s">
        <v>200</v>
      </c>
      <c r="D23" s="1875">
        <v>1406</v>
      </c>
      <c r="E23" s="1909"/>
      <c r="F23" s="1913">
        <v>484.29</v>
      </c>
      <c r="G23" s="1913">
        <v>480.66</v>
      </c>
      <c r="H23" s="1913"/>
      <c r="I23" s="1878"/>
      <c r="J23" s="1874"/>
      <c r="K23" s="1875"/>
      <c r="L23" s="1875"/>
      <c r="M23" s="1875"/>
      <c r="N23" s="1875"/>
      <c r="O23" s="1875"/>
      <c r="P23" s="1875"/>
      <c r="Q23" s="1875"/>
      <c r="R23" s="1862"/>
      <c r="S23" s="1862"/>
      <c r="T23" s="1862"/>
      <c r="U23" s="1863"/>
      <c r="V23" s="1915"/>
      <c r="W23" s="1875"/>
      <c r="X23" s="1875"/>
      <c r="Y23" s="1875"/>
      <c r="Z23" s="1875"/>
      <c r="AA23" s="1875"/>
      <c r="AB23" s="1875"/>
      <c r="AC23" s="1923"/>
      <c r="AD23" s="1915"/>
      <c r="AE23" s="1922"/>
      <c r="AF23" s="1922"/>
      <c r="AG23" s="1922"/>
      <c r="AH23" s="1922"/>
      <c r="AI23" s="1922"/>
      <c r="AJ23" s="1922"/>
      <c r="AK23" s="1924"/>
      <c r="AL23" s="1915"/>
      <c r="AM23" s="1875"/>
      <c r="AN23" s="1875"/>
      <c r="AO23" s="1875"/>
      <c r="AP23" s="1875"/>
      <c r="AQ23" s="1875"/>
      <c r="AR23" s="1875"/>
      <c r="AS23" s="1909"/>
      <c r="AT23" s="1862"/>
      <c r="AU23" s="1866"/>
      <c r="AV23" s="1866"/>
      <c r="AW23" s="1863"/>
      <c r="AX23" s="1887"/>
      <c r="AY23" s="1884"/>
      <c r="AZ23" s="1887"/>
      <c r="BA23" s="1883"/>
      <c r="BB23" s="1884"/>
      <c r="BC23" s="1904"/>
      <c r="BD23" s="1887"/>
      <c r="BE23" s="1883"/>
      <c r="BF23" s="1884"/>
      <c r="BG23" s="1893"/>
      <c r="BH23" s="1883"/>
      <c r="BI23" s="1883"/>
      <c r="BJ23" s="1883"/>
      <c r="BK23" s="1883"/>
      <c r="BL23" s="1883"/>
      <c r="BM23" s="1883"/>
      <c r="BN23" s="1883"/>
      <c r="BO23" s="1883">
        <v>1</v>
      </c>
      <c r="BP23" s="1883"/>
      <c r="BQ23" s="1883"/>
      <c r="BR23" s="1883"/>
      <c r="BS23" s="1883"/>
      <c r="BT23" s="1883"/>
      <c r="BU23" s="1883"/>
      <c r="BV23" s="1894"/>
      <c r="BW23" s="1894"/>
      <c r="BX23" s="1894"/>
      <c r="BY23" s="2190"/>
      <c r="BZ23" s="1894"/>
      <c r="CA23" s="1894"/>
      <c r="CB23" s="1894">
        <v>1</v>
      </c>
      <c r="CC23" s="1904"/>
      <c r="CD23" s="1900"/>
      <c r="CE23" s="1905"/>
      <c r="CF23" s="1895"/>
      <c r="CG23" s="1904"/>
      <c r="CH23" s="1904"/>
      <c r="CI23" s="2325" t="s">
        <v>659</v>
      </c>
      <c r="CJ23" s="2326"/>
    </row>
    <row r="24" spans="1:88" ht="15.95" customHeight="1" thickBot="1" x14ac:dyDescent="0.25">
      <c r="A24" s="1856"/>
      <c r="B24" s="1911"/>
      <c r="C24" s="1877"/>
      <c r="D24" s="1877">
        <v>1406</v>
      </c>
      <c r="E24" s="1910">
        <v>1407</v>
      </c>
      <c r="F24" s="1914"/>
      <c r="G24" s="1914">
        <v>480.66</v>
      </c>
      <c r="H24" s="1914">
        <v>478.86</v>
      </c>
      <c r="I24" s="1879"/>
      <c r="J24" s="1876"/>
      <c r="K24" s="1877"/>
      <c r="L24" s="1877"/>
      <c r="M24" s="1877"/>
      <c r="N24" s="1877"/>
      <c r="O24" s="1877"/>
      <c r="P24" s="1877"/>
      <c r="Q24" s="1877"/>
      <c r="R24" s="1869"/>
      <c r="S24" s="1869"/>
      <c r="T24" s="1869"/>
      <c r="U24" s="1870"/>
      <c r="V24" s="1916"/>
      <c r="W24" s="1877"/>
      <c r="X24" s="1877"/>
      <c r="Y24" s="1877"/>
      <c r="Z24" s="1877"/>
      <c r="AA24" s="1877"/>
      <c r="AB24" s="1877"/>
      <c r="AC24" s="1926"/>
      <c r="AD24" s="1916"/>
      <c r="AE24" s="1925"/>
      <c r="AF24" s="1925"/>
      <c r="AG24" s="1925"/>
      <c r="AH24" s="1925"/>
      <c r="AI24" s="1925"/>
      <c r="AJ24" s="1925"/>
      <c r="AK24" s="1927"/>
      <c r="AL24" s="1916"/>
      <c r="AM24" s="1877"/>
      <c r="AN24" s="1877"/>
      <c r="AO24" s="1877"/>
      <c r="AP24" s="1877"/>
      <c r="AQ24" s="1877"/>
      <c r="AR24" s="1877"/>
      <c r="AS24" s="1910"/>
      <c r="AT24" s="1869"/>
      <c r="AU24" s="1871"/>
      <c r="AV24" s="1871"/>
      <c r="AW24" s="1870"/>
      <c r="AX24" s="1888"/>
      <c r="AY24" s="1886"/>
      <c r="AZ24" s="1888"/>
      <c r="BA24" s="1885"/>
      <c r="BB24" s="1886"/>
      <c r="BC24" s="1906"/>
      <c r="BD24" s="1888"/>
      <c r="BE24" s="1885"/>
      <c r="BF24" s="1886"/>
      <c r="BG24" s="1896"/>
      <c r="BH24" s="1885"/>
      <c r="BI24" s="1885"/>
      <c r="BJ24" s="1885"/>
      <c r="BK24" s="1885"/>
      <c r="BL24" s="1885"/>
      <c r="BM24" s="1885"/>
      <c r="BN24" s="1885"/>
      <c r="BO24" s="1885"/>
      <c r="BP24" s="1885"/>
      <c r="BQ24" s="1885"/>
      <c r="BR24" s="1885"/>
      <c r="BS24" s="1885"/>
      <c r="BT24" s="1885"/>
      <c r="BU24" s="1885"/>
      <c r="BV24" s="1897"/>
      <c r="BW24" s="1897"/>
      <c r="BX24" s="1897"/>
      <c r="BY24" s="2193"/>
      <c r="BZ24" s="1897"/>
      <c r="CA24" s="1897"/>
      <c r="CB24" s="1897"/>
      <c r="CC24" s="1906"/>
      <c r="CD24" s="1899"/>
      <c r="CE24" s="1907"/>
      <c r="CF24" s="1898"/>
      <c r="CG24" s="1906"/>
      <c r="CH24" s="1906"/>
      <c r="CI24" s="2327" t="s">
        <v>660</v>
      </c>
      <c r="CJ24" s="2328"/>
    </row>
    <row r="25" spans="1:88" ht="15.95" customHeight="1" x14ac:dyDescent="0.2">
      <c r="A25" s="1856"/>
      <c r="B25" s="1912" t="s">
        <v>689</v>
      </c>
      <c r="C25" s="1875" t="s">
        <v>203</v>
      </c>
      <c r="D25" s="1875">
        <v>1408</v>
      </c>
      <c r="E25" s="1909"/>
      <c r="F25" s="1913">
        <v>480.51</v>
      </c>
      <c r="G25" s="1913">
        <v>480.51</v>
      </c>
      <c r="H25" s="1913"/>
      <c r="I25" s="1878"/>
      <c r="J25" s="1874"/>
      <c r="K25" s="1875"/>
      <c r="L25" s="1875"/>
      <c r="M25" s="1875"/>
      <c r="N25" s="1875"/>
      <c r="O25" s="1875"/>
      <c r="P25" s="1875"/>
      <c r="Q25" s="1875"/>
      <c r="R25" s="1857"/>
      <c r="S25" s="1857"/>
      <c r="T25" s="1857"/>
      <c r="U25" s="1858"/>
      <c r="V25" s="1917"/>
      <c r="W25" s="1873"/>
      <c r="X25" s="1873"/>
      <c r="Y25" s="1873"/>
      <c r="Z25" s="1873"/>
      <c r="AA25" s="1873"/>
      <c r="AB25" s="1873"/>
      <c r="AC25" s="1919"/>
      <c r="AD25" s="1917"/>
      <c r="AE25" s="1918"/>
      <c r="AF25" s="1918"/>
      <c r="AG25" s="1918"/>
      <c r="AH25" s="1918"/>
      <c r="AI25" s="1922"/>
      <c r="AJ25" s="1918"/>
      <c r="AK25" s="1920"/>
      <c r="AL25" s="1917"/>
      <c r="AM25" s="1873"/>
      <c r="AN25" s="1873"/>
      <c r="AO25" s="1873"/>
      <c r="AP25" s="1873"/>
      <c r="AQ25" s="1873"/>
      <c r="AR25" s="1873"/>
      <c r="AS25" s="1921"/>
      <c r="AT25" s="1857"/>
      <c r="AU25" s="1861"/>
      <c r="AV25" s="1861"/>
      <c r="AW25" s="1858"/>
      <c r="AX25" s="1887"/>
      <c r="AY25" s="1884"/>
      <c r="AZ25" s="1887"/>
      <c r="BA25" s="1883"/>
      <c r="BB25" s="1884"/>
      <c r="BC25" s="1904"/>
      <c r="BD25" s="1887"/>
      <c r="BE25" s="1883"/>
      <c r="BF25" s="1884"/>
      <c r="BG25" s="1893"/>
      <c r="BH25" s="1883"/>
      <c r="BI25" s="1883"/>
      <c r="BJ25" s="1883"/>
      <c r="BK25" s="1883"/>
      <c r="BL25" s="1883"/>
      <c r="BM25" s="1883"/>
      <c r="BN25" s="1883"/>
      <c r="BO25" s="1883"/>
      <c r="BP25" s="1883"/>
      <c r="BQ25" s="1883"/>
      <c r="BR25" s="1883"/>
      <c r="BS25" s="1883"/>
      <c r="BT25" s="1883"/>
      <c r="BU25" s="1883"/>
      <c r="BV25" s="1894"/>
      <c r="BW25" s="1894"/>
      <c r="BX25" s="1894"/>
      <c r="BY25" s="2190"/>
      <c r="BZ25" s="1894"/>
      <c r="CA25" s="1894"/>
      <c r="CB25" s="1894"/>
      <c r="CC25" s="1904"/>
      <c r="CD25" s="1900"/>
      <c r="CE25" s="1905"/>
      <c r="CF25" s="1895"/>
      <c r="CG25" s="1904"/>
      <c r="CH25" s="1904"/>
      <c r="CI25" s="2329" t="s">
        <v>673</v>
      </c>
      <c r="CJ25" s="2330"/>
    </row>
    <row r="26" spans="1:88" ht="15.95" customHeight="1" x14ac:dyDescent="0.2">
      <c r="A26" s="1856"/>
      <c r="B26" s="1912"/>
      <c r="C26" s="1875"/>
      <c r="D26" s="1875">
        <v>1408</v>
      </c>
      <c r="E26" s="1909">
        <v>1409</v>
      </c>
      <c r="F26" s="1913"/>
      <c r="G26" s="1913">
        <v>480.51</v>
      </c>
      <c r="H26" s="1913">
        <v>472.41</v>
      </c>
      <c r="I26" s="1878"/>
      <c r="J26" s="1874"/>
      <c r="K26" s="1875"/>
      <c r="L26" s="1875"/>
      <c r="M26" s="1875"/>
      <c r="N26" s="1875"/>
      <c r="O26" s="1875"/>
      <c r="P26" s="1875"/>
      <c r="Q26" s="1875"/>
      <c r="R26" s="1862"/>
      <c r="S26" s="1862"/>
      <c r="T26" s="1862"/>
      <c r="U26" s="1863"/>
      <c r="V26" s="1915"/>
      <c r="W26" s="1875"/>
      <c r="X26" s="1875"/>
      <c r="Y26" s="1875"/>
      <c r="Z26" s="1875"/>
      <c r="AA26" s="1875"/>
      <c r="AB26" s="1875"/>
      <c r="AC26" s="1923"/>
      <c r="AD26" s="1915"/>
      <c r="AE26" s="1922"/>
      <c r="AF26" s="1922"/>
      <c r="AG26" s="1922"/>
      <c r="AH26" s="1922"/>
      <c r="AI26" s="1922"/>
      <c r="AJ26" s="1922"/>
      <c r="AK26" s="1924"/>
      <c r="AL26" s="1915"/>
      <c r="AM26" s="1875"/>
      <c r="AN26" s="1875"/>
      <c r="AO26" s="1875"/>
      <c r="AP26" s="1875"/>
      <c r="AQ26" s="1875"/>
      <c r="AR26" s="1875"/>
      <c r="AS26" s="1909"/>
      <c r="AT26" s="1862"/>
      <c r="AU26" s="1866"/>
      <c r="AV26" s="1866"/>
      <c r="AW26" s="1863"/>
      <c r="AX26" s="1887"/>
      <c r="AY26" s="1884"/>
      <c r="AZ26" s="1887"/>
      <c r="BA26" s="1883"/>
      <c r="BB26" s="1884"/>
      <c r="BC26" s="1904"/>
      <c r="BD26" s="1887"/>
      <c r="BE26" s="1883"/>
      <c r="BF26" s="1884"/>
      <c r="BG26" s="1893"/>
      <c r="BH26" s="1883"/>
      <c r="BI26" s="1883"/>
      <c r="BJ26" s="1883"/>
      <c r="BK26" s="1883"/>
      <c r="BL26" s="1883"/>
      <c r="BM26" s="1883"/>
      <c r="BN26" s="1883"/>
      <c r="BO26" s="1883"/>
      <c r="BP26" s="1883"/>
      <c r="BQ26" s="1883"/>
      <c r="BR26" s="1883"/>
      <c r="BS26" s="1883"/>
      <c r="BT26" s="1883"/>
      <c r="BU26" s="1883"/>
      <c r="BV26" s="1894"/>
      <c r="BW26" s="1894"/>
      <c r="BX26" s="1894"/>
      <c r="BY26" s="2190"/>
      <c r="BZ26" s="1894"/>
      <c r="CA26" s="1894"/>
      <c r="CB26" s="1894"/>
      <c r="CC26" s="1904"/>
      <c r="CD26" s="1900"/>
      <c r="CE26" s="1905"/>
      <c r="CF26" s="1895"/>
      <c r="CG26" s="1904"/>
      <c r="CH26" s="1904"/>
      <c r="CI26" s="2325" t="s">
        <v>661</v>
      </c>
      <c r="CJ26" s="2326"/>
    </row>
    <row r="27" spans="1:88" ht="15.95" customHeight="1" x14ac:dyDescent="0.2">
      <c r="A27" s="1856"/>
      <c r="B27" s="1912" t="s">
        <v>395</v>
      </c>
      <c r="C27" s="1875" t="s">
        <v>200</v>
      </c>
      <c r="D27" s="1875">
        <v>1409</v>
      </c>
      <c r="E27" s="1909"/>
      <c r="F27" s="1913">
        <v>477.5</v>
      </c>
      <c r="G27" s="1913">
        <v>472.45</v>
      </c>
      <c r="H27" s="1913"/>
      <c r="I27" s="1878"/>
      <c r="J27" s="1874"/>
      <c r="K27" s="1875"/>
      <c r="L27" s="1875"/>
      <c r="M27" s="1875"/>
      <c r="N27" s="1875"/>
      <c r="O27" s="1875"/>
      <c r="P27" s="1875"/>
      <c r="Q27" s="1875"/>
      <c r="R27" s="1862"/>
      <c r="S27" s="1862"/>
      <c r="T27" s="1862"/>
      <c r="U27" s="1863"/>
      <c r="V27" s="1915"/>
      <c r="W27" s="1875"/>
      <c r="X27" s="1875"/>
      <c r="Y27" s="1875"/>
      <c r="Z27" s="1875"/>
      <c r="AA27" s="1875"/>
      <c r="AB27" s="1875"/>
      <c r="AC27" s="1923"/>
      <c r="AD27" s="1915"/>
      <c r="AE27" s="1922"/>
      <c r="AF27" s="1922"/>
      <c r="AG27" s="1922"/>
      <c r="AH27" s="1922"/>
      <c r="AI27" s="1922"/>
      <c r="AJ27" s="1922"/>
      <c r="AK27" s="1924"/>
      <c r="AL27" s="1915"/>
      <c r="AM27" s="1875"/>
      <c r="AN27" s="1875"/>
      <c r="AO27" s="1875"/>
      <c r="AP27" s="1875"/>
      <c r="AQ27" s="1875"/>
      <c r="AR27" s="1875"/>
      <c r="AS27" s="1909"/>
      <c r="AT27" s="1862"/>
      <c r="AU27" s="1866"/>
      <c r="AV27" s="1866"/>
      <c r="AW27" s="1863"/>
      <c r="AX27" s="1887"/>
      <c r="AY27" s="1884"/>
      <c r="AZ27" s="1887"/>
      <c r="BA27" s="1883"/>
      <c r="BB27" s="1884"/>
      <c r="BC27" s="1904"/>
      <c r="BD27" s="1887"/>
      <c r="BE27" s="1883"/>
      <c r="BF27" s="1884"/>
      <c r="BG27" s="1893"/>
      <c r="BH27" s="1883"/>
      <c r="BI27" s="1883"/>
      <c r="BJ27" s="1883"/>
      <c r="BK27" s="1883"/>
      <c r="BL27" s="1883"/>
      <c r="BM27" s="1883"/>
      <c r="BN27" s="1883"/>
      <c r="BO27" s="1883"/>
      <c r="BP27" s="1883"/>
      <c r="BQ27" s="1883"/>
      <c r="BR27" s="1883"/>
      <c r="BS27" s="1883"/>
      <c r="BT27" s="1883"/>
      <c r="BU27" s="1883"/>
      <c r="BV27" s="1894"/>
      <c r="BW27" s="1894"/>
      <c r="BX27" s="1894"/>
      <c r="BY27" s="2190"/>
      <c r="BZ27" s="1894"/>
      <c r="CA27" s="1894"/>
      <c r="CB27" s="1894"/>
      <c r="CC27" s="1904"/>
      <c r="CD27" s="1900"/>
      <c r="CE27" s="1905"/>
      <c r="CF27" s="1895"/>
      <c r="CG27" s="1904"/>
      <c r="CH27" s="1904"/>
      <c r="CI27" s="2325" t="s">
        <v>684</v>
      </c>
      <c r="CJ27" s="2326"/>
    </row>
    <row r="28" spans="1:88" ht="15.95" customHeight="1" x14ac:dyDescent="0.2">
      <c r="A28" s="1856"/>
      <c r="B28" s="1912"/>
      <c r="C28" s="1875"/>
      <c r="D28" s="1875">
        <v>1409</v>
      </c>
      <c r="E28" s="1909">
        <v>1410</v>
      </c>
      <c r="F28" s="1913"/>
      <c r="G28" s="1913">
        <v>472.45</v>
      </c>
      <c r="H28" s="1913">
        <v>469.23</v>
      </c>
      <c r="I28" s="1878"/>
      <c r="J28" s="1874"/>
      <c r="K28" s="1875"/>
      <c r="L28" s="1875"/>
      <c r="M28" s="1875"/>
      <c r="N28" s="1875"/>
      <c r="O28" s="1875"/>
      <c r="P28" s="1875"/>
      <c r="Q28" s="1875"/>
      <c r="R28" s="1862"/>
      <c r="S28" s="1862"/>
      <c r="T28" s="1862"/>
      <c r="U28" s="1863"/>
      <c r="V28" s="1915"/>
      <c r="W28" s="1875"/>
      <c r="X28" s="1875"/>
      <c r="Y28" s="1875"/>
      <c r="Z28" s="1875"/>
      <c r="AA28" s="1875"/>
      <c r="AB28" s="1875"/>
      <c r="AC28" s="1923"/>
      <c r="AD28" s="1915"/>
      <c r="AE28" s="1922"/>
      <c r="AF28" s="1922"/>
      <c r="AG28" s="1922"/>
      <c r="AH28" s="1922"/>
      <c r="AI28" s="1922"/>
      <c r="AJ28" s="1922"/>
      <c r="AK28" s="1924"/>
      <c r="AL28" s="1915"/>
      <c r="AM28" s="1875"/>
      <c r="AN28" s="1875"/>
      <c r="AO28" s="1875"/>
      <c r="AP28" s="1875"/>
      <c r="AQ28" s="1875"/>
      <c r="AR28" s="1875"/>
      <c r="AS28" s="1909"/>
      <c r="AT28" s="1862"/>
      <c r="AU28" s="1866"/>
      <c r="AV28" s="1866"/>
      <c r="AW28" s="1863"/>
      <c r="AX28" s="1887"/>
      <c r="AY28" s="1884"/>
      <c r="AZ28" s="1887"/>
      <c r="BA28" s="1883"/>
      <c r="BB28" s="1884"/>
      <c r="BC28" s="1904"/>
      <c r="BD28" s="1887"/>
      <c r="BE28" s="1883"/>
      <c r="BF28" s="1884"/>
      <c r="BG28" s="1893"/>
      <c r="BH28" s="1883"/>
      <c r="BI28" s="1883"/>
      <c r="BJ28" s="1883"/>
      <c r="BK28" s="1883"/>
      <c r="BL28" s="1883"/>
      <c r="BM28" s="1883"/>
      <c r="BN28" s="1883"/>
      <c r="BO28" s="1883"/>
      <c r="BP28" s="1883"/>
      <c r="BQ28" s="1883"/>
      <c r="BR28" s="1883"/>
      <c r="BS28" s="1883"/>
      <c r="BT28" s="1883"/>
      <c r="BU28" s="1883"/>
      <c r="BV28" s="1894"/>
      <c r="BW28" s="1894"/>
      <c r="BX28" s="1894"/>
      <c r="BY28" s="2190"/>
      <c r="BZ28" s="1894"/>
      <c r="CA28" s="1894"/>
      <c r="CB28" s="1894"/>
      <c r="CC28" s="1904"/>
      <c r="CD28" s="1900"/>
      <c r="CE28" s="1905"/>
      <c r="CF28" s="1895"/>
      <c r="CG28" s="1904"/>
      <c r="CH28" s="1904"/>
      <c r="CI28" s="2325" t="s">
        <v>661</v>
      </c>
      <c r="CJ28" s="2326"/>
    </row>
    <row r="29" spans="1:88" ht="15.95" customHeight="1" thickBot="1" x14ac:dyDescent="0.25">
      <c r="A29" s="1856"/>
      <c r="B29" s="1911" t="s">
        <v>396</v>
      </c>
      <c r="C29" s="1877" t="s">
        <v>200</v>
      </c>
      <c r="D29" s="1877">
        <v>1411</v>
      </c>
      <c r="E29" s="1910"/>
      <c r="F29" s="1914">
        <v>483.84</v>
      </c>
      <c r="G29" s="1914">
        <v>481.09</v>
      </c>
      <c r="H29" s="1914"/>
      <c r="I29" s="1879"/>
      <c r="J29" s="1876"/>
      <c r="K29" s="1877"/>
      <c r="L29" s="1877"/>
      <c r="M29" s="1877"/>
      <c r="N29" s="1877"/>
      <c r="O29" s="1877"/>
      <c r="P29" s="1877"/>
      <c r="Q29" s="1877"/>
      <c r="R29" s="1869"/>
      <c r="S29" s="1869"/>
      <c r="T29" s="1869"/>
      <c r="U29" s="1870"/>
      <c r="V29" s="1916"/>
      <c r="W29" s="1877"/>
      <c r="X29" s="1877"/>
      <c r="Y29" s="1877"/>
      <c r="Z29" s="1877"/>
      <c r="AA29" s="1877"/>
      <c r="AB29" s="1877"/>
      <c r="AC29" s="1926"/>
      <c r="AD29" s="1916"/>
      <c r="AE29" s="1925"/>
      <c r="AF29" s="1925"/>
      <c r="AG29" s="1925"/>
      <c r="AH29" s="1925"/>
      <c r="AI29" s="1925"/>
      <c r="AJ29" s="1925"/>
      <c r="AK29" s="1927"/>
      <c r="AL29" s="1916"/>
      <c r="AM29" s="1877"/>
      <c r="AN29" s="1877"/>
      <c r="AO29" s="1877"/>
      <c r="AP29" s="1877"/>
      <c r="AQ29" s="1877"/>
      <c r="AR29" s="1877"/>
      <c r="AS29" s="1910"/>
      <c r="AT29" s="1869"/>
      <c r="AU29" s="1871"/>
      <c r="AV29" s="1871"/>
      <c r="AW29" s="1870"/>
      <c r="AX29" s="1888"/>
      <c r="AY29" s="1886"/>
      <c r="AZ29" s="1888">
        <v>1</v>
      </c>
      <c r="BA29" s="1885"/>
      <c r="BB29" s="1886"/>
      <c r="BC29" s="1906"/>
      <c r="BD29" s="1888"/>
      <c r="BE29" s="1885"/>
      <c r="BF29" s="1886"/>
      <c r="BG29" s="1896"/>
      <c r="BH29" s="1885"/>
      <c r="BI29" s="1885"/>
      <c r="BJ29" s="1885"/>
      <c r="BK29" s="1885"/>
      <c r="BL29" s="1885">
        <v>1</v>
      </c>
      <c r="BM29" s="1885"/>
      <c r="BN29" s="1885">
        <v>1</v>
      </c>
      <c r="BO29" s="1885"/>
      <c r="BP29" s="1885"/>
      <c r="BQ29" s="1885"/>
      <c r="BR29" s="1885"/>
      <c r="BS29" s="1885"/>
      <c r="BT29" s="1885"/>
      <c r="BU29" s="1885"/>
      <c r="BV29" s="1897"/>
      <c r="BW29" s="1897"/>
      <c r="BX29" s="1897"/>
      <c r="BY29" s="2193"/>
      <c r="BZ29" s="1897"/>
      <c r="CA29" s="1897"/>
      <c r="CB29" s="1897"/>
      <c r="CC29" s="1906"/>
      <c r="CD29" s="1899"/>
      <c r="CE29" s="1907"/>
      <c r="CF29" s="1898"/>
      <c r="CG29" s="1906"/>
      <c r="CH29" s="1906"/>
      <c r="CI29" s="2327" t="s">
        <v>232</v>
      </c>
      <c r="CJ29" s="2328"/>
    </row>
    <row r="30" spans="1:88" ht="15.95" customHeight="1" x14ac:dyDescent="0.2">
      <c r="B30" s="1733"/>
      <c r="C30" s="1716"/>
      <c r="D30" s="1716">
        <v>1411</v>
      </c>
      <c r="E30" s="1732">
        <v>1403</v>
      </c>
      <c r="F30" s="1734"/>
      <c r="G30" s="1734">
        <v>481.09</v>
      </c>
      <c r="H30" s="1734">
        <v>478.57</v>
      </c>
      <c r="I30" s="1717"/>
      <c r="J30" s="1715"/>
      <c r="K30" s="1716"/>
      <c r="L30" s="1716"/>
      <c r="M30" s="1716"/>
      <c r="N30" s="1716"/>
      <c r="O30" s="1716"/>
      <c r="P30" s="1716"/>
      <c r="Q30" s="1716"/>
      <c r="R30" s="1689"/>
      <c r="S30" s="1689"/>
      <c r="T30" s="1689"/>
      <c r="U30" s="1690"/>
      <c r="V30" s="1736"/>
      <c r="W30" s="1714"/>
      <c r="X30" s="1714"/>
      <c r="Y30" s="1714"/>
      <c r="Z30" s="1714"/>
      <c r="AA30" s="1714"/>
      <c r="AB30" s="1714"/>
      <c r="AC30" s="1738"/>
      <c r="AD30" s="1736"/>
      <c r="AE30" s="1737">
        <v>76</v>
      </c>
      <c r="AF30" s="1737"/>
      <c r="AG30" s="1737"/>
      <c r="AH30" s="1737"/>
      <c r="AI30" s="1741"/>
      <c r="AJ30" s="1737"/>
      <c r="AK30" s="1739"/>
      <c r="AL30" s="1736"/>
      <c r="AM30" s="1714"/>
      <c r="AN30" s="1714"/>
      <c r="AO30" s="1714"/>
      <c r="AP30" s="1714"/>
      <c r="AQ30" s="1714"/>
      <c r="AR30" s="1714"/>
      <c r="AS30" s="1740"/>
      <c r="AT30" s="1689"/>
      <c r="AU30" s="1692"/>
      <c r="AV30" s="1692"/>
      <c r="AW30" s="1690"/>
      <c r="AX30" s="1725"/>
      <c r="AY30" s="1724"/>
      <c r="AZ30" s="1725"/>
      <c r="BA30" s="1723"/>
      <c r="BB30" s="1724"/>
      <c r="BC30" s="1730"/>
      <c r="BD30" s="1725"/>
      <c r="BE30" s="1723"/>
      <c r="BF30" s="1724"/>
      <c r="BG30" s="1726"/>
      <c r="BH30" s="1723"/>
      <c r="BI30" s="1723"/>
      <c r="BJ30" s="1723"/>
      <c r="BK30" s="1723"/>
      <c r="BL30" s="1723"/>
      <c r="BM30" s="1723"/>
      <c r="BN30" s="1723"/>
      <c r="BO30" s="1723"/>
      <c r="BP30" s="1723"/>
      <c r="BQ30" s="1723"/>
      <c r="BR30" s="1723"/>
      <c r="BS30" s="1723"/>
      <c r="BT30" s="1723"/>
      <c r="BU30" s="1723"/>
      <c r="BV30" s="1727"/>
      <c r="BW30" s="1727"/>
      <c r="BX30" s="1727"/>
      <c r="BY30" s="2190"/>
      <c r="BZ30" s="1727"/>
      <c r="CA30" s="1727"/>
      <c r="CB30" s="1727"/>
      <c r="CC30" s="1730"/>
      <c r="CD30" s="1729"/>
      <c r="CE30" s="1731"/>
      <c r="CF30" s="1728"/>
      <c r="CG30" s="1730"/>
      <c r="CH30" s="1730"/>
      <c r="CI30" s="2323"/>
      <c r="CJ30" s="2324"/>
    </row>
    <row r="31" spans="1:88" ht="15.95" customHeight="1" x14ac:dyDescent="0.2">
      <c r="A31" s="1942"/>
      <c r="B31" s="2066" t="s">
        <v>397</v>
      </c>
      <c r="C31" s="2024" t="s">
        <v>200</v>
      </c>
      <c r="D31" s="2024">
        <v>1412</v>
      </c>
      <c r="E31" s="2063"/>
      <c r="F31" s="2067">
        <v>483.34</v>
      </c>
      <c r="G31" s="2067">
        <v>477.88</v>
      </c>
      <c r="H31" s="2067"/>
      <c r="I31" s="2027"/>
      <c r="J31" s="2023"/>
      <c r="K31" s="2024"/>
      <c r="L31" s="2024"/>
      <c r="M31" s="2024"/>
      <c r="N31" s="2024"/>
      <c r="O31" s="2024"/>
      <c r="P31" s="2024"/>
      <c r="Q31" s="2024"/>
      <c r="R31" s="1993"/>
      <c r="S31" s="1993"/>
      <c r="T31" s="1993"/>
      <c r="U31" s="1994"/>
      <c r="V31" s="2069"/>
      <c r="W31" s="2024"/>
      <c r="X31" s="2024"/>
      <c r="Y31" s="2024"/>
      <c r="Z31" s="2024"/>
      <c r="AA31" s="2024"/>
      <c r="AB31" s="2024"/>
      <c r="AC31" s="2077"/>
      <c r="AD31" s="2069"/>
      <c r="AE31" s="2076"/>
      <c r="AF31" s="2076"/>
      <c r="AG31" s="2076"/>
      <c r="AH31" s="2076"/>
      <c r="AI31" s="2076"/>
      <c r="AJ31" s="2076"/>
      <c r="AK31" s="2078"/>
      <c r="AL31" s="2069"/>
      <c r="AM31" s="2024"/>
      <c r="AN31" s="2024"/>
      <c r="AO31" s="2024"/>
      <c r="AP31" s="2024"/>
      <c r="AQ31" s="2024"/>
      <c r="AR31" s="2024"/>
      <c r="AS31" s="2063"/>
      <c r="AT31" s="1993"/>
      <c r="AU31" s="1998"/>
      <c r="AV31" s="1998"/>
      <c r="AW31" s="1994"/>
      <c r="AX31" s="2041"/>
      <c r="AY31" s="2038"/>
      <c r="AZ31" s="2041">
        <v>1</v>
      </c>
      <c r="BA31" s="2037"/>
      <c r="BB31" s="2038"/>
      <c r="BC31" s="2058"/>
      <c r="BD31" s="2041"/>
      <c r="BE31" s="2037"/>
      <c r="BF31" s="2038"/>
      <c r="BG31" s="2047"/>
      <c r="BH31" s="2037"/>
      <c r="BI31" s="2037"/>
      <c r="BJ31" s="2037"/>
      <c r="BK31" s="2037"/>
      <c r="BL31" s="2037">
        <v>1</v>
      </c>
      <c r="BM31" s="2037"/>
      <c r="BN31" s="2037">
        <v>1</v>
      </c>
      <c r="BO31" s="2037"/>
      <c r="BP31" s="2037"/>
      <c r="BQ31" s="2037"/>
      <c r="BR31" s="2037"/>
      <c r="BS31" s="2037"/>
      <c r="BT31" s="2037"/>
      <c r="BU31" s="2037"/>
      <c r="BV31" s="2048"/>
      <c r="BW31" s="2048"/>
      <c r="BX31" s="2048"/>
      <c r="BY31" s="2190"/>
      <c r="BZ31" s="2048"/>
      <c r="CA31" s="2048"/>
      <c r="CB31" s="2048"/>
      <c r="CC31" s="2058"/>
      <c r="CD31" s="2054"/>
      <c r="CE31" s="2059"/>
      <c r="CF31" s="2049"/>
      <c r="CG31" s="2058"/>
      <c r="CH31" s="2058"/>
      <c r="CI31" s="2325" t="s">
        <v>232</v>
      </c>
      <c r="CJ31" s="2326"/>
    </row>
    <row r="32" spans="1:88" ht="15.95" customHeight="1" x14ac:dyDescent="0.2">
      <c r="A32" s="1942"/>
      <c r="B32" s="2066"/>
      <c r="C32" s="2024"/>
      <c r="D32" s="2024">
        <v>1412</v>
      </c>
      <c r="E32" s="2063">
        <v>1413</v>
      </c>
      <c r="F32" s="2067"/>
      <c r="G32" s="2067">
        <v>477.88</v>
      </c>
      <c r="H32" s="2067">
        <v>477.86</v>
      </c>
      <c r="I32" s="2027"/>
      <c r="J32" s="2023"/>
      <c r="K32" s="2024"/>
      <c r="L32" s="2024"/>
      <c r="M32" s="2024"/>
      <c r="N32" s="2024"/>
      <c r="O32" s="2024"/>
      <c r="P32" s="2024"/>
      <c r="Q32" s="2024"/>
      <c r="R32" s="2031"/>
      <c r="S32" s="1993"/>
      <c r="T32" s="1993"/>
      <c r="U32" s="1994"/>
      <c r="V32" s="2069"/>
      <c r="W32" s="2024"/>
      <c r="X32" s="2024"/>
      <c r="Y32" s="2024"/>
      <c r="Z32" s="2024"/>
      <c r="AA32" s="2024"/>
      <c r="AB32" s="2024"/>
      <c r="AC32" s="2077"/>
      <c r="AD32" s="2069"/>
      <c r="AE32" s="2076">
        <v>8</v>
      </c>
      <c r="AF32" s="2076"/>
      <c r="AG32" s="2076"/>
      <c r="AH32" s="2076"/>
      <c r="AI32" s="2076"/>
      <c r="AJ32" s="2076"/>
      <c r="AK32" s="2078"/>
      <c r="AL32" s="2069"/>
      <c r="AM32" s="2024"/>
      <c r="AN32" s="2024"/>
      <c r="AO32" s="2024"/>
      <c r="AP32" s="2024"/>
      <c r="AQ32" s="2024"/>
      <c r="AR32" s="2024"/>
      <c r="AS32" s="2063"/>
      <c r="AT32" s="1993"/>
      <c r="AU32" s="1998"/>
      <c r="AV32" s="1998"/>
      <c r="AW32" s="1994"/>
      <c r="AX32" s="2041"/>
      <c r="AY32" s="2038"/>
      <c r="AZ32" s="2041"/>
      <c r="BA32" s="2037"/>
      <c r="BB32" s="2038"/>
      <c r="BC32" s="2058"/>
      <c r="BD32" s="2041"/>
      <c r="BE32" s="2037"/>
      <c r="BF32" s="2038"/>
      <c r="BG32" s="2047"/>
      <c r="BH32" s="2037"/>
      <c r="BI32" s="2037"/>
      <c r="BJ32" s="2037"/>
      <c r="BK32" s="2037"/>
      <c r="BL32" s="2037"/>
      <c r="BM32" s="2037"/>
      <c r="BN32" s="2037"/>
      <c r="BO32" s="2037"/>
      <c r="BP32" s="2037"/>
      <c r="BQ32" s="2037"/>
      <c r="BR32" s="2037"/>
      <c r="BS32" s="2037"/>
      <c r="BT32" s="2037"/>
      <c r="BU32" s="2037"/>
      <c r="BV32" s="2048"/>
      <c r="BW32" s="2048"/>
      <c r="BX32" s="2048"/>
      <c r="BY32" s="2190"/>
      <c r="BZ32" s="2048"/>
      <c r="CA32" s="2048"/>
      <c r="CB32" s="2048"/>
      <c r="CC32" s="2058"/>
      <c r="CD32" s="2054"/>
      <c r="CE32" s="2059"/>
      <c r="CF32" s="2049"/>
      <c r="CG32" s="2058"/>
      <c r="CH32" s="2058"/>
      <c r="CI32" s="2325"/>
      <c r="CJ32" s="2326"/>
    </row>
    <row r="33" spans="1:88" ht="15.95" customHeight="1" x14ac:dyDescent="0.2">
      <c r="A33" s="1942"/>
      <c r="B33" s="2066" t="s">
        <v>398</v>
      </c>
      <c r="C33" s="2024" t="s">
        <v>200</v>
      </c>
      <c r="D33" s="2024">
        <v>1413</v>
      </c>
      <c r="E33" s="2063"/>
      <c r="F33" s="2067">
        <v>483.34</v>
      </c>
      <c r="G33" s="2067">
        <v>477.86</v>
      </c>
      <c r="H33" s="2067"/>
      <c r="I33" s="2027"/>
      <c r="J33" s="2023"/>
      <c r="K33" s="2024"/>
      <c r="L33" s="2024"/>
      <c r="M33" s="2024"/>
      <c r="N33" s="2024"/>
      <c r="O33" s="2024"/>
      <c r="P33" s="2024"/>
      <c r="Q33" s="2024"/>
      <c r="R33" s="1993"/>
      <c r="S33" s="1993"/>
      <c r="T33" s="1993"/>
      <c r="U33" s="1994"/>
      <c r="V33" s="2069"/>
      <c r="W33" s="2024"/>
      <c r="X33" s="2024"/>
      <c r="Y33" s="2024"/>
      <c r="Z33" s="2024"/>
      <c r="AA33" s="2024"/>
      <c r="AB33" s="2024"/>
      <c r="AC33" s="2077"/>
      <c r="AD33" s="2069"/>
      <c r="AE33" s="2076"/>
      <c r="AF33" s="2076"/>
      <c r="AG33" s="2076"/>
      <c r="AH33" s="2076"/>
      <c r="AI33" s="2076"/>
      <c r="AJ33" s="2076"/>
      <c r="AK33" s="2078"/>
      <c r="AL33" s="2069"/>
      <c r="AM33" s="2024"/>
      <c r="AN33" s="2024"/>
      <c r="AO33" s="2024"/>
      <c r="AP33" s="2024"/>
      <c r="AQ33" s="2024"/>
      <c r="AR33" s="2024"/>
      <c r="AS33" s="2063"/>
      <c r="AT33" s="1993"/>
      <c r="AU33" s="1998"/>
      <c r="AV33" s="1998"/>
      <c r="AW33" s="1994"/>
      <c r="AX33" s="2041"/>
      <c r="AY33" s="2038"/>
      <c r="AZ33" s="2041">
        <v>1</v>
      </c>
      <c r="BA33" s="2037"/>
      <c r="BB33" s="2038"/>
      <c r="BC33" s="2058"/>
      <c r="BD33" s="2041"/>
      <c r="BE33" s="2037"/>
      <c r="BF33" s="2038"/>
      <c r="BG33" s="2047"/>
      <c r="BH33" s="2037"/>
      <c r="BI33" s="2037"/>
      <c r="BJ33" s="2037"/>
      <c r="BK33" s="2037"/>
      <c r="BL33" s="2037">
        <v>1</v>
      </c>
      <c r="BM33" s="2037"/>
      <c r="BN33" s="2037">
        <v>1</v>
      </c>
      <c r="BO33" s="2037"/>
      <c r="BP33" s="2037"/>
      <c r="BQ33" s="2037"/>
      <c r="BR33" s="2037"/>
      <c r="BS33" s="2037"/>
      <c r="BT33" s="2037"/>
      <c r="BU33" s="2037"/>
      <c r="BV33" s="2048"/>
      <c r="BW33" s="2048"/>
      <c r="BX33" s="2048"/>
      <c r="BY33" s="2190"/>
      <c r="BZ33" s="2048"/>
      <c r="CA33" s="2048"/>
      <c r="CB33" s="2048"/>
      <c r="CC33" s="2058"/>
      <c r="CD33" s="2054"/>
      <c r="CE33" s="2059"/>
      <c r="CF33" s="2049"/>
      <c r="CG33" s="2058"/>
      <c r="CH33" s="2058"/>
      <c r="CI33" s="2325" t="s">
        <v>232</v>
      </c>
      <c r="CJ33" s="2326"/>
    </row>
    <row r="34" spans="1:88" ht="15.95" customHeight="1" thickBot="1" x14ac:dyDescent="0.25">
      <c r="A34" s="1942"/>
      <c r="B34" s="2065"/>
      <c r="C34" s="2026"/>
      <c r="D34" s="2026">
        <v>1413</v>
      </c>
      <c r="E34" s="2064">
        <v>1414</v>
      </c>
      <c r="F34" s="2068"/>
      <c r="G34" s="2068">
        <v>477.86</v>
      </c>
      <c r="H34" s="2068">
        <v>466.09</v>
      </c>
      <c r="I34" s="2028"/>
      <c r="J34" s="2025"/>
      <c r="K34" s="2026"/>
      <c r="L34" s="2026"/>
      <c r="M34" s="2026"/>
      <c r="N34" s="2026"/>
      <c r="O34" s="2026"/>
      <c r="P34" s="2026"/>
      <c r="Q34" s="2026"/>
      <c r="R34" s="2001"/>
      <c r="S34" s="2001"/>
      <c r="T34" s="2001"/>
      <c r="U34" s="2002"/>
      <c r="V34" s="2070"/>
      <c r="W34" s="2026"/>
      <c r="X34" s="2026">
        <v>48</v>
      </c>
      <c r="Y34" s="2026"/>
      <c r="Z34" s="2026"/>
      <c r="AA34" s="2026"/>
      <c r="AB34" s="2026"/>
      <c r="AC34" s="2080"/>
      <c r="AD34" s="2070"/>
      <c r="AE34" s="2079"/>
      <c r="AF34" s="2079"/>
      <c r="AG34" s="2079"/>
      <c r="AH34" s="2079"/>
      <c r="AI34" s="2079"/>
      <c r="AJ34" s="2079"/>
      <c r="AK34" s="2081"/>
      <c r="AL34" s="2070"/>
      <c r="AM34" s="2026"/>
      <c r="AN34" s="2026"/>
      <c r="AO34" s="2026"/>
      <c r="AP34" s="2026"/>
      <c r="AQ34" s="2026"/>
      <c r="AR34" s="2026"/>
      <c r="AS34" s="2064"/>
      <c r="AT34" s="2001"/>
      <c r="AU34" s="2004"/>
      <c r="AV34" s="2004"/>
      <c r="AW34" s="2002"/>
      <c r="AX34" s="2042"/>
      <c r="AY34" s="2040"/>
      <c r="AZ34" s="2042"/>
      <c r="BA34" s="2039"/>
      <c r="BB34" s="2040"/>
      <c r="BC34" s="2060"/>
      <c r="BD34" s="2042"/>
      <c r="BE34" s="2039"/>
      <c r="BF34" s="2040"/>
      <c r="BG34" s="2050"/>
      <c r="BH34" s="2039"/>
      <c r="BI34" s="2039"/>
      <c r="BJ34" s="2039"/>
      <c r="BK34" s="2039"/>
      <c r="BL34" s="2039"/>
      <c r="BM34" s="2039"/>
      <c r="BN34" s="2039"/>
      <c r="BO34" s="2039"/>
      <c r="BP34" s="2039"/>
      <c r="BQ34" s="2039"/>
      <c r="BR34" s="2039"/>
      <c r="BS34" s="2039"/>
      <c r="BT34" s="2039"/>
      <c r="BU34" s="2039"/>
      <c r="BV34" s="2051"/>
      <c r="BW34" s="2051"/>
      <c r="BX34" s="2051"/>
      <c r="BY34" s="2193"/>
      <c r="BZ34" s="2051"/>
      <c r="CA34" s="2051"/>
      <c r="CB34" s="2051"/>
      <c r="CC34" s="2060" t="s">
        <v>366</v>
      </c>
      <c r="CD34" s="2053"/>
      <c r="CE34" s="2061"/>
      <c r="CF34" s="2052"/>
      <c r="CG34" s="2060"/>
      <c r="CH34" s="2060"/>
      <c r="CI34" s="2327"/>
      <c r="CJ34" s="2328"/>
    </row>
    <row r="35" spans="1:88" ht="15.95" customHeight="1" x14ac:dyDescent="0.2">
      <c r="A35" s="1942"/>
      <c r="B35" s="2066" t="s">
        <v>690</v>
      </c>
      <c r="C35" s="2024" t="s">
        <v>203</v>
      </c>
      <c r="D35" s="2024">
        <v>1415</v>
      </c>
      <c r="E35" s="2063"/>
      <c r="F35" s="2067">
        <v>483.3</v>
      </c>
      <c r="G35" s="2067">
        <v>480.55</v>
      </c>
      <c r="H35" s="2067"/>
      <c r="I35" s="2027"/>
      <c r="J35" s="2023"/>
      <c r="K35" s="2024"/>
      <c r="L35" s="2024"/>
      <c r="M35" s="2024"/>
      <c r="N35" s="2024"/>
      <c r="O35" s="2024"/>
      <c r="P35" s="2024"/>
      <c r="Q35" s="2024"/>
      <c r="R35" s="1987"/>
      <c r="S35" s="1987"/>
      <c r="T35" s="1987"/>
      <c r="U35" s="1988"/>
      <c r="V35" s="2071"/>
      <c r="W35" s="2022"/>
      <c r="X35" s="2022"/>
      <c r="Y35" s="2022"/>
      <c r="Z35" s="2022"/>
      <c r="AA35" s="2022"/>
      <c r="AB35" s="2022"/>
      <c r="AC35" s="2073"/>
      <c r="AD35" s="2071"/>
      <c r="AE35" s="2072"/>
      <c r="AF35" s="2072"/>
      <c r="AG35" s="2072"/>
      <c r="AH35" s="2072"/>
      <c r="AI35" s="2076"/>
      <c r="AJ35" s="2072"/>
      <c r="AK35" s="2074"/>
      <c r="AL35" s="2071"/>
      <c r="AM35" s="2022"/>
      <c r="AN35" s="2022"/>
      <c r="AO35" s="2022"/>
      <c r="AP35" s="2022"/>
      <c r="AQ35" s="2022"/>
      <c r="AR35" s="2022"/>
      <c r="AS35" s="2075"/>
      <c r="AT35" s="1987"/>
      <c r="AU35" s="1992"/>
      <c r="AV35" s="1992"/>
      <c r="AW35" s="1988"/>
      <c r="AX35" s="2041"/>
      <c r="AY35" s="2038"/>
      <c r="AZ35" s="2041">
        <v>1</v>
      </c>
      <c r="BA35" s="2037"/>
      <c r="BB35" s="2038"/>
      <c r="BC35" s="2058"/>
      <c r="BD35" s="2041"/>
      <c r="BE35" s="2037"/>
      <c r="BF35" s="2038"/>
      <c r="BG35" s="2047"/>
      <c r="BH35" s="2037"/>
      <c r="BI35" s="2037"/>
      <c r="BJ35" s="2037"/>
      <c r="BK35" s="2037"/>
      <c r="BL35" s="2037">
        <v>1</v>
      </c>
      <c r="BM35" s="2037"/>
      <c r="BN35" s="2037">
        <v>1</v>
      </c>
      <c r="BO35" s="2037"/>
      <c r="BP35" s="2037"/>
      <c r="BQ35" s="2037"/>
      <c r="BR35" s="2037"/>
      <c r="BS35" s="2037"/>
      <c r="BT35" s="2037"/>
      <c r="BU35" s="2037"/>
      <c r="BV35" s="2048"/>
      <c r="BW35" s="2048"/>
      <c r="BX35" s="2048"/>
      <c r="BY35" s="2190"/>
      <c r="BZ35" s="2048"/>
      <c r="CA35" s="2048"/>
      <c r="CB35" s="2048"/>
      <c r="CC35" s="2058"/>
      <c r="CD35" s="2054"/>
      <c r="CE35" s="2059"/>
      <c r="CF35" s="2049"/>
      <c r="CG35" s="2058"/>
      <c r="CH35" s="2058"/>
      <c r="CI35" s="2329" t="s">
        <v>232</v>
      </c>
      <c r="CJ35" s="2330"/>
    </row>
    <row r="36" spans="1:88" ht="15.95" customHeight="1" x14ac:dyDescent="0.2">
      <c r="A36" s="1942"/>
      <c r="B36" s="2066"/>
      <c r="C36" s="2024"/>
      <c r="D36" s="2024">
        <v>1415</v>
      </c>
      <c r="E36" s="2063">
        <v>1416</v>
      </c>
      <c r="F36" s="2067"/>
      <c r="G36" s="2067">
        <v>480.55</v>
      </c>
      <c r="H36" s="2067">
        <v>480.02</v>
      </c>
      <c r="I36" s="2027"/>
      <c r="J36" s="2023"/>
      <c r="K36" s="2024"/>
      <c r="L36" s="2024"/>
      <c r="M36" s="2024"/>
      <c r="N36" s="2024"/>
      <c r="O36" s="2024"/>
      <c r="P36" s="2024"/>
      <c r="Q36" s="2024"/>
      <c r="R36" s="1993"/>
      <c r="S36" s="1993"/>
      <c r="T36" s="1993"/>
      <c r="U36" s="1994"/>
      <c r="V36" s="2069"/>
      <c r="W36" s="2024"/>
      <c r="X36" s="2024"/>
      <c r="Y36" s="2024"/>
      <c r="Z36" s="2024"/>
      <c r="AA36" s="2024"/>
      <c r="AB36" s="2024"/>
      <c r="AC36" s="2077"/>
      <c r="AD36" s="2069"/>
      <c r="AE36" s="2076">
        <v>180</v>
      </c>
      <c r="AF36" s="2076"/>
      <c r="AG36" s="2076"/>
      <c r="AH36" s="2076"/>
      <c r="AI36" s="2076"/>
      <c r="AJ36" s="2076"/>
      <c r="AK36" s="2078"/>
      <c r="AL36" s="2069"/>
      <c r="AM36" s="2024"/>
      <c r="AN36" s="2024"/>
      <c r="AO36" s="2024"/>
      <c r="AP36" s="2024"/>
      <c r="AQ36" s="2024"/>
      <c r="AR36" s="2024"/>
      <c r="AS36" s="2063"/>
      <c r="AT36" s="1993"/>
      <c r="AU36" s="1998"/>
      <c r="AV36" s="1998"/>
      <c r="AW36" s="1994"/>
      <c r="AX36" s="2041"/>
      <c r="AY36" s="2038"/>
      <c r="AZ36" s="2041"/>
      <c r="BA36" s="2037"/>
      <c r="BB36" s="2038"/>
      <c r="BC36" s="2058"/>
      <c r="BD36" s="2041"/>
      <c r="BE36" s="2037"/>
      <c r="BF36" s="2038"/>
      <c r="BG36" s="2047"/>
      <c r="BH36" s="2037"/>
      <c r="BI36" s="2037"/>
      <c r="BJ36" s="2037"/>
      <c r="BK36" s="2037"/>
      <c r="BL36" s="2037"/>
      <c r="BM36" s="2037"/>
      <c r="BN36" s="2037"/>
      <c r="BO36" s="2037"/>
      <c r="BP36" s="2037"/>
      <c r="BQ36" s="2037"/>
      <c r="BR36" s="2037"/>
      <c r="BS36" s="2037"/>
      <c r="BT36" s="2037"/>
      <c r="BU36" s="2037"/>
      <c r="BV36" s="2048"/>
      <c r="BW36" s="2048"/>
      <c r="BX36" s="2048"/>
      <c r="BY36" s="2190"/>
      <c r="BZ36" s="2048"/>
      <c r="CA36" s="2048"/>
      <c r="CB36" s="2048"/>
      <c r="CC36" s="2058"/>
      <c r="CD36" s="2054"/>
      <c r="CE36" s="2059"/>
      <c r="CF36" s="2049"/>
      <c r="CG36" s="2058"/>
      <c r="CH36" s="2058"/>
      <c r="CI36" s="2325"/>
      <c r="CJ36" s="2326"/>
    </row>
    <row r="37" spans="1:88" ht="15.95" customHeight="1" x14ac:dyDescent="0.2">
      <c r="A37" s="1942"/>
      <c r="B37" s="2066" t="s">
        <v>691</v>
      </c>
      <c r="C37" s="2024" t="s">
        <v>203</v>
      </c>
      <c r="D37" s="2024">
        <v>1416</v>
      </c>
      <c r="E37" s="2063"/>
      <c r="F37" s="2067">
        <v>482.87</v>
      </c>
      <c r="G37" s="2067">
        <v>480.02</v>
      </c>
      <c r="H37" s="2067"/>
      <c r="I37" s="2027"/>
      <c r="J37" s="2023"/>
      <c r="K37" s="2024"/>
      <c r="L37" s="2024"/>
      <c r="M37" s="2024"/>
      <c r="N37" s="2024"/>
      <c r="O37" s="2024"/>
      <c r="P37" s="2024"/>
      <c r="Q37" s="2024"/>
      <c r="R37" s="1993"/>
      <c r="S37" s="1993"/>
      <c r="T37" s="1993"/>
      <c r="U37" s="1994"/>
      <c r="V37" s="2069"/>
      <c r="W37" s="2024"/>
      <c r="X37" s="2024"/>
      <c r="Y37" s="2024"/>
      <c r="Z37" s="2024"/>
      <c r="AA37" s="2024"/>
      <c r="AB37" s="2024"/>
      <c r="AC37" s="2077"/>
      <c r="AD37" s="2069"/>
      <c r="AE37" s="2076"/>
      <c r="AF37" s="2076"/>
      <c r="AG37" s="2076"/>
      <c r="AH37" s="2076"/>
      <c r="AI37" s="2076"/>
      <c r="AJ37" s="2076"/>
      <c r="AK37" s="2078"/>
      <c r="AL37" s="2069"/>
      <c r="AM37" s="2024"/>
      <c r="AN37" s="2024"/>
      <c r="AO37" s="2024"/>
      <c r="AP37" s="2024"/>
      <c r="AQ37" s="2024"/>
      <c r="AR37" s="2024"/>
      <c r="AS37" s="2063"/>
      <c r="AT37" s="1993"/>
      <c r="AU37" s="1998"/>
      <c r="AV37" s="1998"/>
      <c r="AW37" s="1994"/>
      <c r="AX37" s="2041"/>
      <c r="AY37" s="2038"/>
      <c r="AZ37" s="2041">
        <v>1</v>
      </c>
      <c r="BA37" s="2037"/>
      <c r="BB37" s="2038"/>
      <c r="BC37" s="2058"/>
      <c r="BD37" s="2041"/>
      <c r="BE37" s="2037"/>
      <c r="BF37" s="2038"/>
      <c r="BG37" s="2047"/>
      <c r="BH37" s="2037"/>
      <c r="BI37" s="2037"/>
      <c r="BJ37" s="2037"/>
      <c r="BK37" s="2037"/>
      <c r="BL37" s="2037">
        <v>1</v>
      </c>
      <c r="BM37" s="2037"/>
      <c r="BN37" s="2037">
        <v>1</v>
      </c>
      <c r="BO37" s="2037"/>
      <c r="BP37" s="2037"/>
      <c r="BQ37" s="2037"/>
      <c r="BR37" s="2037"/>
      <c r="BS37" s="2037"/>
      <c r="BT37" s="2037"/>
      <c r="BU37" s="2037"/>
      <c r="BV37" s="2048"/>
      <c r="BW37" s="2048"/>
      <c r="BX37" s="2048"/>
      <c r="BY37" s="2190"/>
      <c r="BZ37" s="2048"/>
      <c r="CA37" s="2048"/>
      <c r="CB37" s="2048"/>
      <c r="CC37" s="2058"/>
      <c r="CD37" s="2054"/>
      <c r="CE37" s="2059"/>
      <c r="CF37" s="2049"/>
      <c r="CG37" s="2058"/>
      <c r="CH37" s="2058"/>
      <c r="CI37" s="2325" t="s">
        <v>232</v>
      </c>
      <c r="CJ37" s="2326"/>
    </row>
    <row r="38" spans="1:88" ht="15.95" customHeight="1" x14ac:dyDescent="0.2">
      <c r="A38" s="1942"/>
      <c r="B38" s="2066"/>
      <c r="C38" s="2024"/>
      <c r="D38" s="2024">
        <v>1416</v>
      </c>
      <c r="E38" s="2063">
        <v>1417</v>
      </c>
      <c r="F38" s="2067"/>
      <c r="G38" s="2067">
        <v>480.02</v>
      </c>
      <c r="H38" s="2067">
        <v>469.59</v>
      </c>
      <c r="I38" s="2027"/>
      <c r="J38" s="2023"/>
      <c r="K38" s="2024"/>
      <c r="L38" s="2024"/>
      <c r="M38" s="2024"/>
      <c r="N38" s="2024"/>
      <c r="O38" s="2024"/>
      <c r="P38" s="2024"/>
      <c r="Q38" s="2024"/>
      <c r="R38" s="1993"/>
      <c r="S38" s="1993"/>
      <c r="T38" s="1993"/>
      <c r="U38" s="1994"/>
      <c r="V38" s="2069"/>
      <c r="W38" s="2024">
        <v>48</v>
      </c>
      <c r="X38" s="2024"/>
      <c r="Y38" s="2024"/>
      <c r="Z38" s="2024"/>
      <c r="AA38" s="2024"/>
      <c r="AB38" s="2024"/>
      <c r="AC38" s="2077"/>
      <c r="AD38" s="2069"/>
      <c r="AE38" s="2076"/>
      <c r="AF38" s="2076"/>
      <c r="AG38" s="2076"/>
      <c r="AH38" s="2076"/>
      <c r="AI38" s="2076"/>
      <c r="AJ38" s="2076"/>
      <c r="AK38" s="2078"/>
      <c r="AL38" s="2069"/>
      <c r="AM38" s="2024"/>
      <c r="AN38" s="2024"/>
      <c r="AO38" s="2024"/>
      <c r="AP38" s="2024"/>
      <c r="AQ38" s="2024"/>
      <c r="AR38" s="2024"/>
      <c r="AS38" s="2063"/>
      <c r="AT38" s="1993"/>
      <c r="AU38" s="1998"/>
      <c r="AV38" s="1998"/>
      <c r="AW38" s="1994"/>
      <c r="AX38" s="2041"/>
      <c r="AY38" s="2038"/>
      <c r="AZ38" s="2041"/>
      <c r="BA38" s="2037"/>
      <c r="BB38" s="2038"/>
      <c r="BC38" s="2058"/>
      <c r="BD38" s="2041"/>
      <c r="BE38" s="2037"/>
      <c r="BF38" s="2038"/>
      <c r="BG38" s="2047"/>
      <c r="BH38" s="2037"/>
      <c r="BI38" s="2037"/>
      <c r="BJ38" s="2037"/>
      <c r="BK38" s="2037"/>
      <c r="BL38" s="2037"/>
      <c r="BM38" s="2037"/>
      <c r="BN38" s="2037"/>
      <c r="BO38" s="2037"/>
      <c r="BP38" s="2037"/>
      <c r="BQ38" s="2037"/>
      <c r="BR38" s="2037"/>
      <c r="BS38" s="2037"/>
      <c r="BT38" s="2037"/>
      <c r="BU38" s="2037"/>
      <c r="BV38" s="2048"/>
      <c r="BW38" s="2048"/>
      <c r="BX38" s="2048"/>
      <c r="BY38" s="2190"/>
      <c r="BZ38" s="2048"/>
      <c r="CA38" s="2048"/>
      <c r="CB38" s="2048"/>
      <c r="CC38" s="2058" t="s">
        <v>263</v>
      </c>
      <c r="CD38" s="2054"/>
      <c r="CE38" s="2059"/>
      <c r="CF38" s="2049"/>
      <c r="CG38" s="2058"/>
      <c r="CH38" s="2058"/>
      <c r="CI38" s="2325"/>
      <c r="CJ38" s="2326"/>
    </row>
    <row r="39" spans="1:88" ht="15.95" customHeight="1" thickBot="1" x14ac:dyDescent="0.25">
      <c r="A39" s="1942"/>
      <c r="B39" s="2065" t="s">
        <v>399</v>
      </c>
      <c r="C39" s="2026" t="s">
        <v>200</v>
      </c>
      <c r="D39" s="2026">
        <v>1418</v>
      </c>
      <c r="E39" s="2064"/>
      <c r="F39" s="2068">
        <v>475.94</v>
      </c>
      <c r="G39" s="2068">
        <v>475.94</v>
      </c>
      <c r="H39" s="2068"/>
      <c r="I39" s="2028"/>
      <c r="J39" s="2025"/>
      <c r="K39" s="2026"/>
      <c r="L39" s="2026"/>
      <c r="M39" s="2026"/>
      <c r="N39" s="2026"/>
      <c r="O39" s="2026"/>
      <c r="P39" s="2026"/>
      <c r="Q39" s="2026"/>
      <c r="R39" s="2001"/>
      <c r="S39" s="2001"/>
      <c r="T39" s="2001"/>
      <c r="U39" s="2002"/>
      <c r="V39" s="2070"/>
      <c r="W39" s="2026"/>
      <c r="X39" s="2026"/>
      <c r="Y39" s="2026"/>
      <c r="Z39" s="2026"/>
      <c r="AA39" s="2026"/>
      <c r="AB39" s="2026"/>
      <c r="AC39" s="2080"/>
      <c r="AD39" s="2070"/>
      <c r="AE39" s="2079"/>
      <c r="AF39" s="2079"/>
      <c r="AG39" s="2079"/>
      <c r="AH39" s="2079"/>
      <c r="AI39" s="2079"/>
      <c r="AJ39" s="2079"/>
      <c r="AK39" s="2081"/>
      <c r="AL39" s="2070"/>
      <c r="AM39" s="2026"/>
      <c r="AN39" s="2026"/>
      <c r="AO39" s="2026"/>
      <c r="AP39" s="2026"/>
      <c r="AQ39" s="2026"/>
      <c r="AR39" s="2026"/>
      <c r="AS39" s="2064"/>
      <c r="AT39" s="2001"/>
      <c r="AU39" s="2004"/>
      <c r="AV39" s="2004"/>
      <c r="AW39" s="2002"/>
      <c r="AX39" s="2042"/>
      <c r="AY39" s="2040"/>
      <c r="AZ39" s="2042"/>
      <c r="BA39" s="2039"/>
      <c r="BB39" s="2040"/>
      <c r="BC39" s="2060"/>
      <c r="BD39" s="2042"/>
      <c r="BE39" s="2039"/>
      <c r="BF39" s="2040"/>
      <c r="BG39" s="2050"/>
      <c r="BH39" s="2039"/>
      <c r="BI39" s="2039"/>
      <c r="BJ39" s="2039"/>
      <c r="BK39" s="2039"/>
      <c r="BL39" s="2039"/>
      <c r="BM39" s="2039"/>
      <c r="BN39" s="2039"/>
      <c r="BO39" s="2039"/>
      <c r="BP39" s="2039"/>
      <c r="BQ39" s="2039"/>
      <c r="BR39" s="2039"/>
      <c r="BS39" s="2039"/>
      <c r="BT39" s="2039"/>
      <c r="BU39" s="2039"/>
      <c r="BV39" s="2051"/>
      <c r="BW39" s="2051"/>
      <c r="BX39" s="2051"/>
      <c r="BY39" s="2193"/>
      <c r="BZ39" s="2051"/>
      <c r="CA39" s="2051"/>
      <c r="CB39" s="2051"/>
      <c r="CC39" s="2060"/>
      <c r="CD39" s="2053"/>
      <c r="CE39" s="2061"/>
      <c r="CF39" s="2052"/>
      <c r="CG39" s="2060">
        <v>0.39900000000000002</v>
      </c>
      <c r="CH39" s="2060"/>
      <c r="CI39" s="2327" t="s">
        <v>227</v>
      </c>
      <c r="CJ39" s="2328"/>
    </row>
    <row r="40" spans="1:88" ht="15.95" customHeight="1" x14ac:dyDescent="0.2">
      <c r="A40" s="1942"/>
      <c r="B40" s="2066"/>
      <c r="C40" s="2024"/>
      <c r="D40" s="2024">
        <v>1418</v>
      </c>
      <c r="E40" s="2063">
        <v>1405</v>
      </c>
      <c r="F40" s="2067"/>
      <c r="G40" s="2067">
        <v>475.94</v>
      </c>
      <c r="H40" s="2067">
        <v>475.71</v>
      </c>
      <c r="I40" s="2027"/>
      <c r="J40" s="2023"/>
      <c r="K40" s="2024"/>
      <c r="L40" s="2024"/>
      <c r="M40" s="2024"/>
      <c r="N40" s="2024"/>
      <c r="O40" s="2024"/>
      <c r="P40" s="2024"/>
      <c r="Q40" s="2024"/>
      <c r="R40" s="2031"/>
      <c r="S40" s="1987"/>
      <c r="T40" s="1987"/>
      <c r="U40" s="1988"/>
      <c r="V40" s="2071"/>
      <c r="W40" s="2022"/>
      <c r="X40" s="2022"/>
      <c r="Y40" s="2022"/>
      <c r="Z40" s="2022"/>
      <c r="AA40" s="2022"/>
      <c r="AB40" s="2022"/>
      <c r="AC40" s="2073"/>
      <c r="AD40" s="2071"/>
      <c r="AE40" s="2072">
        <v>16</v>
      </c>
      <c r="AF40" s="2072"/>
      <c r="AG40" s="2072"/>
      <c r="AH40" s="2072"/>
      <c r="AI40" s="2076"/>
      <c r="AJ40" s="2072"/>
      <c r="AK40" s="2074"/>
      <c r="AL40" s="2071"/>
      <c r="AM40" s="2022"/>
      <c r="AN40" s="2022"/>
      <c r="AO40" s="2022"/>
      <c r="AP40" s="2022"/>
      <c r="AQ40" s="2022"/>
      <c r="AR40" s="2022"/>
      <c r="AS40" s="2075"/>
      <c r="AT40" s="1987"/>
      <c r="AU40" s="1992"/>
      <c r="AV40" s="1992"/>
      <c r="AW40" s="1988"/>
      <c r="AX40" s="2041"/>
      <c r="AY40" s="2038"/>
      <c r="AZ40" s="2041"/>
      <c r="BA40" s="2037"/>
      <c r="BB40" s="2038"/>
      <c r="BC40" s="2058"/>
      <c r="BD40" s="2041"/>
      <c r="BE40" s="2037"/>
      <c r="BF40" s="2038"/>
      <c r="BG40" s="2047"/>
      <c r="BH40" s="2037"/>
      <c r="BI40" s="2037"/>
      <c r="BJ40" s="2037"/>
      <c r="BK40" s="2037"/>
      <c r="BL40" s="2037"/>
      <c r="BM40" s="2037"/>
      <c r="BN40" s="2037"/>
      <c r="BO40" s="2037"/>
      <c r="BP40" s="2037"/>
      <c r="BQ40" s="2037"/>
      <c r="BR40" s="2037"/>
      <c r="BS40" s="2037"/>
      <c r="BT40" s="2037"/>
      <c r="BU40" s="2037"/>
      <c r="BV40" s="2048"/>
      <c r="BW40" s="2048"/>
      <c r="BX40" s="2048"/>
      <c r="BY40" s="2190"/>
      <c r="BZ40" s="2048"/>
      <c r="CA40" s="2048"/>
      <c r="CB40" s="2048"/>
      <c r="CC40" s="2058"/>
      <c r="CD40" s="2054"/>
      <c r="CE40" s="2059"/>
      <c r="CF40" s="2049"/>
      <c r="CG40" s="2058"/>
      <c r="CH40" s="2058">
        <v>16</v>
      </c>
      <c r="CI40" s="2329"/>
      <c r="CJ40" s="2330"/>
    </row>
    <row r="41" spans="1:88" ht="15.95" customHeight="1" x14ac:dyDescent="0.2">
      <c r="A41" s="1942"/>
      <c r="B41" s="2066" t="s">
        <v>692</v>
      </c>
      <c r="C41" s="2024" t="s">
        <v>200</v>
      </c>
      <c r="D41" s="2024">
        <v>1500</v>
      </c>
      <c r="E41" s="2063"/>
      <c r="F41" s="2067">
        <v>487.69</v>
      </c>
      <c r="G41" s="2067">
        <v>485.19</v>
      </c>
      <c r="H41" s="2067"/>
      <c r="I41" s="2027"/>
      <c r="J41" s="2023"/>
      <c r="K41" s="2024"/>
      <c r="L41" s="2024"/>
      <c r="M41" s="2024"/>
      <c r="N41" s="2024"/>
      <c r="O41" s="2024"/>
      <c r="P41" s="2024"/>
      <c r="Q41" s="2024"/>
      <c r="R41" s="1993"/>
      <c r="S41" s="1993"/>
      <c r="T41" s="1993"/>
      <c r="U41" s="1994"/>
      <c r="V41" s="2069"/>
      <c r="W41" s="2024"/>
      <c r="X41" s="2024"/>
      <c r="Y41" s="2024"/>
      <c r="Z41" s="2024"/>
      <c r="AA41" s="2024"/>
      <c r="AB41" s="2024"/>
      <c r="AC41" s="2077"/>
      <c r="AD41" s="2069"/>
      <c r="AE41" s="2076"/>
      <c r="AF41" s="2076"/>
      <c r="AG41" s="2076"/>
      <c r="AH41" s="2076"/>
      <c r="AI41" s="2076"/>
      <c r="AJ41" s="2076"/>
      <c r="AK41" s="2078"/>
      <c r="AL41" s="2069"/>
      <c r="AM41" s="2024"/>
      <c r="AN41" s="2024"/>
      <c r="AO41" s="2024"/>
      <c r="AP41" s="2024"/>
      <c r="AQ41" s="2024"/>
      <c r="AR41" s="2024"/>
      <c r="AS41" s="2063"/>
      <c r="AT41" s="1993"/>
      <c r="AU41" s="1998"/>
      <c r="AV41" s="1998"/>
      <c r="AW41" s="1994"/>
      <c r="AX41" s="2041"/>
      <c r="AY41" s="2038"/>
      <c r="AZ41" s="2041"/>
      <c r="BA41" s="2037"/>
      <c r="BB41" s="2038"/>
      <c r="BC41" s="2058"/>
      <c r="BD41" s="2041"/>
      <c r="BE41" s="2037"/>
      <c r="BF41" s="2038"/>
      <c r="BG41" s="2047"/>
      <c r="BH41" s="2037"/>
      <c r="BI41" s="2037"/>
      <c r="BJ41" s="2037"/>
      <c r="BK41" s="2037"/>
      <c r="BL41" s="2037"/>
      <c r="BM41" s="2037"/>
      <c r="BN41" s="2037"/>
      <c r="BO41" s="2037">
        <v>1</v>
      </c>
      <c r="BP41" s="2037"/>
      <c r="BQ41" s="2037"/>
      <c r="BR41" s="2037"/>
      <c r="BS41" s="2037"/>
      <c r="BT41" s="2037"/>
      <c r="BU41" s="2037"/>
      <c r="BV41" s="2048"/>
      <c r="BW41" s="2048"/>
      <c r="BX41" s="2048"/>
      <c r="BY41" s="2190"/>
      <c r="BZ41" s="2048"/>
      <c r="CA41" s="2048"/>
      <c r="CB41" s="2048">
        <v>1</v>
      </c>
      <c r="CC41" s="2058"/>
      <c r="CD41" s="2054"/>
      <c r="CE41" s="2059"/>
      <c r="CF41" s="2049"/>
      <c r="CG41" s="2058"/>
      <c r="CH41" s="2058"/>
      <c r="CI41" s="2325" t="s">
        <v>659</v>
      </c>
      <c r="CJ41" s="2326"/>
    </row>
    <row r="42" spans="1:88" ht="15.95" customHeight="1" x14ac:dyDescent="0.2">
      <c r="A42" s="1942"/>
      <c r="B42" s="2066"/>
      <c r="C42" s="2024"/>
      <c r="D42" s="2024">
        <v>1500</v>
      </c>
      <c r="E42" s="2063">
        <v>1501</v>
      </c>
      <c r="F42" s="2067"/>
      <c r="G42" s="2067">
        <v>485.19</v>
      </c>
      <c r="H42" s="2067">
        <v>481.87</v>
      </c>
      <c r="I42" s="2027"/>
      <c r="J42" s="2023"/>
      <c r="K42" s="2024"/>
      <c r="L42" s="2024"/>
      <c r="M42" s="2024"/>
      <c r="N42" s="2024"/>
      <c r="O42" s="2024"/>
      <c r="P42" s="2024"/>
      <c r="Q42" s="2024"/>
      <c r="R42" s="1993"/>
      <c r="S42" s="1993"/>
      <c r="T42" s="1993"/>
      <c r="U42" s="1994"/>
      <c r="V42" s="2069"/>
      <c r="W42" s="2024"/>
      <c r="X42" s="2024"/>
      <c r="Y42" s="2024"/>
      <c r="Z42" s="2024"/>
      <c r="AA42" s="2024"/>
      <c r="AB42" s="2024"/>
      <c r="AC42" s="2077"/>
      <c r="AD42" s="2069"/>
      <c r="AE42" s="2076"/>
      <c r="AF42" s="2076"/>
      <c r="AG42" s="2076"/>
      <c r="AH42" s="2076"/>
      <c r="AI42" s="2076"/>
      <c r="AJ42" s="2076"/>
      <c r="AK42" s="2078"/>
      <c r="AL42" s="2069"/>
      <c r="AM42" s="2024"/>
      <c r="AN42" s="2024"/>
      <c r="AO42" s="2024"/>
      <c r="AP42" s="2024"/>
      <c r="AQ42" s="2024"/>
      <c r="AR42" s="2024"/>
      <c r="AS42" s="2063"/>
      <c r="AT42" s="1993"/>
      <c r="AU42" s="1998"/>
      <c r="AV42" s="1998"/>
      <c r="AW42" s="1994"/>
      <c r="AX42" s="2041"/>
      <c r="AY42" s="2038"/>
      <c r="AZ42" s="2041"/>
      <c r="BA42" s="2037"/>
      <c r="BB42" s="2038"/>
      <c r="BC42" s="2058"/>
      <c r="BD42" s="2041"/>
      <c r="BE42" s="2037"/>
      <c r="BF42" s="2038"/>
      <c r="BG42" s="2047"/>
      <c r="BH42" s="2037"/>
      <c r="BI42" s="2037"/>
      <c r="BJ42" s="2037"/>
      <c r="BK42" s="2037"/>
      <c r="BL42" s="2037"/>
      <c r="BM42" s="2037"/>
      <c r="BN42" s="2037"/>
      <c r="BO42" s="2037"/>
      <c r="BP42" s="2037"/>
      <c r="BQ42" s="2037"/>
      <c r="BR42" s="2037"/>
      <c r="BS42" s="2037"/>
      <c r="BT42" s="2037"/>
      <c r="BU42" s="2037"/>
      <c r="BV42" s="2048"/>
      <c r="BW42" s="2048"/>
      <c r="BX42" s="2048"/>
      <c r="BY42" s="2190"/>
      <c r="BZ42" s="2048"/>
      <c r="CA42" s="2048"/>
      <c r="CB42" s="2048"/>
      <c r="CC42" s="2058"/>
      <c r="CD42" s="2054"/>
      <c r="CE42" s="2059"/>
      <c r="CF42" s="2049"/>
      <c r="CG42" s="2058"/>
      <c r="CH42" s="2058"/>
      <c r="CI42" s="2325" t="s">
        <v>660</v>
      </c>
      <c r="CJ42" s="2326"/>
    </row>
    <row r="43" spans="1:88" ht="15.95" customHeight="1" x14ac:dyDescent="0.2">
      <c r="A43" s="1942"/>
      <c r="B43" s="2066" t="s">
        <v>693</v>
      </c>
      <c r="C43" s="2024" t="s">
        <v>200</v>
      </c>
      <c r="D43" s="2024">
        <v>1502</v>
      </c>
      <c r="E43" s="2063"/>
      <c r="F43" s="2067">
        <v>484.47</v>
      </c>
      <c r="G43" s="2067">
        <v>481.72</v>
      </c>
      <c r="H43" s="2067"/>
      <c r="I43" s="2027"/>
      <c r="J43" s="2023"/>
      <c r="K43" s="2024"/>
      <c r="L43" s="2024"/>
      <c r="M43" s="2024"/>
      <c r="N43" s="2024"/>
      <c r="O43" s="2024"/>
      <c r="P43" s="2024"/>
      <c r="Q43" s="2024"/>
      <c r="R43" s="1993"/>
      <c r="S43" s="1993"/>
      <c r="T43" s="1993"/>
      <c r="U43" s="1994"/>
      <c r="V43" s="2069"/>
      <c r="W43" s="2024"/>
      <c r="X43" s="2024"/>
      <c r="Y43" s="2024"/>
      <c r="Z43" s="2024"/>
      <c r="AA43" s="2024"/>
      <c r="AB43" s="2024"/>
      <c r="AC43" s="2077"/>
      <c r="AD43" s="2069"/>
      <c r="AE43" s="2076"/>
      <c r="AF43" s="2076"/>
      <c r="AG43" s="2076"/>
      <c r="AH43" s="2076"/>
      <c r="AI43" s="2076"/>
      <c r="AJ43" s="2076"/>
      <c r="AK43" s="2078"/>
      <c r="AL43" s="2069"/>
      <c r="AM43" s="2024"/>
      <c r="AN43" s="2024"/>
      <c r="AO43" s="2024"/>
      <c r="AP43" s="2024"/>
      <c r="AQ43" s="2024"/>
      <c r="AR43" s="2024"/>
      <c r="AS43" s="2063"/>
      <c r="AT43" s="1993"/>
      <c r="AU43" s="1998"/>
      <c r="AV43" s="1998"/>
      <c r="AW43" s="1994"/>
      <c r="AX43" s="2041"/>
      <c r="AY43" s="2038"/>
      <c r="AZ43" s="2041"/>
      <c r="BA43" s="2037"/>
      <c r="BB43" s="2038"/>
      <c r="BC43" s="2058"/>
      <c r="BD43" s="2041"/>
      <c r="BE43" s="2037"/>
      <c r="BF43" s="2038"/>
      <c r="BG43" s="2047"/>
      <c r="BH43" s="2037"/>
      <c r="BI43" s="2037"/>
      <c r="BJ43" s="2037"/>
      <c r="BK43" s="2037"/>
      <c r="BL43" s="2037"/>
      <c r="BM43" s="2037"/>
      <c r="BN43" s="2037"/>
      <c r="BO43" s="2037">
        <v>1</v>
      </c>
      <c r="BP43" s="2037"/>
      <c r="BQ43" s="2037"/>
      <c r="BR43" s="2037"/>
      <c r="BS43" s="2037"/>
      <c r="BT43" s="2037"/>
      <c r="BU43" s="2037"/>
      <c r="BV43" s="2048"/>
      <c r="BW43" s="2048"/>
      <c r="BX43" s="2048"/>
      <c r="BY43" s="2190"/>
      <c r="BZ43" s="2048"/>
      <c r="CA43" s="2048"/>
      <c r="CB43" s="2048">
        <v>1</v>
      </c>
      <c r="CC43" s="2058"/>
      <c r="CD43" s="2054"/>
      <c r="CE43" s="2059"/>
      <c r="CF43" s="2049"/>
      <c r="CG43" s="2058"/>
      <c r="CH43" s="2058"/>
      <c r="CI43" s="2325" t="s">
        <v>659</v>
      </c>
      <c r="CJ43" s="2326"/>
    </row>
    <row r="44" spans="1:88" ht="15.95" customHeight="1" thickBot="1" x14ac:dyDescent="0.25">
      <c r="A44" s="1942"/>
      <c r="B44" s="2065"/>
      <c r="C44" s="2026"/>
      <c r="D44" s="2026">
        <v>1502</v>
      </c>
      <c r="E44" s="2064">
        <v>1506</v>
      </c>
      <c r="F44" s="2068"/>
      <c r="G44" s="2068">
        <v>481.72</v>
      </c>
      <c r="H44" s="2068">
        <v>480.8</v>
      </c>
      <c r="I44" s="2028"/>
      <c r="J44" s="2025"/>
      <c r="K44" s="2026"/>
      <c r="L44" s="2026"/>
      <c r="M44" s="2026"/>
      <c r="N44" s="2026"/>
      <c r="O44" s="2026"/>
      <c r="P44" s="2026"/>
      <c r="Q44" s="2026"/>
      <c r="R44" s="2001"/>
      <c r="S44" s="2001"/>
      <c r="T44" s="2001"/>
      <c r="U44" s="2002"/>
      <c r="V44" s="2070"/>
      <c r="W44" s="2026"/>
      <c r="X44" s="2026"/>
      <c r="Y44" s="2026"/>
      <c r="Z44" s="2026"/>
      <c r="AA44" s="2026"/>
      <c r="AB44" s="2026"/>
      <c r="AC44" s="2080"/>
      <c r="AD44" s="2070"/>
      <c r="AE44" s="2079">
        <v>272</v>
      </c>
      <c r="AF44" s="2079"/>
      <c r="AG44" s="2079"/>
      <c r="AH44" s="2079"/>
      <c r="AI44" s="2079"/>
      <c r="AJ44" s="2079"/>
      <c r="AK44" s="2081"/>
      <c r="AL44" s="2070"/>
      <c r="AM44" s="2026"/>
      <c r="AN44" s="2026"/>
      <c r="AO44" s="2026"/>
      <c r="AP44" s="2026"/>
      <c r="AQ44" s="2026"/>
      <c r="AR44" s="2026"/>
      <c r="AS44" s="2064"/>
      <c r="AT44" s="2001"/>
      <c r="AU44" s="2004"/>
      <c r="AV44" s="2004"/>
      <c r="AW44" s="2002"/>
      <c r="AX44" s="2042"/>
      <c r="AY44" s="2040"/>
      <c r="AZ44" s="2042"/>
      <c r="BA44" s="2039"/>
      <c r="BB44" s="2040"/>
      <c r="BC44" s="2060"/>
      <c r="BD44" s="2042"/>
      <c r="BE44" s="2039"/>
      <c r="BF44" s="2040"/>
      <c r="BG44" s="2050"/>
      <c r="BH44" s="2039"/>
      <c r="BI44" s="2039"/>
      <c r="BJ44" s="2039"/>
      <c r="BK44" s="2039"/>
      <c r="BL44" s="2039"/>
      <c r="BM44" s="2039"/>
      <c r="BN44" s="2039"/>
      <c r="BO44" s="2039"/>
      <c r="BP44" s="2039"/>
      <c r="BQ44" s="2039"/>
      <c r="BR44" s="2039"/>
      <c r="BS44" s="2039"/>
      <c r="BT44" s="2039"/>
      <c r="BU44" s="2039"/>
      <c r="BV44" s="2051"/>
      <c r="BW44" s="2051"/>
      <c r="BX44" s="2051"/>
      <c r="BY44" s="2193"/>
      <c r="BZ44" s="2051"/>
      <c r="CA44" s="2051"/>
      <c r="CB44" s="2051"/>
      <c r="CC44" s="2060"/>
      <c r="CD44" s="2053"/>
      <c r="CE44" s="2061"/>
      <c r="CF44" s="2052"/>
      <c r="CG44" s="2060"/>
      <c r="CH44" s="2060"/>
      <c r="CI44" s="2327"/>
      <c r="CJ44" s="2328"/>
    </row>
    <row r="45" spans="1:88" ht="15.95" customHeight="1" x14ac:dyDescent="0.2">
      <c r="A45" s="1942"/>
      <c r="B45" s="2066" t="s">
        <v>400</v>
      </c>
      <c r="C45" s="2024" t="s">
        <v>200</v>
      </c>
      <c r="D45" s="2024">
        <v>1503</v>
      </c>
      <c r="E45" s="2063"/>
      <c r="F45" s="2067">
        <v>486.5</v>
      </c>
      <c r="G45" s="2067">
        <v>483.75</v>
      </c>
      <c r="H45" s="2067"/>
      <c r="I45" s="2027"/>
      <c r="J45" s="2023"/>
      <c r="K45" s="2024"/>
      <c r="L45" s="2024"/>
      <c r="M45" s="2024"/>
      <c r="N45" s="2024"/>
      <c r="O45" s="2024"/>
      <c r="P45" s="2024"/>
      <c r="Q45" s="2024"/>
      <c r="R45" s="1987"/>
      <c r="S45" s="1987"/>
      <c r="T45" s="1987"/>
      <c r="U45" s="1988"/>
      <c r="V45" s="2071"/>
      <c r="W45" s="2022"/>
      <c r="X45" s="2022"/>
      <c r="Y45" s="2022"/>
      <c r="Z45" s="2022"/>
      <c r="AA45" s="2022"/>
      <c r="AB45" s="2022"/>
      <c r="AC45" s="2073"/>
      <c r="AD45" s="2071"/>
      <c r="AE45" s="2072"/>
      <c r="AF45" s="2072"/>
      <c r="AG45" s="2072"/>
      <c r="AH45" s="2072"/>
      <c r="AI45" s="2076"/>
      <c r="AJ45" s="2072"/>
      <c r="AK45" s="2074"/>
      <c r="AL45" s="2071"/>
      <c r="AM45" s="2022"/>
      <c r="AN45" s="2022"/>
      <c r="AO45" s="2022"/>
      <c r="AP45" s="2022"/>
      <c r="AQ45" s="2022"/>
      <c r="AR45" s="2022"/>
      <c r="AS45" s="2075"/>
      <c r="AT45" s="1987"/>
      <c r="AU45" s="1992"/>
      <c r="AV45" s="1992"/>
      <c r="AW45" s="1988"/>
      <c r="AX45" s="2041"/>
      <c r="AY45" s="2038"/>
      <c r="AZ45" s="2041"/>
      <c r="BA45" s="2037"/>
      <c r="BB45" s="2038"/>
      <c r="BC45" s="2058"/>
      <c r="BD45" s="2041"/>
      <c r="BE45" s="2037"/>
      <c r="BF45" s="2038"/>
      <c r="BG45" s="2047"/>
      <c r="BH45" s="2037"/>
      <c r="BI45" s="2037"/>
      <c r="BJ45" s="2037"/>
      <c r="BK45" s="2037"/>
      <c r="BL45" s="2037"/>
      <c r="BM45" s="2037"/>
      <c r="BN45" s="2037"/>
      <c r="BO45" s="2037"/>
      <c r="BP45" s="2037"/>
      <c r="BQ45" s="2037"/>
      <c r="BR45" s="2037"/>
      <c r="BS45" s="2037"/>
      <c r="BT45" s="2037">
        <v>1</v>
      </c>
      <c r="BU45" s="2037"/>
      <c r="BV45" s="2048"/>
      <c r="BW45" s="2048"/>
      <c r="BX45" s="2048">
        <v>1</v>
      </c>
      <c r="BY45" s="2190"/>
      <c r="BZ45" s="2048"/>
      <c r="CA45" s="2048"/>
      <c r="CB45" s="2048"/>
      <c r="CC45" s="2058"/>
      <c r="CD45" s="2054"/>
      <c r="CE45" s="2059"/>
      <c r="CF45" s="2049"/>
      <c r="CG45" s="2058"/>
      <c r="CH45" s="2058"/>
      <c r="CI45" s="2329" t="s">
        <v>243</v>
      </c>
      <c r="CJ45" s="2330"/>
    </row>
    <row r="46" spans="1:88" ht="15.95" customHeight="1" x14ac:dyDescent="0.2">
      <c r="A46" s="1942"/>
      <c r="B46" s="2066"/>
      <c r="C46" s="2024"/>
      <c r="D46" s="2024">
        <v>1503</v>
      </c>
      <c r="E46" s="2063">
        <v>1505</v>
      </c>
      <c r="F46" s="2067"/>
      <c r="G46" s="2067">
        <v>483.75</v>
      </c>
      <c r="H46" s="2067">
        <v>479.56</v>
      </c>
      <c r="I46" s="2027"/>
      <c r="J46" s="2023"/>
      <c r="K46" s="2024"/>
      <c r="L46" s="2024"/>
      <c r="M46" s="2024"/>
      <c r="N46" s="2024"/>
      <c r="O46" s="2024"/>
      <c r="P46" s="2024"/>
      <c r="Q46" s="2024"/>
      <c r="R46" s="1993"/>
      <c r="S46" s="1993"/>
      <c r="T46" s="1993"/>
      <c r="U46" s="1994"/>
      <c r="V46" s="2069"/>
      <c r="W46" s="2024"/>
      <c r="X46" s="2024"/>
      <c r="Y46" s="2024"/>
      <c r="Z46" s="2024"/>
      <c r="AA46" s="2024"/>
      <c r="AB46" s="2024"/>
      <c r="AC46" s="2077"/>
      <c r="AD46" s="2069"/>
      <c r="AE46" s="2076">
        <v>232</v>
      </c>
      <c r="AF46" s="2076"/>
      <c r="AG46" s="2076"/>
      <c r="AH46" s="2076"/>
      <c r="AI46" s="2076"/>
      <c r="AJ46" s="2076"/>
      <c r="AK46" s="2078"/>
      <c r="AL46" s="2069"/>
      <c r="AM46" s="2024"/>
      <c r="AN46" s="2024"/>
      <c r="AO46" s="2024"/>
      <c r="AP46" s="2024"/>
      <c r="AQ46" s="2024"/>
      <c r="AR46" s="2024"/>
      <c r="AS46" s="2063"/>
      <c r="AT46" s="1993"/>
      <c r="AU46" s="1998"/>
      <c r="AV46" s="1998"/>
      <c r="AW46" s="1994"/>
      <c r="AX46" s="2041"/>
      <c r="AY46" s="2038"/>
      <c r="AZ46" s="2041"/>
      <c r="BA46" s="2037"/>
      <c r="BB46" s="2038"/>
      <c r="BC46" s="2058"/>
      <c r="BD46" s="2041"/>
      <c r="BE46" s="2037"/>
      <c r="BF46" s="2038"/>
      <c r="BG46" s="2047"/>
      <c r="BH46" s="2037"/>
      <c r="BI46" s="2037"/>
      <c r="BJ46" s="2037"/>
      <c r="BK46" s="2037"/>
      <c r="BL46" s="2037"/>
      <c r="BM46" s="2037"/>
      <c r="BN46" s="2037"/>
      <c r="BO46" s="2037"/>
      <c r="BP46" s="2037"/>
      <c r="BQ46" s="2037"/>
      <c r="BR46" s="2037"/>
      <c r="BS46" s="2037"/>
      <c r="BT46" s="2037"/>
      <c r="BU46" s="2037"/>
      <c r="BV46" s="2048"/>
      <c r="BW46" s="2048"/>
      <c r="BX46" s="2048"/>
      <c r="BY46" s="2190"/>
      <c r="BZ46" s="2048"/>
      <c r="CA46" s="2048"/>
      <c r="CB46" s="2048"/>
      <c r="CC46" s="2058"/>
      <c r="CD46" s="2054"/>
      <c r="CE46" s="2059"/>
      <c r="CF46" s="2049"/>
      <c r="CG46" s="2058"/>
      <c r="CH46" s="2058">
        <v>228</v>
      </c>
      <c r="CI46" s="2325"/>
      <c r="CJ46" s="2326"/>
    </row>
    <row r="47" spans="1:88" ht="15.95" customHeight="1" x14ac:dyDescent="0.2">
      <c r="A47" s="1942"/>
      <c r="B47" s="2066" t="s">
        <v>401</v>
      </c>
      <c r="C47" s="2024" t="s">
        <v>200</v>
      </c>
      <c r="D47" s="2024">
        <v>1504</v>
      </c>
      <c r="E47" s="2063"/>
      <c r="F47" s="2067">
        <v>482.37</v>
      </c>
      <c r="G47" s="2067">
        <v>479.62</v>
      </c>
      <c r="H47" s="2067"/>
      <c r="I47" s="2027"/>
      <c r="J47" s="2023"/>
      <c r="K47" s="2024"/>
      <c r="L47" s="2024"/>
      <c r="M47" s="2024"/>
      <c r="N47" s="2024"/>
      <c r="O47" s="2024"/>
      <c r="P47" s="2024"/>
      <c r="Q47" s="2024"/>
      <c r="R47" s="1993"/>
      <c r="S47" s="1993"/>
      <c r="T47" s="1993"/>
      <c r="U47" s="1994"/>
      <c r="V47" s="2069"/>
      <c r="W47" s="2024"/>
      <c r="X47" s="2024"/>
      <c r="Y47" s="2024"/>
      <c r="Z47" s="2024"/>
      <c r="AA47" s="2024"/>
      <c r="AB47" s="2024"/>
      <c r="AC47" s="2077"/>
      <c r="AD47" s="2069"/>
      <c r="AE47" s="2076"/>
      <c r="AF47" s="2076"/>
      <c r="AG47" s="2076"/>
      <c r="AH47" s="2076"/>
      <c r="AI47" s="2076"/>
      <c r="AJ47" s="2076"/>
      <c r="AK47" s="2078"/>
      <c r="AL47" s="2069"/>
      <c r="AM47" s="2024"/>
      <c r="AN47" s="2024"/>
      <c r="AO47" s="2024"/>
      <c r="AP47" s="2024"/>
      <c r="AQ47" s="2024"/>
      <c r="AR47" s="2024"/>
      <c r="AS47" s="2063"/>
      <c r="AT47" s="1993"/>
      <c r="AU47" s="1998"/>
      <c r="AV47" s="1998"/>
      <c r="AW47" s="1994"/>
      <c r="AX47" s="2041"/>
      <c r="AY47" s="2038"/>
      <c r="AZ47" s="2041">
        <v>1</v>
      </c>
      <c r="BA47" s="2037"/>
      <c r="BB47" s="2038"/>
      <c r="BC47" s="2058"/>
      <c r="BD47" s="2041"/>
      <c r="BE47" s="2037"/>
      <c r="BF47" s="2038"/>
      <c r="BG47" s="2047"/>
      <c r="BH47" s="2037"/>
      <c r="BI47" s="2037"/>
      <c r="BJ47" s="2037"/>
      <c r="BK47" s="2037"/>
      <c r="BL47" s="2037">
        <v>1</v>
      </c>
      <c r="BM47" s="2037"/>
      <c r="BN47" s="2037"/>
      <c r="BO47" s="2037">
        <v>1</v>
      </c>
      <c r="BP47" s="2037"/>
      <c r="BQ47" s="2037"/>
      <c r="BR47" s="2037"/>
      <c r="BS47" s="2037"/>
      <c r="BT47" s="2037"/>
      <c r="BU47" s="2037"/>
      <c r="BV47" s="2048"/>
      <c r="BW47" s="2048"/>
      <c r="BX47" s="2048"/>
      <c r="BY47" s="2190"/>
      <c r="BZ47" s="2048"/>
      <c r="CA47" s="2048"/>
      <c r="CB47" s="2048"/>
      <c r="CC47" s="2058"/>
      <c r="CD47" s="2054"/>
      <c r="CE47" s="2059"/>
      <c r="CF47" s="2049"/>
      <c r="CG47" s="2058"/>
      <c r="CH47" s="2058"/>
      <c r="CI47" s="2325" t="s">
        <v>264</v>
      </c>
      <c r="CJ47" s="2326"/>
    </row>
    <row r="48" spans="1:88" ht="15.95" customHeight="1" x14ac:dyDescent="0.2">
      <c r="A48" s="1942"/>
      <c r="B48" s="2066"/>
      <c r="C48" s="2024"/>
      <c r="D48" s="2024">
        <v>1504</v>
      </c>
      <c r="E48" s="2063">
        <v>1505</v>
      </c>
      <c r="F48" s="2067"/>
      <c r="G48" s="2067">
        <v>479.62</v>
      </c>
      <c r="H48" s="2067">
        <v>479.56</v>
      </c>
      <c r="I48" s="2027"/>
      <c r="J48" s="2023"/>
      <c r="K48" s="2024"/>
      <c r="L48" s="2024"/>
      <c r="M48" s="2024"/>
      <c r="N48" s="2024"/>
      <c r="O48" s="2024"/>
      <c r="P48" s="2024"/>
      <c r="Q48" s="2024"/>
      <c r="R48" s="1993"/>
      <c r="S48" s="1993"/>
      <c r="T48" s="1993"/>
      <c r="U48" s="1994"/>
      <c r="V48" s="2069"/>
      <c r="W48" s="2024"/>
      <c r="X48" s="2024"/>
      <c r="Y48" s="2024"/>
      <c r="Z48" s="2024"/>
      <c r="AA48" s="2024"/>
      <c r="AB48" s="2024"/>
      <c r="AC48" s="2077"/>
      <c r="AD48" s="2069"/>
      <c r="AE48" s="2076">
        <v>20</v>
      </c>
      <c r="AF48" s="2076"/>
      <c r="AG48" s="2076"/>
      <c r="AH48" s="2076"/>
      <c r="AI48" s="2076"/>
      <c r="AJ48" s="2076"/>
      <c r="AK48" s="2078"/>
      <c r="AL48" s="2069"/>
      <c r="AM48" s="2024"/>
      <c r="AN48" s="2024"/>
      <c r="AO48" s="2024"/>
      <c r="AP48" s="2024"/>
      <c r="AQ48" s="2024"/>
      <c r="AR48" s="2024"/>
      <c r="AS48" s="2063"/>
      <c r="AT48" s="1993"/>
      <c r="AU48" s="1998"/>
      <c r="AV48" s="1998"/>
      <c r="AW48" s="1994"/>
      <c r="AX48" s="2041"/>
      <c r="AY48" s="2038"/>
      <c r="AZ48" s="2041"/>
      <c r="BA48" s="2037"/>
      <c r="BB48" s="2038"/>
      <c r="BC48" s="2058"/>
      <c r="BD48" s="2041"/>
      <c r="BE48" s="2037"/>
      <c r="BF48" s="2038"/>
      <c r="BG48" s="2047"/>
      <c r="BH48" s="2037"/>
      <c r="BI48" s="2037"/>
      <c r="BJ48" s="2037"/>
      <c r="BK48" s="2037"/>
      <c r="BL48" s="2037"/>
      <c r="BM48" s="2037"/>
      <c r="BN48" s="2037"/>
      <c r="BO48" s="2037"/>
      <c r="BP48" s="2037"/>
      <c r="BQ48" s="2037"/>
      <c r="BR48" s="2037"/>
      <c r="BS48" s="2037"/>
      <c r="BT48" s="2037"/>
      <c r="BU48" s="2037"/>
      <c r="BV48" s="2048"/>
      <c r="BW48" s="2048"/>
      <c r="BX48" s="2048"/>
      <c r="BY48" s="2190"/>
      <c r="BZ48" s="2048"/>
      <c r="CA48" s="2048"/>
      <c r="CB48" s="2048"/>
      <c r="CC48" s="2058"/>
      <c r="CD48" s="2054"/>
      <c r="CE48" s="2059"/>
      <c r="CF48" s="2049"/>
      <c r="CG48" s="2058"/>
      <c r="CH48" s="2058"/>
      <c r="CI48" s="2325"/>
      <c r="CJ48" s="2326"/>
    </row>
    <row r="49" spans="1:88" ht="15.95" customHeight="1" thickBot="1" x14ac:dyDescent="0.25">
      <c r="A49" s="1942"/>
      <c r="B49" s="2065" t="s">
        <v>402</v>
      </c>
      <c r="C49" s="2026" t="s">
        <v>200</v>
      </c>
      <c r="D49" s="2026">
        <v>1505</v>
      </c>
      <c r="E49" s="2064"/>
      <c r="F49" s="2068">
        <v>484.01</v>
      </c>
      <c r="G49" s="2068">
        <v>479.31</v>
      </c>
      <c r="H49" s="2068"/>
      <c r="I49" s="2028"/>
      <c r="J49" s="2025"/>
      <c r="K49" s="2026"/>
      <c r="L49" s="2026"/>
      <c r="M49" s="2026"/>
      <c r="N49" s="2026"/>
      <c r="O49" s="2026"/>
      <c r="P49" s="2026"/>
      <c r="Q49" s="2026"/>
      <c r="R49" s="2001"/>
      <c r="S49" s="2001"/>
      <c r="T49" s="2001"/>
      <c r="U49" s="2002"/>
      <c r="V49" s="2070"/>
      <c r="W49" s="2026"/>
      <c r="X49" s="2026"/>
      <c r="Y49" s="2026"/>
      <c r="Z49" s="2026"/>
      <c r="AA49" s="2026"/>
      <c r="AB49" s="2026"/>
      <c r="AC49" s="2080"/>
      <c r="AD49" s="2070"/>
      <c r="AE49" s="2079"/>
      <c r="AF49" s="2079"/>
      <c r="AG49" s="2079"/>
      <c r="AH49" s="2079"/>
      <c r="AI49" s="2079"/>
      <c r="AJ49" s="2079"/>
      <c r="AK49" s="2081"/>
      <c r="AL49" s="2070"/>
      <c r="AM49" s="2026"/>
      <c r="AN49" s="2026"/>
      <c r="AO49" s="2026"/>
      <c r="AP49" s="2026"/>
      <c r="AQ49" s="2026"/>
      <c r="AR49" s="2026"/>
      <c r="AS49" s="2064"/>
      <c r="AT49" s="2001"/>
      <c r="AU49" s="2004"/>
      <c r="AV49" s="2004"/>
      <c r="AW49" s="2002"/>
      <c r="AX49" s="2042"/>
      <c r="AY49" s="2040"/>
      <c r="AZ49" s="2042"/>
      <c r="BA49" s="2039"/>
      <c r="BB49" s="2040"/>
      <c r="BC49" s="2060"/>
      <c r="BD49" s="2042"/>
      <c r="BE49" s="2039"/>
      <c r="BF49" s="2040"/>
      <c r="BG49" s="2050"/>
      <c r="BH49" s="2039"/>
      <c r="BI49" s="2039"/>
      <c r="BJ49" s="2039"/>
      <c r="BK49" s="2039"/>
      <c r="BL49" s="2039"/>
      <c r="BM49" s="2039"/>
      <c r="BN49" s="2039"/>
      <c r="BO49" s="2039"/>
      <c r="BP49" s="2039"/>
      <c r="BQ49" s="2039"/>
      <c r="BR49" s="2039"/>
      <c r="BS49" s="2039"/>
      <c r="BT49" s="2039">
        <v>1</v>
      </c>
      <c r="BU49" s="2039"/>
      <c r="BV49" s="2051"/>
      <c r="BW49" s="2051"/>
      <c r="BX49" s="2051">
        <v>1</v>
      </c>
      <c r="BY49" s="2193"/>
      <c r="BZ49" s="2051"/>
      <c r="CA49" s="2051"/>
      <c r="CB49" s="2051"/>
      <c r="CC49" s="2060"/>
      <c r="CD49" s="2053"/>
      <c r="CE49" s="2061"/>
      <c r="CF49" s="2052"/>
      <c r="CG49" s="2060"/>
      <c r="CH49" s="2060"/>
      <c r="CI49" s="2327" t="s">
        <v>243</v>
      </c>
      <c r="CJ49" s="2328"/>
    </row>
    <row r="50" spans="1:88" ht="15.95" customHeight="1" x14ac:dyDescent="0.2">
      <c r="A50" s="1942"/>
      <c r="B50" s="2066"/>
      <c r="C50" s="2024"/>
      <c r="D50" s="2024">
        <v>1505</v>
      </c>
      <c r="E50" s="2063">
        <v>1601</v>
      </c>
      <c r="F50" s="2067"/>
      <c r="G50" s="2067">
        <v>479.31</v>
      </c>
      <c r="H50" s="2067">
        <v>473.09</v>
      </c>
      <c r="I50" s="2027"/>
      <c r="J50" s="2023"/>
      <c r="K50" s="2024"/>
      <c r="L50" s="2024"/>
      <c r="M50" s="2024"/>
      <c r="N50" s="2024"/>
      <c r="O50" s="2024"/>
      <c r="P50" s="2024"/>
      <c r="Q50" s="2024"/>
      <c r="R50" s="1987"/>
      <c r="S50" s="1987"/>
      <c r="T50" s="1987"/>
      <c r="U50" s="1988"/>
      <c r="V50" s="2071"/>
      <c r="W50" s="2022"/>
      <c r="X50" s="2022"/>
      <c r="Y50" s="2022"/>
      <c r="Z50" s="2022"/>
      <c r="AA50" s="2022"/>
      <c r="AB50" s="2022"/>
      <c r="AC50" s="2073"/>
      <c r="AD50" s="2071"/>
      <c r="AE50" s="2072"/>
      <c r="AF50" s="2072"/>
      <c r="AG50" s="2072"/>
      <c r="AH50" s="2072"/>
      <c r="AI50" s="2076"/>
      <c r="AJ50" s="2072"/>
      <c r="AK50" s="2074"/>
      <c r="AL50" s="2071"/>
      <c r="AM50" s="2022"/>
      <c r="AN50" s="2022"/>
      <c r="AO50" s="2022"/>
      <c r="AP50" s="2022"/>
      <c r="AQ50" s="2022"/>
      <c r="AR50" s="2022"/>
      <c r="AS50" s="2075"/>
      <c r="AT50" s="1987"/>
      <c r="AU50" s="1992"/>
      <c r="AV50" s="1992"/>
      <c r="AW50" s="1988"/>
      <c r="AX50" s="2041"/>
      <c r="AY50" s="2038"/>
      <c r="AZ50" s="2041"/>
      <c r="BA50" s="2037"/>
      <c r="BB50" s="2038"/>
      <c r="BC50" s="2058"/>
      <c r="BD50" s="2041"/>
      <c r="BE50" s="2037"/>
      <c r="BF50" s="2038"/>
      <c r="BG50" s="2047"/>
      <c r="BH50" s="2037"/>
      <c r="BI50" s="2037"/>
      <c r="BJ50" s="2037"/>
      <c r="BK50" s="2037"/>
      <c r="BL50" s="2037"/>
      <c r="BM50" s="2037"/>
      <c r="BN50" s="2037"/>
      <c r="BO50" s="2037"/>
      <c r="BP50" s="2037"/>
      <c r="BQ50" s="2037"/>
      <c r="BR50" s="2037"/>
      <c r="BS50" s="2037"/>
      <c r="BT50" s="2037"/>
      <c r="BU50" s="2037"/>
      <c r="BV50" s="2048"/>
      <c r="BW50" s="2048"/>
      <c r="BX50" s="2048"/>
      <c r="BY50" s="2190"/>
      <c r="BZ50" s="2048"/>
      <c r="CA50" s="2048"/>
      <c r="CB50" s="2048"/>
      <c r="CC50" s="2058"/>
      <c r="CD50" s="2054"/>
      <c r="CE50" s="2059"/>
      <c r="CF50" s="2049"/>
      <c r="CG50" s="2058"/>
      <c r="CH50" s="2058"/>
      <c r="CI50" s="2329" t="s">
        <v>661</v>
      </c>
      <c r="CJ50" s="2330"/>
    </row>
    <row r="51" spans="1:88" ht="15.95" customHeight="1" x14ac:dyDescent="0.2">
      <c r="A51" s="1942"/>
      <c r="B51" s="2066" t="s">
        <v>694</v>
      </c>
      <c r="C51" s="2024" t="s">
        <v>200</v>
      </c>
      <c r="D51" s="2024">
        <v>1506</v>
      </c>
      <c r="E51" s="2063"/>
      <c r="F51" s="2067">
        <v>483.52</v>
      </c>
      <c r="G51" s="2067">
        <v>480.55</v>
      </c>
      <c r="H51" s="2067"/>
      <c r="I51" s="2027"/>
      <c r="J51" s="2023"/>
      <c r="K51" s="2024"/>
      <c r="L51" s="2024"/>
      <c r="M51" s="2024"/>
      <c r="N51" s="2024"/>
      <c r="O51" s="2024"/>
      <c r="P51" s="2024"/>
      <c r="Q51" s="2024"/>
      <c r="R51" s="1993"/>
      <c r="S51" s="1993"/>
      <c r="T51" s="1993"/>
      <c r="U51" s="1994"/>
      <c r="V51" s="2069"/>
      <c r="W51" s="2024"/>
      <c r="X51" s="2024"/>
      <c r="Y51" s="2024"/>
      <c r="Z51" s="2024"/>
      <c r="AA51" s="2024"/>
      <c r="AB51" s="2024"/>
      <c r="AC51" s="2077"/>
      <c r="AD51" s="2069"/>
      <c r="AE51" s="2076"/>
      <c r="AF51" s="2076"/>
      <c r="AG51" s="2076"/>
      <c r="AH51" s="2076"/>
      <c r="AI51" s="2076"/>
      <c r="AJ51" s="2076"/>
      <c r="AK51" s="2078"/>
      <c r="AL51" s="2069"/>
      <c r="AM51" s="2024"/>
      <c r="AN51" s="2024"/>
      <c r="AO51" s="2024"/>
      <c r="AP51" s="2024"/>
      <c r="AQ51" s="2024"/>
      <c r="AR51" s="2024"/>
      <c r="AS51" s="2063"/>
      <c r="AT51" s="1993"/>
      <c r="AU51" s="1998"/>
      <c r="AV51" s="1998"/>
      <c r="AW51" s="1994"/>
      <c r="AX51" s="2041"/>
      <c r="AY51" s="2038"/>
      <c r="AZ51" s="2041">
        <v>1</v>
      </c>
      <c r="BA51" s="2037"/>
      <c r="BB51" s="2038"/>
      <c r="BC51" s="2058"/>
      <c r="BD51" s="2041"/>
      <c r="BE51" s="2037"/>
      <c r="BF51" s="2038"/>
      <c r="BG51" s="2047"/>
      <c r="BH51" s="2037"/>
      <c r="BI51" s="2037"/>
      <c r="BJ51" s="2037"/>
      <c r="BK51" s="2037"/>
      <c r="BL51" s="2037"/>
      <c r="BM51" s="2037">
        <v>1</v>
      </c>
      <c r="BN51" s="2037"/>
      <c r="BO51" s="2037">
        <v>1</v>
      </c>
      <c r="BP51" s="2037"/>
      <c r="BQ51" s="2037"/>
      <c r="BR51" s="2037"/>
      <c r="BS51" s="2037"/>
      <c r="BT51" s="2037"/>
      <c r="BU51" s="2037"/>
      <c r="BV51" s="2048"/>
      <c r="BW51" s="2048">
        <v>1</v>
      </c>
      <c r="BX51" s="2048"/>
      <c r="BY51" s="2190"/>
      <c r="BZ51" s="2048"/>
      <c r="CA51" s="2048"/>
      <c r="CB51" s="2048"/>
      <c r="CC51" s="2058"/>
      <c r="CD51" s="2054"/>
      <c r="CE51" s="2059"/>
      <c r="CF51" s="2049"/>
      <c r="CG51" s="2058"/>
      <c r="CH51" s="2058"/>
      <c r="CI51" s="2325" t="s">
        <v>226</v>
      </c>
      <c r="CJ51" s="2326"/>
    </row>
    <row r="52" spans="1:88" ht="15.95" customHeight="1" x14ac:dyDescent="0.2">
      <c r="A52" s="1942"/>
      <c r="B52" s="2066"/>
      <c r="C52" s="2024"/>
      <c r="D52" s="2024">
        <v>1506</v>
      </c>
      <c r="E52" s="2063">
        <v>1505</v>
      </c>
      <c r="F52" s="2067"/>
      <c r="G52" s="2067">
        <v>480.55</v>
      </c>
      <c r="H52" s="2067">
        <v>479.31</v>
      </c>
      <c r="I52" s="2027"/>
      <c r="J52" s="2023"/>
      <c r="K52" s="2024"/>
      <c r="L52" s="2024"/>
      <c r="M52" s="2024"/>
      <c r="N52" s="2024"/>
      <c r="O52" s="2024"/>
      <c r="P52" s="2024"/>
      <c r="Q52" s="2024"/>
      <c r="R52" s="1993"/>
      <c r="S52" s="1993"/>
      <c r="T52" s="1993"/>
      <c r="U52" s="1994"/>
      <c r="V52" s="2069"/>
      <c r="W52" s="2024"/>
      <c r="X52" s="2024"/>
      <c r="Y52" s="2024"/>
      <c r="Z52" s="2024"/>
      <c r="AA52" s="2024"/>
      <c r="AB52" s="2024"/>
      <c r="AC52" s="2077"/>
      <c r="AD52" s="2069"/>
      <c r="AE52" s="2076"/>
      <c r="AF52" s="2076"/>
      <c r="AG52" s="2076"/>
      <c r="AH52" s="2076"/>
      <c r="AI52" s="2076"/>
      <c r="AJ52" s="2076"/>
      <c r="AK52" s="2078"/>
      <c r="AL52" s="2069"/>
      <c r="AM52" s="2024"/>
      <c r="AN52" s="2024"/>
      <c r="AO52" s="2024"/>
      <c r="AP52" s="2024"/>
      <c r="AQ52" s="2024"/>
      <c r="AR52" s="2024"/>
      <c r="AS52" s="2063"/>
      <c r="AT52" s="1993"/>
      <c r="AU52" s="1998"/>
      <c r="AV52" s="1998"/>
      <c r="AW52" s="1994"/>
      <c r="AX52" s="2041"/>
      <c r="AY52" s="2038"/>
      <c r="AZ52" s="2041"/>
      <c r="BA52" s="2037"/>
      <c r="BB52" s="2038"/>
      <c r="BC52" s="2058"/>
      <c r="BD52" s="2041"/>
      <c r="BE52" s="2037"/>
      <c r="BF52" s="2038"/>
      <c r="BG52" s="2047"/>
      <c r="BH52" s="2037"/>
      <c r="BI52" s="2037"/>
      <c r="BJ52" s="2037"/>
      <c r="BK52" s="2037"/>
      <c r="BL52" s="2037"/>
      <c r="BM52" s="2037"/>
      <c r="BN52" s="2037"/>
      <c r="BO52" s="2037"/>
      <c r="BP52" s="2037"/>
      <c r="BQ52" s="2037"/>
      <c r="BR52" s="2037"/>
      <c r="BS52" s="2037"/>
      <c r="BT52" s="2037"/>
      <c r="BU52" s="2037"/>
      <c r="BV52" s="2048"/>
      <c r="BW52" s="2048"/>
      <c r="BX52" s="2048"/>
      <c r="BY52" s="2190"/>
      <c r="BZ52" s="2048"/>
      <c r="CA52" s="2048"/>
      <c r="CB52" s="2048"/>
      <c r="CC52" s="2058"/>
      <c r="CD52" s="2054"/>
      <c r="CE52" s="2059"/>
      <c r="CF52" s="2049"/>
      <c r="CG52" s="2058"/>
      <c r="CH52" s="2058"/>
      <c r="CI52" s="2325" t="s">
        <v>661</v>
      </c>
      <c r="CJ52" s="2326"/>
    </row>
    <row r="53" spans="1:88" ht="15.95" customHeight="1" x14ac:dyDescent="0.2">
      <c r="A53" s="1942"/>
      <c r="B53" s="2066" t="s">
        <v>695</v>
      </c>
      <c r="C53" s="2024" t="s">
        <v>203</v>
      </c>
      <c r="D53" s="2024">
        <v>1507</v>
      </c>
      <c r="E53" s="2063"/>
      <c r="F53" s="2067">
        <v>483.3</v>
      </c>
      <c r="G53" s="2067">
        <v>481.55</v>
      </c>
      <c r="H53" s="2067"/>
      <c r="I53" s="2027"/>
      <c r="J53" s="2023"/>
      <c r="K53" s="2024"/>
      <c r="L53" s="2024"/>
      <c r="M53" s="2024"/>
      <c r="N53" s="2024"/>
      <c r="O53" s="2024"/>
      <c r="P53" s="2024"/>
      <c r="Q53" s="2024"/>
      <c r="R53" s="1993"/>
      <c r="S53" s="1993"/>
      <c r="T53" s="1993"/>
      <c r="U53" s="1994"/>
      <c r="V53" s="2069"/>
      <c r="W53" s="2024"/>
      <c r="X53" s="2024"/>
      <c r="Y53" s="2024"/>
      <c r="Z53" s="2024"/>
      <c r="AA53" s="2024"/>
      <c r="AB53" s="2024"/>
      <c r="AC53" s="2077"/>
      <c r="AD53" s="2069"/>
      <c r="AE53" s="2076"/>
      <c r="AF53" s="2076"/>
      <c r="AG53" s="2076"/>
      <c r="AH53" s="2076"/>
      <c r="AI53" s="2076"/>
      <c r="AJ53" s="2076"/>
      <c r="AK53" s="2078"/>
      <c r="AL53" s="2069"/>
      <c r="AM53" s="2024"/>
      <c r="AN53" s="2024"/>
      <c r="AO53" s="2024"/>
      <c r="AP53" s="2024"/>
      <c r="AQ53" s="2024"/>
      <c r="AR53" s="2024"/>
      <c r="AS53" s="2063"/>
      <c r="AT53" s="1993"/>
      <c r="AU53" s="1998"/>
      <c r="AV53" s="1998"/>
      <c r="AW53" s="1994"/>
      <c r="AX53" s="2041"/>
      <c r="AY53" s="2038"/>
      <c r="AZ53" s="2041">
        <v>1</v>
      </c>
      <c r="BA53" s="2037"/>
      <c r="BB53" s="2038"/>
      <c r="BC53" s="2058"/>
      <c r="BD53" s="2041"/>
      <c r="BE53" s="2037"/>
      <c r="BF53" s="2038"/>
      <c r="BG53" s="2047"/>
      <c r="BH53" s="2037"/>
      <c r="BI53" s="2037"/>
      <c r="BJ53" s="2037"/>
      <c r="BK53" s="2037"/>
      <c r="BL53" s="2037"/>
      <c r="BM53" s="2037">
        <v>1</v>
      </c>
      <c r="BN53" s="2037"/>
      <c r="BO53" s="2037">
        <v>1</v>
      </c>
      <c r="BP53" s="2037"/>
      <c r="BQ53" s="2037"/>
      <c r="BR53" s="2037"/>
      <c r="BS53" s="2037"/>
      <c r="BT53" s="2037"/>
      <c r="BU53" s="2037"/>
      <c r="BV53" s="2048"/>
      <c r="BW53" s="2048"/>
      <c r="BX53" s="2048"/>
      <c r="BY53" s="2190"/>
      <c r="BZ53" s="2048"/>
      <c r="CA53" s="2048"/>
      <c r="CB53" s="2048"/>
      <c r="CC53" s="2058"/>
      <c r="CD53" s="2054"/>
      <c r="CE53" s="2059"/>
      <c r="CF53" s="2049"/>
      <c r="CG53" s="2058"/>
      <c r="CH53" s="2058"/>
      <c r="CI53" s="2325" t="s">
        <v>407</v>
      </c>
      <c r="CJ53" s="2326"/>
    </row>
    <row r="54" spans="1:88" ht="15.95" customHeight="1" thickBot="1" x14ac:dyDescent="0.25">
      <c r="A54" s="1942"/>
      <c r="B54" s="2065"/>
      <c r="C54" s="2026"/>
      <c r="D54" s="2026">
        <v>1507</v>
      </c>
      <c r="E54" s="2064">
        <v>1508</v>
      </c>
      <c r="F54" s="2068"/>
      <c r="G54" s="2068">
        <v>481.55</v>
      </c>
      <c r="H54" s="2068">
        <v>481.51</v>
      </c>
      <c r="I54" s="2028"/>
      <c r="J54" s="2025"/>
      <c r="K54" s="2026"/>
      <c r="L54" s="2026"/>
      <c r="M54" s="2026"/>
      <c r="N54" s="2026"/>
      <c r="O54" s="2026"/>
      <c r="P54" s="2026"/>
      <c r="Q54" s="2026"/>
      <c r="R54" s="2001"/>
      <c r="S54" s="2001"/>
      <c r="T54" s="2001"/>
      <c r="U54" s="2002"/>
      <c r="V54" s="2070"/>
      <c r="W54" s="2026"/>
      <c r="X54" s="2026"/>
      <c r="Y54" s="2026"/>
      <c r="Z54" s="2026"/>
      <c r="AA54" s="2026"/>
      <c r="AB54" s="2026"/>
      <c r="AC54" s="2080"/>
      <c r="AD54" s="2070"/>
      <c r="AE54" s="2079">
        <v>16</v>
      </c>
      <c r="AF54" s="2079"/>
      <c r="AG54" s="2079"/>
      <c r="AH54" s="2079"/>
      <c r="AI54" s="2079"/>
      <c r="AJ54" s="2079"/>
      <c r="AK54" s="2081"/>
      <c r="AL54" s="2070"/>
      <c r="AM54" s="2026"/>
      <c r="AN54" s="2026"/>
      <c r="AO54" s="2026"/>
      <c r="AP54" s="2026"/>
      <c r="AQ54" s="2026"/>
      <c r="AR54" s="2026"/>
      <c r="AS54" s="2064"/>
      <c r="AT54" s="2001"/>
      <c r="AU54" s="2004"/>
      <c r="AV54" s="2004"/>
      <c r="AW54" s="2002"/>
      <c r="AX54" s="2042"/>
      <c r="AY54" s="2040"/>
      <c r="AZ54" s="2042"/>
      <c r="BA54" s="2039"/>
      <c r="BB54" s="2040"/>
      <c r="BC54" s="2060"/>
      <c r="BD54" s="2042"/>
      <c r="BE54" s="2039"/>
      <c r="BF54" s="2040"/>
      <c r="BG54" s="2050"/>
      <c r="BH54" s="2039"/>
      <c r="BI54" s="2039"/>
      <c r="BJ54" s="2039"/>
      <c r="BK54" s="2039"/>
      <c r="BL54" s="2039"/>
      <c r="BM54" s="2039"/>
      <c r="BN54" s="2039"/>
      <c r="BO54" s="2039"/>
      <c r="BP54" s="2039"/>
      <c r="BQ54" s="2039"/>
      <c r="BR54" s="2039"/>
      <c r="BS54" s="2039"/>
      <c r="BT54" s="2039"/>
      <c r="BU54" s="2039"/>
      <c r="BV54" s="2051"/>
      <c r="BW54" s="2051"/>
      <c r="BX54" s="2051"/>
      <c r="BY54" s="2193"/>
      <c r="BZ54" s="2051"/>
      <c r="CA54" s="2051"/>
      <c r="CB54" s="2051"/>
      <c r="CC54" s="2060"/>
      <c r="CD54" s="2053"/>
      <c r="CE54" s="2061"/>
      <c r="CF54" s="2052"/>
      <c r="CG54" s="2060"/>
      <c r="CH54" s="2060"/>
      <c r="CI54" s="2327"/>
      <c r="CJ54" s="2328"/>
    </row>
    <row r="55" spans="1:88" ht="15.95" customHeight="1" x14ac:dyDescent="0.2">
      <c r="A55" s="1942"/>
      <c r="B55" s="2066" t="s">
        <v>696</v>
      </c>
      <c r="C55" s="2024" t="s">
        <v>203</v>
      </c>
      <c r="D55" s="2024">
        <v>1508</v>
      </c>
      <c r="E55" s="2063"/>
      <c r="F55" s="2067">
        <v>483.99</v>
      </c>
      <c r="G55" s="2067">
        <v>481.51</v>
      </c>
      <c r="H55" s="2067"/>
      <c r="I55" s="2027"/>
      <c r="J55" s="2023"/>
      <c r="K55" s="2024"/>
      <c r="L55" s="2024"/>
      <c r="M55" s="2024"/>
      <c r="N55" s="2024"/>
      <c r="O55" s="2024"/>
      <c r="P55" s="2024"/>
      <c r="Q55" s="2024"/>
      <c r="R55" s="1987"/>
      <c r="S55" s="1987"/>
      <c r="T55" s="1987"/>
      <c r="U55" s="1988"/>
      <c r="V55" s="2071"/>
      <c r="W55" s="2022"/>
      <c r="X55" s="2022"/>
      <c r="Y55" s="2022"/>
      <c r="Z55" s="2022"/>
      <c r="AA55" s="2022"/>
      <c r="AB55" s="2022"/>
      <c r="AC55" s="2073"/>
      <c r="AD55" s="2071"/>
      <c r="AE55" s="2072"/>
      <c r="AF55" s="2072"/>
      <c r="AG55" s="2072"/>
      <c r="AH55" s="2072"/>
      <c r="AI55" s="2076"/>
      <c r="AJ55" s="2072"/>
      <c r="AK55" s="2074"/>
      <c r="AL55" s="2071"/>
      <c r="AM55" s="2022"/>
      <c r="AN55" s="2022"/>
      <c r="AO55" s="2022"/>
      <c r="AP55" s="2022"/>
      <c r="AQ55" s="2022"/>
      <c r="AR55" s="2022"/>
      <c r="AS55" s="2075"/>
      <c r="AT55" s="1987"/>
      <c r="AU55" s="1992"/>
      <c r="AV55" s="1992"/>
      <c r="AW55" s="1988"/>
      <c r="AX55" s="2041"/>
      <c r="AY55" s="2038"/>
      <c r="AZ55" s="2041"/>
      <c r="BA55" s="2037"/>
      <c r="BB55" s="2038"/>
      <c r="BC55" s="2058"/>
      <c r="BD55" s="2041"/>
      <c r="BE55" s="2037"/>
      <c r="BF55" s="2038"/>
      <c r="BG55" s="2047"/>
      <c r="BH55" s="2037"/>
      <c r="BI55" s="2037"/>
      <c r="BJ55" s="2037"/>
      <c r="BK55" s="2037"/>
      <c r="BL55" s="2037"/>
      <c r="BM55" s="2037"/>
      <c r="BN55" s="2037"/>
      <c r="BO55" s="2037"/>
      <c r="BP55" s="2037"/>
      <c r="BQ55" s="2037"/>
      <c r="BR55" s="2037"/>
      <c r="BS55" s="2037"/>
      <c r="BT55" s="2037"/>
      <c r="BU55" s="2037"/>
      <c r="BV55" s="2048"/>
      <c r="BW55" s="2048"/>
      <c r="BX55" s="2048">
        <v>1</v>
      </c>
      <c r="BY55" s="2190"/>
      <c r="BZ55" s="2048"/>
      <c r="CA55" s="2048"/>
      <c r="CB55" s="2048"/>
      <c r="CC55" s="2058"/>
      <c r="CD55" s="2054"/>
      <c r="CE55" s="2059"/>
      <c r="CF55" s="2049"/>
      <c r="CG55" s="2058"/>
      <c r="CH55" s="2058"/>
      <c r="CI55" s="2329" t="s">
        <v>403</v>
      </c>
      <c r="CJ55" s="2330"/>
    </row>
    <row r="56" spans="1:88" ht="15.95" customHeight="1" x14ac:dyDescent="0.2">
      <c r="A56" s="1942"/>
      <c r="B56" s="2066"/>
      <c r="C56" s="2024"/>
      <c r="D56" s="2024">
        <v>1508</v>
      </c>
      <c r="E56" s="2063">
        <v>1506</v>
      </c>
      <c r="F56" s="2067"/>
      <c r="G56" s="2067">
        <v>481.51</v>
      </c>
      <c r="H56" s="2067">
        <v>480.78</v>
      </c>
      <c r="I56" s="2027"/>
      <c r="J56" s="2023"/>
      <c r="K56" s="2024"/>
      <c r="L56" s="2024"/>
      <c r="M56" s="2024"/>
      <c r="N56" s="2024"/>
      <c r="O56" s="2024"/>
      <c r="P56" s="2024"/>
      <c r="Q56" s="2024"/>
      <c r="R56" s="2031"/>
      <c r="S56" s="1993"/>
      <c r="T56" s="1993"/>
      <c r="U56" s="1994"/>
      <c r="V56" s="2069"/>
      <c r="W56" s="2024"/>
      <c r="X56" s="2024"/>
      <c r="Y56" s="2024"/>
      <c r="Z56" s="2024"/>
      <c r="AA56" s="2024"/>
      <c r="AB56" s="2024"/>
      <c r="AC56" s="2077"/>
      <c r="AD56" s="2069"/>
      <c r="AE56" s="2076"/>
      <c r="AF56" s="2076"/>
      <c r="AG56" s="2076"/>
      <c r="AH56" s="2076"/>
      <c r="AI56" s="2076"/>
      <c r="AJ56" s="2076"/>
      <c r="AK56" s="2078"/>
      <c r="AL56" s="2069"/>
      <c r="AM56" s="2024"/>
      <c r="AN56" s="2024"/>
      <c r="AO56" s="2024"/>
      <c r="AP56" s="2024"/>
      <c r="AQ56" s="2024"/>
      <c r="AR56" s="2024"/>
      <c r="AS56" s="2063"/>
      <c r="AT56" s="1993"/>
      <c r="AU56" s="1998"/>
      <c r="AV56" s="1998"/>
      <c r="AW56" s="1994"/>
      <c r="AX56" s="2041"/>
      <c r="AY56" s="2038"/>
      <c r="AZ56" s="2041"/>
      <c r="BA56" s="2037"/>
      <c r="BB56" s="2038"/>
      <c r="BC56" s="2058"/>
      <c r="BD56" s="2041"/>
      <c r="BE56" s="2037"/>
      <c r="BF56" s="2038"/>
      <c r="BG56" s="2047"/>
      <c r="BH56" s="2037"/>
      <c r="BI56" s="2037"/>
      <c r="BJ56" s="2037"/>
      <c r="BK56" s="2037"/>
      <c r="BL56" s="2037"/>
      <c r="BM56" s="2037"/>
      <c r="BN56" s="2037"/>
      <c r="BO56" s="2037"/>
      <c r="BP56" s="2037"/>
      <c r="BQ56" s="2037"/>
      <c r="BR56" s="2037"/>
      <c r="BS56" s="2037"/>
      <c r="BT56" s="2037"/>
      <c r="BU56" s="2037"/>
      <c r="BV56" s="2048"/>
      <c r="BW56" s="2048"/>
      <c r="BX56" s="2048"/>
      <c r="BY56" s="2190"/>
      <c r="BZ56" s="2048"/>
      <c r="CA56" s="2048"/>
      <c r="CB56" s="2048"/>
      <c r="CC56" s="2058"/>
      <c r="CD56" s="2054"/>
      <c r="CE56" s="2059"/>
      <c r="CF56" s="2049"/>
      <c r="CG56" s="2058"/>
      <c r="CH56" s="2058"/>
      <c r="CI56" s="2325" t="s">
        <v>661</v>
      </c>
      <c r="CJ56" s="2326"/>
    </row>
    <row r="57" spans="1:88" ht="15.95" customHeight="1" x14ac:dyDescent="0.2">
      <c r="A57" s="1942"/>
      <c r="B57" s="2066" t="s">
        <v>698</v>
      </c>
      <c r="C57" s="2024" t="s">
        <v>203</v>
      </c>
      <c r="D57" s="2024">
        <v>1516</v>
      </c>
      <c r="E57" s="2063"/>
      <c r="F57" s="2067">
        <v>487.39</v>
      </c>
      <c r="G57" s="2067">
        <v>483.14</v>
      </c>
      <c r="H57" s="2067"/>
      <c r="I57" s="2027"/>
      <c r="J57" s="2023"/>
      <c r="K57" s="2024"/>
      <c r="L57" s="2024"/>
      <c r="M57" s="2024"/>
      <c r="N57" s="2024"/>
      <c r="O57" s="2024"/>
      <c r="P57" s="2024"/>
      <c r="Q57" s="2024"/>
      <c r="R57" s="1993"/>
      <c r="S57" s="1993"/>
      <c r="T57" s="1993"/>
      <c r="U57" s="1994"/>
      <c r="V57" s="2069"/>
      <c r="W57" s="2024"/>
      <c r="X57" s="2024"/>
      <c r="Y57" s="2024"/>
      <c r="Z57" s="2024"/>
      <c r="AA57" s="2024"/>
      <c r="AB57" s="2024"/>
      <c r="AC57" s="2077"/>
      <c r="AD57" s="2069"/>
      <c r="AE57" s="2076"/>
      <c r="AF57" s="2076"/>
      <c r="AG57" s="2076"/>
      <c r="AH57" s="2076"/>
      <c r="AI57" s="2076"/>
      <c r="AJ57" s="2076"/>
      <c r="AK57" s="2078"/>
      <c r="AL57" s="2069"/>
      <c r="AM57" s="2024"/>
      <c r="AN57" s="2024"/>
      <c r="AO57" s="2024"/>
      <c r="AP57" s="2024"/>
      <c r="AQ57" s="2024"/>
      <c r="AR57" s="2024"/>
      <c r="AS57" s="2063"/>
      <c r="AT57" s="1993"/>
      <c r="AU57" s="1998"/>
      <c r="AV57" s="1998"/>
      <c r="AW57" s="1994"/>
      <c r="AX57" s="2041"/>
      <c r="AY57" s="2038"/>
      <c r="AZ57" s="2041">
        <v>1</v>
      </c>
      <c r="BA57" s="2037"/>
      <c r="BB57" s="2038"/>
      <c r="BC57" s="2058"/>
      <c r="BD57" s="2041"/>
      <c r="BE57" s="2037"/>
      <c r="BF57" s="2038"/>
      <c r="BG57" s="2047"/>
      <c r="BH57" s="2037"/>
      <c r="BI57" s="2037"/>
      <c r="BJ57" s="2037"/>
      <c r="BK57" s="2037"/>
      <c r="BL57" s="2037">
        <v>1</v>
      </c>
      <c r="BM57" s="2037"/>
      <c r="BN57" s="2037">
        <v>1</v>
      </c>
      <c r="BO57" s="2037"/>
      <c r="BP57" s="2037"/>
      <c r="BQ57" s="2037"/>
      <c r="BR57" s="2037"/>
      <c r="BS57" s="2037"/>
      <c r="BT57" s="2037"/>
      <c r="BU57" s="2037"/>
      <c r="BV57" s="2048"/>
      <c r="BW57" s="2048"/>
      <c r="BX57" s="2048"/>
      <c r="BY57" s="2190"/>
      <c r="BZ57" s="2048"/>
      <c r="CA57" s="2048"/>
      <c r="CB57" s="2048"/>
      <c r="CC57" s="2058"/>
      <c r="CD57" s="2054"/>
      <c r="CE57" s="2059"/>
      <c r="CF57" s="2049"/>
      <c r="CG57" s="2058"/>
      <c r="CH57" s="2058"/>
      <c r="CI57" s="2325" t="s">
        <v>232</v>
      </c>
      <c r="CJ57" s="2326"/>
    </row>
    <row r="58" spans="1:88" ht="15.95" customHeight="1" x14ac:dyDescent="0.2">
      <c r="A58" s="1942"/>
      <c r="B58" s="2066"/>
      <c r="C58" s="2024"/>
      <c r="D58" s="2024">
        <v>1516</v>
      </c>
      <c r="E58" s="2063">
        <v>1517</v>
      </c>
      <c r="F58" s="2067"/>
      <c r="G58" s="2067">
        <v>483.14</v>
      </c>
      <c r="H58" s="2067">
        <v>475.57</v>
      </c>
      <c r="I58" s="2027"/>
      <c r="J58" s="2023"/>
      <c r="K58" s="2024"/>
      <c r="L58" s="2024"/>
      <c r="M58" s="2024"/>
      <c r="N58" s="2024"/>
      <c r="O58" s="2024"/>
      <c r="P58" s="2024"/>
      <c r="Q58" s="2024"/>
      <c r="R58" s="2031"/>
      <c r="S58" s="1993"/>
      <c r="T58" s="1993"/>
      <c r="U58" s="1994"/>
      <c r="V58" s="2069"/>
      <c r="W58" s="2024">
        <v>40</v>
      </c>
      <c r="X58" s="2024"/>
      <c r="Y58" s="2024"/>
      <c r="Z58" s="2024"/>
      <c r="AA58" s="2024"/>
      <c r="AB58" s="2024"/>
      <c r="AC58" s="2077"/>
      <c r="AD58" s="2069"/>
      <c r="AE58" s="2076"/>
      <c r="AF58" s="2076"/>
      <c r="AG58" s="2076"/>
      <c r="AH58" s="2076"/>
      <c r="AI58" s="2076"/>
      <c r="AJ58" s="2076"/>
      <c r="AK58" s="2078"/>
      <c r="AL58" s="2069"/>
      <c r="AM58" s="2024"/>
      <c r="AN58" s="2024"/>
      <c r="AO58" s="2024"/>
      <c r="AP58" s="2024"/>
      <c r="AQ58" s="2024"/>
      <c r="AR58" s="2024"/>
      <c r="AS58" s="2063"/>
      <c r="AT58" s="1993"/>
      <c r="AU58" s="1998"/>
      <c r="AV58" s="1998"/>
      <c r="AW58" s="1994"/>
      <c r="AX58" s="2041"/>
      <c r="AY58" s="2038"/>
      <c r="AZ58" s="2041"/>
      <c r="BA58" s="2037"/>
      <c r="BB58" s="2038"/>
      <c r="BC58" s="2058"/>
      <c r="BD58" s="2041"/>
      <c r="BE58" s="2037"/>
      <c r="BF58" s="2038"/>
      <c r="BG58" s="2047"/>
      <c r="BH58" s="2037"/>
      <c r="BI58" s="2037"/>
      <c r="BJ58" s="2037"/>
      <c r="BK58" s="2037"/>
      <c r="BL58" s="2037"/>
      <c r="BM58" s="2037"/>
      <c r="BN58" s="2037"/>
      <c r="BO58" s="2037"/>
      <c r="BP58" s="2037"/>
      <c r="BQ58" s="2037"/>
      <c r="BR58" s="2037"/>
      <c r="BS58" s="2037"/>
      <c r="BT58" s="2037"/>
      <c r="BU58" s="2037"/>
      <c r="BV58" s="2048"/>
      <c r="BW58" s="2048"/>
      <c r="BX58" s="2048"/>
      <c r="BY58" s="2190"/>
      <c r="BZ58" s="2048"/>
      <c r="CA58" s="2048"/>
      <c r="CB58" s="2048"/>
      <c r="CC58" s="2058" t="s">
        <v>263</v>
      </c>
      <c r="CD58" s="2054"/>
      <c r="CE58" s="2059"/>
      <c r="CF58" s="2049"/>
      <c r="CG58" s="2058"/>
      <c r="CH58" s="2058"/>
      <c r="CI58" s="2325"/>
      <c r="CJ58" s="2326"/>
    </row>
    <row r="59" spans="1:88" ht="15.95" customHeight="1" thickBot="1" x14ac:dyDescent="0.25">
      <c r="A59" s="1942"/>
      <c r="B59" s="2065" t="s">
        <v>697</v>
      </c>
      <c r="C59" s="2026" t="s">
        <v>200</v>
      </c>
      <c r="D59" s="2026">
        <v>1600</v>
      </c>
      <c r="E59" s="2064"/>
      <c r="F59" s="2068">
        <v>479.42</v>
      </c>
      <c r="G59" s="2068">
        <v>474.65</v>
      </c>
      <c r="H59" s="2068"/>
      <c r="I59" s="2028"/>
      <c r="J59" s="2025"/>
      <c r="K59" s="2026"/>
      <c r="L59" s="2026"/>
      <c r="M59" s="2026"/>
      <c r="N59" s="2026"/>
      <c r="O59" s="2026"/>
      <c r="P59" s="2026"/>
      <c r="Q59" s="2026"/>
      <c r="R59" s="2001"/>
      <c r="S59" s="2001"/>
      <c r="T59" s="2001"/>
      <c r="U59" s="2002"/>
      <c r="V59" s="2070"/>
      <c r="W59" s="2026"/>
      <c r="X59" s="2026"/>
      <c r="Y59" s="2026"/>
      <c r="Z59" s="2026"/>
      <c r="AA59" s="2026"/>
      <c r="AB59" s="2026"/>
      <c r="AC59" s="2080"/>
      <c r="AD59" s="2070"/>
      <c r="AE59" s="2079"/>
      <c r="AF59" s="2079"/>
      <c r="AG59" s="2079"/>
      <c r="AH59" s="2079"/>
      <c r="AI59" s="2079"/>
      <c r="AJ59" s="2079"/>
      <c r="AK59" s="2081"/>
      <c r="AL59" s="2070"/>
      <c r="AM59" s="2026"/>
      <c r="AN59" s="2026"/>
      <c r="AO59" s="2026"/>
      <c r="AP59" s="2026"/>
      <c r="AQ59" s="2026"/>
      <c r="AR59" s="2026"/>
      <c r="AS59" s="2064"/>
      <c r="AT59" s="2001"/>
      <c r="AU59" s="2004"/>
      <c r="AV59" s="2004"/>
      <c r="AW59" s="2002"/>
      <c r="AX59" s="2042"/>
      <c r="AY59" s="2040"/>
      <c r="AZ59" s="2042"/>
      <c r="BA59" s="2039"/>
      <c r="BB59" s="2040"/>
      <c r="BC59" s="2060"/>
      <c r="BD59" s="2042"/>
      <c r="BE59" s="2039"/>
      <c r="BF59" s="2040"/>
      <c r="BG59" s="2050"/>
      <c r="BH59" s="2039"/>
      <c r="BI59" s="2039"/>
      <c r="BJ59" s="2039"/>
      <c r="BK59" s="2039"/>
      <c r="BL59" s="2039"/>
      <c r="BM59" s="2039"/>
      <c r="BN59" s="2039"/>
      <c r="BO59" s="2039">
        <v>1</v>
      </c>
      <c r="BP59" s="2039"/>
      <c r="BQ59" s="2039"/>
      <c r="BR59" s="2039"/>
      <c r="BS59" s="2039"/>
      <c r="BT59" s="2039"/>
      <c r="BU59" s="2039"/>
      <c r="BV59" s="2051"/>
      <c r="BW59" s="2051"/>
      <c r="BX59" s="2051"/>
      <c r="BY59" s="2193"/>
      <c r="BZ59" s="2051"/>
      <c r="CA59" s="2051"/>
      <c r="CB59" s="2051">
        <v>1</v>
      </c>
      <c r="CC59" s="2060"/>
      <c r="CD59" s="2053"/>
      <c r="CE59" s="2061"/>
      <c r="CF59" s="2052"/>
      <c r="CG59" s="2060"/>
      <c r="CH59" s="2060"/>
      <c r="CI59" s="2327" t="s">
        <v>659</v>
      </c>
      <c r="CJ59" s="2328"/>
    </row>
    <row r="60" spans="1:88" ht="15.95" customHeight="1" x14ac:dyDescent="0.2">
      <c r="B60" s="1733"/>
      <c r="C60" s="1716"/>
      <c r="D60" s="1716">
        <v>1600</v>
      </c>
      <c r="E60" s="1732">
        <v>1625</v>
      </c>
      <c r="F60" s="1734"/>
      <c r="G60" s="1734">
        <v>474.65</v>
      </c>
      <c r="H60" s="1734">
        <v>473.09</v>
      </c>
      <c r="I60" s="1717"/>
      <c r="J60" s="1715"/>
      <c r="K60" s="1716"/>
      <c r="L60" s="1716"/>
      <c r="M60" s="1716"/>
      <c r="N60" s="1716"/>
      <c r="O60" s="1716"/>
      <c r="P60" s="1716"/>
      <c r="Q60" s="1716"/>
      <c r="R60" s="1689"/>
      <c r="S60" s="1689"/>
      <c r="T60" s="1689"/>
      <c r="U60" s="1690"/>
      <c r="V60" s="1736"/>
      <c r="W60" s="1714"/>
      <c r="X60" s="1714"/>
      <c r="Y60" s="1714"/>
      <c r="Z60" s="1714"/>
      <c r="AA60" s="1714"/>
      <c r="AB60" s="1714"/>
      <c r="AC60" s="1738"/>
      <c r="AD60" s="1736"/>
      <c r="AE60" s="1737"/>
      <c r="AF60" s="1737"/>
      <c r="AG60" s="1737"/>
      <c r="AH60" s="1737"/>
      <c r="AI60" s="1741"/>
      <c r="AJ60" s="1737"/>
      <c r="AK60" s="1739"/>
      <c r="AL60" s="1736"/>
      <c r="AM60" s="1714"/>
      <c r="AN60" s="1714"/>
      <c r="AO60" s="1714"/>
      <c r="AP60" s="1714"/>
      <c r="AQ60" s="1714"/>
      <c r="AR60" s="1714"/>
      <c r="AS60" s="1740"/>
      <c r="AT60" s="1689"/>
      <c r="AU60" s="1692"/>
      <c r="AV60" s="1692"/>
      <c r="AW60" s="1690"/>
      <c r="AX60" s="1725"/>
      <c r="AY60" s="1724"/>
      <c r="AZ60" s="1725"/>
      <c r="BA60" s="1723"/>
      <c r="BB60" s="1724"/>
      <c r="BC60" s="1730"/>
      <c r="BD60" s="1725"/>
      <c r="BE60" s="1723"/>
      <c r="BF60" s="1724"/>
      <c r="BG60" s="1726"/>
      <c r="BH60" s="1723"/>
      <c r="BI60" s="1723"/>
      <c r="BJ60" s="1723"/>
      <c r="BK60" s="1723"/>
      <c r="BL60" s="1723"/>
      <c r="BM60" s="1723"/>
      <c r="BN60" s="1723"/>
      <c r="BO60" s="1723"/>
      <c r="BP60" s="1723"/>
      <c r="BQ60" s="1723"/>
      <c r="BR60" s="1723"/>
      <c r="BS60" s="1723"/>
      <c r="BT60" s="1723"/>
      <c r="BU60" s="1723"/>
      <c r="BV60" s="1727"/>
      <c r="BW60" s="1727"/>
      <c r="BX60" s="1727"/>
      <c r="BY60" s="2190"/>
      <c r="BZ60" s="1727"/>
      <c r="CA60" s="1727"/>
      <c r="CB60" s="1727"/>
      <c r="CC60" s="1730"/>
      <c r="CD60" s="1729"/>
      <c r="CE60" s="1731"/>
      <c r="CF60" s="1728"/>
      <c r="CG60" s="1730"/>
      <c r="CH60" s="1730"/>
      <c r="CI60" s="2323" t="s">
        <v>661</v>
      </c>
      <c r="CJ60" s="2324"/>
    </row>
    <row r="61" spans="1:88" ht="15.95" customHeight="1" x14ac:dyDescent="0.2">
      <c r="A61" s="1942"/>
      <c r="B61" s="2066" t="s">
        <v>404</v>
      </c>
      <c r="C61" s="2024" t="s">
        <v>200</v>
      </c>
      <c r="D61" s="2024">
        <v>1601</v>
      </c>
      <c r="E61" s="2063"/>
      <c r="F61" s="2067">
        <v>476.99</v>
      </c>
      <c r="G61" s="2067">
        <v>473.09</v>
      </c>
      <c r="H61" s="2067"/>
      <c r="I61" s="2027"/>
      <c r="J61" s="2023"/>
      <c r="K61" s="2024"/>
      <c r="L61" s="2024"/>
      <c r="M61" s="2024"/>
      <c r="N61" s="2024"/>
      <c r="O61" s="2024"/>
      <c r="P61" s="2024"/>
      <c r="Q61" s="2024"/>
      <c r="R61" s="1993"/>
      <c r="S61" s="1993"/>
      <c r="T61" s="1993"/>
      <c r="U61" s="1994"/>
      <c r="V61" s="2069"/>
      <c r="W61" s="2024"/>
      <c r="X61" s="2024"/>
      <c r="Y61" s="2024"/>
      <c r="Z61" s="2024"/>
      <c r="AA61" s="2024"/>
      <c r="AB61" s="2024"/>
      <c r="AC61" s="2077"/>
      <c r="AD61" s="2069"/>
      <c r="AE61" s="2076"/>
      <c r="AF61" s="2076"/>
      <c r="AG61" s="2076"/>
      <c r="AH61" s="2076"/>
      <c r="AI61" s="2076"/>
      <c r="AJ61" s="2076"/>
      <c r="AK61" s="2078"/>
      <c r="AL61" s="2069"/>
      <c r="AM61" s="2024"/>
      <c r="AN61" s="2024"/>
      <c r="AO61" s="2024"/>
      <c r="AP61" s="2024"/>
      <c r="AQ61" s="2024"/>
      <c r="AR61" s="2024"/>
      <c r="AS61" s="2063"/>
      <c r="AT61" s="1993"/>
      <c r="AU61" s="1998"/>
      <c r="AV61" s="1998"/>
      <c r="AW61" s="1994"/>
      <c r="AX61" s="2041"/>
      <c r="AY61" s="2038"/>
      <c r="AZ61" s="2041">
        <v>1</v>
      </c>
      <c r="BA61" s="2037"/>
      <c r="BB61" s="2038"/>
      <c r="BC61" s="2058"/>
      <c r="BD61" s="2041"/>
      <c r="BE61" s="2037"/>
      <c r="BF61" s="2038"/>
      <c r="BG61" s="2047"/>
      <c r="BH61" s="2037"/>
      <c r="BI61" s="2037"/>
      <c r="BJ61" s="2037"/>
      <c r="BK61" s="2037"/>
      <c r="BL61" s="2037"/>
      <c r="BM61" s="2037"/>
      <c r="BN61" s="2037"/>
      <c r="BO61" s="2037"/>
      <c r="BP61" s="2037"/>
      <c r="BQ61" s="2037"/>
      <c r="BR61" s="2037">
        <v>1</v>
      </c>
      <c r="BS61" s="2037"/>
      <c r="BT61" s="2037">
        <v>1</v>
      </c>
      <c r="BU61" s="2037"/>
      <c r="BV61" s="2048"/>
      <c r="BW61" s="2048">
        <v>1</v>
      </c>
      <c r="BX61" s="2048"/>
      <c r="BY61" s="2190"/>
      <c r="BZ61" s="2048"/>
      <c r="CA61" s="2048"/>
      <c r="CB61" s="2048"/>
      <c r="CC61" s="2058"/>
      <c r="CD61" s="2054"/>
      <c r="CE61" s="2059"/>
      <c r="CF61" s="2049"/>
      <c r="CG61" s="2058"/>
      <c r="CH61" s="2058"/>
      <c r="CI61" s="2325" t="s">
        <v>258</v>
      </c>
      <c r="CJ61" s="2326"/>
    </row>
    <row r="62" spans="1:88" ht="15.95" customHeight="1" x14ac:dyDescent="0.2">
      <c r="A62" s="1942"/>
      <c r="B62" s="2066"/>
      <c r="C62" s="2024"/>
      <c r="D62" s="2024">
        <v>1601</v>
      </c>
      <c r="E62" s="2063">
        <v>1602</v>
      </c>
      <c r="F62" s="2067"/>
      <c r="G62" s="2067">
        <v>473.09</v>
      </c>
      <c r="H62" s="2067">
        <v>469.9</v>
      </c>
      <c r="I62" s="2027"/>
      <c r="J62" s="2023"/>
      <c r="K62" s="2024"/>
      <c r="L62" s="2024"/>
      <c r="M62" s="2024"/>
      <c r="N62" s="2024"/>
      <c r="O62" s="2024"/>
      <c r="P62" s="2024"/>
      <c r="Q62" s="2024"/>
      <c r="R62" s="2031"/>
      <c r="S62" s="1993"/>
      <c r="T62" s="1993"/>
      <c r="U62" s="1994"/>
      <c r="V62" s="2069"/>
      <c r="W62" s="2024"/>
      <c r="X62" s="2024">
        <v>20</v>
      </c>
      <c r="Y62" s="2024"/>
      <c r="Z62" s="2024"/>
      <c r="AA62" s="2024"/>
      <c r="AB62" s="2024"/>
      <c r="AC62" s="2077"/>
      <c r="AD62" s="2069"/>
      <c r="AE62" s="2076"/>
      <c r="AF62" s="2076"/>
      <c r="AG62" s="2076"/>
      <c r="AH62" s="2076"/>
      <c r="AI62" s="2076"/>
      <c r="AJ62" s="2076"/>
      <c r="AK62" s="2078"/>
      <c r="AL62" s="2069"/>
      <c r="AM62" s="2024"/>
      <c r="AN62" s="2024"/>
      <c r="AO62" s="2024"/>
      <c r="AP62" s="2024"/>
      <c r="AQ62" s="2024"/>
      <c r="AR62" s="2024"/>
      <c r="AS62" s="2063"/>
      <c r="AT62" s="1993"/>
      <c r="AU62" s="1998"/>
      <c r="AV62" s="1998"/>
      <c r="AW62" s="1994"/>
      <c r="AX62" s="2041"/>
      <c r="AY62" s="2038"/>
      <c r="AZ62" s="2041"/>
      <c r="BA62" s="2037"/>
      <c r="BB62" s="2038"/>
      <c r="BC62" s="2058"/>
      <c r="BD62" s="2041"/>
      <c r="BE62" s="2037"/>
      <c r="BF62" s="2038"/>
      <c r="BG62" s="2047"/>
      <c r="BH62" s="2037"/>
      <c r="BI62" s="2037"/>
      <c r="BJ62" s="2037"/>
      <c r="BK62" s="2037"/>
      <c r="BL62" s="2037"/>
      <c r="BM62" s="2037"/>
      <c r="BN62" s="2037"/>
      <c r="BO62" s="2037"/>
      <c r="BP62" s="2037"/>
      <c r="BQ62" s="2037"/>
      <c r="BR62" s="2037"/>
      <c r="BS62" s="2037"/>
      <c r="BT62" s="2037"/>
      <c r="BU62" s="2037"/>
      <c r="BV62" s="2048"/>
      <c r="BW62" s="2048"/>
      <c r="BX62" s="2048"/>
      <c r="BY62" s="2190"/>
      <c r="BZ62" s="2048"/>
      <c r="CA62" s="2048"/>
      <c r="CB62" s="2048"/>
      <c r="CC62" s="2058" t="s">
        <v>366</v>
      </c>
      <c r="CD62" s="2054"/>
      <c r="CE62" s="2059"/>
      <c r="CF62" s="2049"/>
      <c r="CG62" s="2058"/>
      <c r="CH62" s="2058">
        <v>20</v>
      </c>
      <c r="CI62" s="2325"/>
      <c r="CJ62" s="2326"/>
    </row>
    <row r="63" spans="1:88" ht="15.95" customHeight="1" x14ac:dyDescent="0.2">
      <c r="A63" s="1942"/>
      <c r="B63" s="2066" t="s">
        <v>405</v>
      </c>
      <c r="C63" s="2024" t="s">
        <v>200</v>
      </c>
      <c r="D63" s="2024">
        <v>1603</v>
      </c>
      <c r="E63" s="2063"/>
      <c r="F63" s="2067">
        <v>468.35</v>
      </c>
      <c r="G63" s="2067">
        <v>465.81</v>
      </c>
      <c r="H63" s="2067"/>
      <c r="I63" s="2027"/>
      <c r="J63" s="2023"/>
      <c r="K63" s="2024"/>
      <c r="L63" s="2024"/>
      <c r="M63" s="2024"/>
      <c r="N63" s="2024"/>
      <c r="O63" s="2024"/>
      <c r="P63" s="2024"/>
      <c r="Q63" s="2024"/>
      <c r="R63" s="1993"/>
      <c r="S63" s="1993"/>
      <c r="T63" s="1993"/>
      <c r="U63" s="1994"/>
      <c r="V63" s="2069"/>
      <c r="W63" s="2024"/>
      <c r="X63" s="2024"/>
      <c r="Y63" s="2024"/>
      <c r="Z63" s="2024"/>
      <c r="AA63" s="2024"/>
      <c r="AB63" s="2024"/>
      <c r="AC63" s="2077"/>
      <c r="AD63" s="2069"/>
      <c r="AE63" s="2076"/>
      <c r="AF63" s="2076"/>
      <c r="AG63" s="2076"/>
      <c r="AH63" s="2076"/>
      <c r="AI63" s="2076"/>
      <c r="AJ63" s="2076"/>
      <c r="AK63" s="2078"/>
      <c r="AL63" s="2069"/>
      <c r="AM63" s="2024"/>
      <c r="AN63" s="2024"/>
      <c r="AO63" s="2024"/>
      <c r="AP63" s="2024"/>
      <c r="AQ63" s="2024"/>
      <c r="AR63" s="2024"/>
      <c r="AS63" s="2063"/>
      <c r="AT63" s="1993"/>
      <c r="AU63" s="1998"/>
      <c r="AV63" s="1998"/>
      <c r="AW63" s="1994"/>
      <c r="AX63" s="2041"/>
      <c r="AY63" s="2038"/>
      <c r="AZ63" s="2041">
        <v>1</v>
      </c>
      <c r="BA63" s="2037"/>
      <c r="BB63" s="2038"/>
      <c r="BC63" s="2058"/>
      <c r="BD63" s="2041"/>
      <c r="BE63" s="2037"/>
      <c r="BF63" s="2038"/>
      <c r="BG63" s="2047"/>
      <c r="BH63" s="2037"/>
      <c r="BI63" s="2037"/>
      <c r="BJ63" s="2037"/>
      <c r="BK63" s="2037"/>
      <c r="BL63" s="2037"/>
      <c r="BM63" s="2037">
        <v>1</v>
      </c>
      <c r="BN63" s="2037"/>
      <c r="BO63" s="2037">
        <v>1</v>
      </c>
      <c r="BP63" s="2037"/>
      <c r="BQ63" s="2037"/>
      <c r="BR63" s="2037"/>
      <c r="BS63" s="2037"/>
      <c r="BT63" s="2037"/>
      <c r="BU63" s="2037"/>
      <c r="BV63" s="2048"/>
      <c r="BW63" s="2048"/>
      <c r="BX63" s="2048"/>
      <c r="BY63" s="2190"/>
      <c r="BZ63" s="2048"/>
      <c r="CA63" s="2048"/>
      <c r="CB63" s="2048"/>
      <c r="CC63" s="2058"/>
      <c r="CD63" s="2054"/>
      <c r="CE63" s="2059"/>
      <c r="CF63" s="2049"/>
      <c r="CG63" s="2058"/>
      <c r="CH63" s="2058"/>
      <c r="CI63" s="2325" t="s">
        <v>407</v>
      </c>
      <c r="CJ63" s="2326"/>
    </row>
    <row r="64" spans="1:88" ht="15.95" customHeight="1" thickBot="1" x14ac:dyDescent="0.25">
      <c r="A64" s="1942"/>
      <c r="B64" s="2065"/>
      <c r="C64" s="2026"/>
      <c r="D64" s="2026">
        <v>1603</v>
      </c>
      <c r="E64" s="2064">
        <v>1604</v>
      </c>
      <c r="F64" s="2068"/>
      <c r="G64" s="2068">
        <v>465.81</v>
      </c>
      <c r="H64" s="2068">
        <v>465.69</v>
      </c>
      <c r="I64" s="2028"/>
      <c r="J64" s="2025"/>
      <c r="K64" s="2026"/>
      <c r="L64" s="2026"/>
      <c r="M64" s="2026"/>
      <c r="N64" s="2026"/>
      <c r="O64" s="2026"/>
      <c r="P64" s="2026"/>
      <c r="Q64" s="2026"/>
      <c r="R64" s="2001"/>
      <c r="S64" s="2001"/>
      <c r="T64" s="2001"/>
      <c r="U64" s="2002"/>
      <c r="V64" s="2070"/>
      <c r="W64" s="2026"/>
      <c r="X64" s="2026"/>
      <c r="Y64" s="2026"/>
      <c r="Z64" s="2026"/>
      <c r="AA64" s="2026"/>
      <c r="AB64" s="2026"/>
      <c r="AC64" s="2080"/>
      <c r="AD64" s="2070"/>
      <c r="AE64" s="2079">
        <v>12</v>
      </c>
      <c r="AF64" s="2079"/>
      <c r="AG64" s="2079"/>
      <c r="AH64" s="2079"/>
      <c r="AI64" s="2079"/>
      <c r="AJ64" s="2079"/>
      <c r="AK64" s="2081"/>
      <c r="AL64" s="2070"/>
      <c r="AM64" s="2026"/>
      <c r="AN64" s="2026"/>
      <c r="AO64" s="2026"/>
      <c r="AP64" s="2026"/>
      <c r="AQ64" s="2026"/>
      <c r="AR64" s="2026"/>
      <c r="AS64" s="2064"/>
      <c r="AT64" s="2001"/>
      <c r="AU64" s="2004"/>
      <c r="AV64" s="2004"/>
      <c r="AW64" s="2002"/>
      <c r="AX64" s="2042"/>
      <c r="AY64" s="2040"/>
      <c r="AZ64" s="2042"/>
      <c r="BA64" s="2039"/>
      <c r="BB64" s="2040"/>
      <c r="BC64" s="2060"/>
      <c r="BD64" s="2042"/>
      <c r="BE64" s="2039"/>
      <c r="BF64" s="2040"/>
      <c r="BG64" s="2050"/>
      <c r="BH64" s="2039"/>
      <c r="BI64" s="2039"/>
      <c r="BJ64" s="2039"/>
      <c r="BK64" s="2039"/>
      <c r="BL64" s="2039"/>
      <c r="BM64" s="2039"/>
      <c r="BN64" s="2039"/>
      <c r="BO64" s="2039"/>
      <c r="BP64" s="2039"/>
      <c r="BQ64" s="2039"/>
      <c r="BR64" s="2039"/>
      <c r="BS64" s="2039"/>
      <c r="BT64" s="2039"/>
      <c r="BU64" s="2039"/>
      <c r="BV64" s="2051"/>
      <c r="BW64" s="2051"/>
      <c r="BX64" s="2051"/>
      <c r="BY64" s="2193"/>
      <c r="BZ64" s="2051"/>
      <c r="CA64" s="2051"/>
      <c r="CB64" s="2051"/>
      <c r="CC64" s="2060"/>
      <c r="CD64" s="2053"/>
      <c r="CE64" s="2061"/>
      <c r="CF64" s="2052"/>
      <c r="CG64" s="2052"/>
      <c r="CH64" s="2060"/>
      <c r="CI64" s="2327"/>
      <c r="CJ64" s="2328"/>
    </row>
    <row r="65" spans="1:88" ht="15.95" customHeight="1" thickBot="1" x14ac:dyDescent="0.3">
      <c r="B65" s="1698" t="s">
        <v>68</v>
      </c>
      <c r="C65" s="1699"/>
      <c r="D65" s="1699"/>
      <c r="E65" s="1700"/>
      <c r="F65" s="1701"/>
      <c r="G65" s="1701"/>
      <c r="H65" s="1701"/>
      <c r="I65" s="1702"/>
      <c r="J65" s="1722">
        <f>SUM(J15:J64)</f>
        <v>0</v>
      </c>
      <c r="K65" s="1722">
        <f t="shared" ref="K65:BU65" si="0">SUM(K15:K64)</f>
        <v>0</v>
      </c>
      <c r="L65" s="1722">
        <f t="shared" si="0"/>
        <v>0</v>
      </c>
      <c r="M65" s="1722">
        <f t="shared" si="0"/>
        <v>0</v>
      </c>
      <c r="N65" s="1722">
        <f t="shared" si="0"/>
        <v>0</v>
      </c>
      <c r="O65" s="1722">
        <f t="shared" si="0"/>
        <v>0</v>
      </c>
      <c r="P65" s="1722">
        <f t="shared" si="0"/>
        <v>0</v>
      </c>
      <c r="Q65" s="1722">
        <f t="shared" si="0"/>
        <v>0</v>
      </c>
      <c r="R65" s="1722">
        <f t="shared" si="0"/>
        <v>0</v>
      </c>
      <c r="S65" s="1722">
        <f t="shared" si="0"/>
        <v>0</v>
      </c>
      <c r="T65" s="1722">
        <f t="shared" si="0"/>
        <v>0</v>
      </c>
      <c r="U65" s="1722">
        <f t="shared" si="0"/>
        <v>0</v>
      </c>
      <c r="V65" s="1722">
        <f t="shared" si="0"/>
        <v>0</v>
      </c>
      <c r="W65" s="1722">
        <f t="shared" si="0"/>
        <v>88</v>
      </c>
      <c r="X65" s="1722">
        <f t="shared" si="0"/>
        <v>68</v>
      </c>
      <c r="Y65" s="1722">
        <f t="shared" si="0"/>
        <v>0</v>
      </c>
      <c r="Z65" s="1722">
        <f t="shared" si="0"/>
        <v>0</v>
      </c>
      <c r="AA65" s="1722">
        <f>SUM(AA15:AA64)</f>
        <v>0</v>
      </c>
      <c r="AB65" s="1722">
        <f t="shared" si="0"/>
        <v>0</v>
      </c>
      <c r="AC65" s="1722">
        <f t="shared" si="0"/>
        <v>0</v>
      </c>
      <c r="AD65" s="1722">
        <f t="shared" si="0"/>
        <v>0</v>
      </c>
      <c r="AE65" s="1722">
        <f t="shared" si="0"/>
        <v>884</v>
      </c>
      <c r="AF65" s="1722">
        <f t="shared" si="0"/>
        <v>152</v>
      </c>
      <c r="AG65" s="1722">
        <f t="shared" si="0"/>
        <v>0</v>
      </c>
      <c r="AH65" s="1722">
        <f t="shared" si="0"/>
        <v>0</v>
      </c>
      <c r="AI65" s="1722">
        <f t="shared" si="0"/>
        <v>0</v>
      </c>
      <c r="AJ65" s="1722">
        <f t="shared" si="0"/>
        <v>0</v>
      </c>
      <c r="AK65" s="1722">
        <f t="shared" si="0"/>
        <v>0</v>
      </c>
      <c r="AL65" s="1722">
        <f t="shared" si="0"/>
        <v>0</v>
      </c>
      <c r="AM65" s="1722">
        <f t="shared" si="0"/>
        <v>0</v>
      </c>
      <c r="AN65" s="1722">
        <f t="shared" si="0"/>
        <v>0</v>
      </c>
      <c r="AO65" s="1722">
        <f t="shared" si="0"/>
        <v>0</v>
      </c>
      <c r="AP65" s="1722">
        <f t="shared" si="0"/>
        <v>0</v>
      </c>
      <c r="AQ65" s="1722">
        <f t="shared" si="0"/>
        <v>0</v>
      </c>
      <c r="AR65" s="1722">
        <f t="shared" si="0"/>
        <v>0</v>
      </c>
      <c r="AS65" s="1722">
        <f t="shared" si="0"/>
        <v>0</v>
      </c>
      <c r="AT65" s="1722">
        <f t="shared" si="0"/>
        <v>0</v>
      </c>
      <c r="AU65" s="1722">
        <f t="shared" si="0"/>
        <v>0</v>
      </c>
      <c r="AV65" s="1722">
        <f t="shared" si="0"/>
        <v>0</v>
      </c>
      <c r="AW65" s="1722">
        <f t="shared" si="0"/>
        <v>0</v>
      </c>
      <c r="AX65" s="1722">
        <f t="shared" si="0"/>
        <v>0</v>
      </c>
      <c r="AY65" s="1722">
        <f t="shared" si="0"/>
        <v>0</v>
      </c>
      <c r="AZ65" s="1722">
        <f t="shared" si="0"/>
        <v>13</v>
      </c>
      <c r="BA65" s="1722">
        <f t="shared" si="0"/>
        <v>0</v>
      </c>
      <c r="BB65" s="1722">
        <f t="shared" si="0"/>
        <v>0</v>
      </c>
      <c r="BC65" s="1722">
        <f t="shared" si="0"/>
        <v>0</v>
      </c>
      <c r="BD65" s="1722">
        <f t="shared" si="0"/>
        <v>0</v>
      </c>
      <c r="BE65" s="1722">
        <f t="shared" si="0"/>
        <v>0</v>
      </c>
      <c r="BF65" s="1722">
        <f t="shared" si="0"/>
        <v>0</v>
      </c>
      <c r="BG65" s="1722">
        <f t="shared" si="0"/>
        <v>0</v>
      </c>
      <c r="BH65" s="1722">
        <f t="shared" si="0"/>
        <v>0</v>
      </c>
      <c r="BI65" s="1722">
        <f t="shared" si="0"/>
        <v>0</v>
      </c>
      <c r="BJ65" s="1722">
        <f t="shared" si="0"/>
        <v>0</v>
      </c>
      <c r="BK65" s="1722">
        <f t="shared" si="0"/>
        <v>0</v>
      </c>
      <c r="BL65" s="1722">
        <f t="shared" si="0"/>
        <v>9</v>
      </c>
      <c r="BM65" s="1722">
        <f t="shared" si="0"/>
        <v>3</v>
      </c>
      <c r="BN65" s="1722">
        <f t="shared" si="0"/>
        <v>7</v>
      </c>
      <c r="BO65" s="1722">
        <f t="shared" si="0"/>
        <v>11</v>
      </c>
      <c r="BP65" s="1722">
        <f t="shared" si="0"/>
        <v>0</v>
      </c>
      <c r="BQ65" s="1722">
        <f t="shared" si="0"/>
        <v>0</v>
      </c>
      <c r="BR65" s="1722">
        <f t="shared" si="0"/>
        <v>1</v>
      </c>
      <c r="BS65" s="1722">
        <f t="shared" si="0"/>
        <v>0</v>
      </c>
      <c r="BT65" s="1722">
        <f t="shared" si="0"/>
        <v>3</v>
      </c>
      <c r="BU65" s="1722">
        <f t="shared" si="0"/>
        <v>0</v>
      </c>
      <c r="BV65" s="1722">
        <f t="shared" ref="BV65:CB65" si="1">SUM(BV15:BV64)</f>
        <v>0</v>
      </c>
      <c r="BW65" s="1722">
        <f>SUM(BW15:BW64)</f>
        <v>3</v>
      </c>
      <c r="BX65" s="1722">
        <f t="shared" si="1"/>
        <v>3</v>
      </c>
      <c r="BY65" s="2176">
        <f t="shared" si="1"/>
        <v>0</v>
      </c>
      <c r="BZ65" s="1722">
        <f t="shared" si="1"/>
        <v>0</v>
      </c>
      <c r="CA65" s="1722">
        <f t="shared" si="1"/>
        <v>0</v>
      </c>
      <c r="CB65" s="1722">
        <f t="shared" si="1"/>
        <v>6</v>
      </c>
      <c r="CC65" s="1721" t="s">
        <v>652</v>
      </c>
      <c r="CD65" s="2350">
        <f>SUM(CE15:CE64)</f>
        <v>0</v>
      </c>
      <c r="CE65" s="2464"/>
      <c r="CF65" s="2465"/>
      <c r="CG65" s="1720">
        <f>SUM(CG15:CG64)</f>
        <v>0.39900000000000002</v>
      </c>
      <c r="CH65" s="1718">
        <f>SUM(CH15:CH64)</f>
        <v>384</v>
      </c>
      <c r="CI65" s="2319"/>
      <c r="CJ65" s="2320"/>
    </row>
    <row r="66" spans="1:88" ht="14.25" customHeight="1" thickTop="1" x14ac:dyDescent="0.2">
      <c r="B66" s="1703"/>
      <c r="C66" s="1669"/>
      <c r="D66" s="1669"/>
      <c r="E66" s="1669"/>
      <c r="F66" s="1669"/>
      <c r="G66" s="1669"/>
      <c r="H66" s="1669"/>
      <c r="I66" s="1673"/>
      <c r="J66" s="1674"/>
      <c r="K66" s="1669"/>
      <c r="L66" s="1669"/>
      <c r="M66" s="1669"/>
      <c r="N66" s="1669"/>
      <c r="O66" s="1669"/>
      <c r="P66" s="1669"/>
      <c r="Q66" s="1669"/>
      <c r="R66" s="1669"/>
      <c r="S66" s="1669"/>
      <c r="T66" s="1669"/>
      <c r="U66" s="1669"/>
      <c r="V66" s="1669"/>
      <c r="W66" s="1669"/>
      <c r="X66" s="1669"/>
      <c r="Y66" s="1669"/>
      <c r="Z66" s="1669"/>
      <c r="AA66" s="1669"/>
      <c r="AB66" s="1669"/>
      <c r="AC66" s="1669"/>
      <c r="AD66" s="1669"/>
      <c r="AE66" s="1669"/>
      <c r="AF66" s="1669"/>
      <c r="AG66" s="1669"/>
      <c r="AH66" s="1669"/>
      <c r="AI66" s="1669"/>
      <c r="AJ66" s="1669"/>
      <c r="AK66" s="1669"/>
      <c r="AL66" s="1669"/>
      <c r="AM66" s="1669"/>
      <c r="AN66" s="1669"/>
      <c r="AO66" s="1669"/>
      <c r="AP66" s="1669"/>
      <c r="AQ66" s="1669"/>
      <c r="AR66" s="1669"/>
      <c r="AS66" s="1669"/>
      <c r="AT66" s="1669"/>
      <c r="AU66" s="1669"/>
      <c r="AV66" s="1669"/>
      <c r="AW66" s="1669"/>
      <c r="AX66" s="1669"/>
      <c r="AY66" s="1669"/>
      <c r="AZ66" s="1669"/>
      <c r="BA66" s="1669"/>
      <c r="BB66" s="1669"/>
      <c r="BC66" s="1669"/>
      <c r="BD66" s="1669"/>
      <c r="BE66" s="1669"/>
      <c r="BF66" s="1669"/>
      <c r="BG66" s="1669"/>
      <c r="BH66" s="1669"/>
      <c r="BI66" s="1669"/>
      <c r="BJ66" s="1669"/>
      <c r="BK66" s="1669"/>
      <c r="BL66" s="1669"/>
      <c r="BM66" s="1669"/>
      <c r="BN66" s="1669"/>
      <c r="BO66" s="1669"/>
      <c r="BP66" s="1669"/>
      <c r="BQ66" s="1669"/>
      <c r="BR66" s="1669"/>
      <c r="BS66" s="1669"/>
      <c r="BT66" s="1669"/>
      <c r="BU66" s="1669"/>
      <c r="BV66" s="1669"/>
      <c r="BW66" s="1669"/>
      <c r="BX66" s="1669"/>
      <c r="BY66" s="2109"/>
      <c r="BZ66" s="1669"/>
      <c r="CA66" s="1669"/>
      <c r="CB66" s="1669"/>
      <c r="CC66" s="1669"/>
      <c r="CD66" s="1669"/>
      <c r="CE66" s="1669"/>
      <c r="CF66" s="1669"/>
      <c r="CG66" s="1669"/>
      <c r="CH66" s="1669"/>
      <c r="CI66" s="1704"/>
      <c r="CJ66" s="1704"/>
    </row>
    <row r="67" spans="1:88" ht="50.1" hidden="1" customHeight="1" x14ac:dyDescent="0.2">
      <c r="A67" s="1669"/>
      <c r="B67" s="1703"/>
      <c r="C67" s="1669"/>
      <c r="D67" s="1669"/>
      <c r="E67" s="1669"/>
      <c r="F67" s="1669"/>
      <c r="G67" s="1669"/>
      <c r="H67" s="1669"/>
      <c r="I67" s="1673"/>
      <c r="J67" s="1674"/>
      <c r="K67" s="1669"/>
      <c r="L67" s="1669"/>
      <c r="M67" s="1669"/>
      <c r="N67" s="1669"/>
      <c r="O67" s="1669"/>
      <c r="P67" s="1669"/>
      <c r="Q67" s="1669"/>
      <c r="R67" s="1669"/>
      <c r="S67" s="1669"/>
      <c r="T67" s="1669"/>
      <c r="U67" s="1669"/>
      <c r="V67" s="1669"/>
      <c r="W67" s="1669"/>
      <c r="X67" s="1669"/>
      <c r="Y67" s="1669"/>
      <c r="Z67" s="1669"/>
      <c r="AA67" s="1669"/>
      <c r="AB67" s="1669"/>
      <c r="AC67" s="1669"/>
      <c r="AD67" s="1669"/>
      <c r="AE67" s="1669"/>
      <c r="AF67" s="1669"/>
      <c r="AG67" s="1669"/>
      <c r="AH67" s="1669"/>
      <c r="AI67" s="1669"/>
      <c r="AJ67" s="1669"/>
      <c r="AK67" s="1669"/>
      <c r="AL67" s="1669"/>
      <c r="AM67" s="1669"/>
      <c r="AN67" s="1669"/>
      <c r="AO67" s="1669"/>
      <c r="AP67" s="1669"/>
      <c r="AQ67" s="1669"/>
      <c r="AR67" s="1669"/>
      <c r="AS67" s="1669"/>
      <c r="AT67" s="1669"/>
      <c r="AU67" s="1669"/>
      <c r="AV67" s="1669"/>
      <c r="AW67" s="1669"/>
      <c r="AX67" s="1669"/>
      <c r="AY67" s="1669"/>
      <c r="AZ67" s="1669"/>
      <c r="BA67" s="1669"/>
      <c r="BB67" s="1669"/>
      <c r="BC67" s="1669"/>
      <c r="BD67" s="1669"/>
      <c r="BE67" s="1669"/>
      <c r="BF67" s="1669"/>
      <c r="BG67" s="1669"/>
      <c r="BH67" s="1669"/>
      <c r="BI67" s="1669"/>
      <c r="BJ67" s="1669"/>
      <c r="BK67" s="1669"/>
      <c r="BL67" s="1669"/>
      <c r="BM67" s="1669"/>
      <c r="BN67" s="1669"/>
      <c r="BO67" s="1669"/>
      <c r="BP67" s="1669"/>
      <c r="BQ67" s="1669"/>
      <c r="BR67" s="1669"/>
      <c r="BS67" s="1669"/>
      <c r="BT67" s="1669"/>
      <c r="BU67" s="1669"/>
      <c r="BV67" s="1669"/>
      <c r="BW67" s="1669"/>
      <c r="BX67" s="1669"/>
      <c r="BY67" s="2109"/>
      <c r="BZ67" s="1669"/>
      <c r="CA67" s="1669"/>
      <c r="CB67" s="1669"/>
      <c r="CC67" s="1669"/>
      <c r="CD67" s="1669"/>
      <c r="CE67" s="1669"/>
      <c r="CF67" s="1669"/>
      <c r="CG67" s="1669"/>
      <c r="CH67" s="1669"/>
      <c r="CI67" s="1705"/>
      <c r="CJ67" s="1705"/>
    </row>
    <row r="68" spans="1:88" ht="75" hidden="1" customHeight="1" x14ac:dyDescent="0.2">
      <c r="A68" s="1669"/>
      <c r="B68" s="1706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1709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1710"/>
    </row>
    <row r="72" spans="1:88" ht="12.75" hidden="1" customHeight="1" x14ac:dyDescent="0.2">
      <c r="CG72" s="1668"/>
      <c r="CH72" s="1669"/>
      <c r="CI72" s="1669"/>
      <c r="CJ72" s="1670"/>
    </row>
    <row r="73" spans="1:88" ht="12.75" hidden="1" customHeight="1" x14ac:dyDescent="0.2">
      <c r="CG73" s="1669"/>
      <c r="CH73" s="1669"/>
      <c r="CI73" s="1669"/>
      <c r="CJ73" s="1670"/>
    </row>
    <row r="74" spans="1:88" ht="12.75" hidden="1" customHeight="1" x14ac:dyDescent="0.2">
      <c r="CG74" s="1669"/>
      <c r="CH74" s="1669"/>
      <c r="CI74" s="1669"/>
      <c r="CJ74" s="1670"/>
    </row>
    <row r="75" spans="1:88" ht="13.5" hidden="1" customHeight="1" x14ac:dyDescent="0.2">
      <c r="CG75" s="1669"/>
      <c r="CH75" s="1669"/>
      <c r="CI75" s="1669"/>
      <c r="CJ75" s="1670"/>
    </row>
    <row r="76" spans="1:88" s="1676" customFormat="1" ht="132" hidden="1" customHeight="1" x14ac:dyDescent="0.2">
      <c r="A76" s="1644"/>
      <c r="B76" s="1707"/>
      <c r="C76" s="1644"/>
      <c r="D76" s="1644"/>
      <c r="E76" s="1644"/>
      <c r="F76" s="1644"/>
      <c r="G76" s="1644"/>
      <c r="H76" s="1644"/>
      <c r="I76" s="1707"/>
      <c r="J76" s="1708"/>
      <c r="K76" s="1644"/>
      <c r="L76" s="1644"/>
      <c r="M76" s="1644"/>
      <c r="N76" s="1644"/>
      <c r="O76" s="1644"/>
      <c r="P76" s="1644"/>
      <c r="Q76" s="1644"/>
      <c r="R76" s="1644"/>
      <c r="S76" s="1644"/>
      <c r="T76" s="1644"/>
      <c r="U76" s="1644"/>
      <c r="V76" s="1644"/>
      <c r="W76" s="1644"/>
      <c r="X76" s="1644"/>
      <c r="Y76" s="1644"/>
      <c r="Z76" s="1644"/>
      <c r="AA76" s="1644"/>
      <c r="AB76" s="1644"/>
      <c r="AC76" s="1644"/>
      <c r="AD76" s="1644"/>
      <c r="AE76" s="1644"/>
      <c r="AF76" s="1644"/>
      <c r="AG76" s="1644"/>
      <c r="AH76" s="1644"/>
      <c r="AI76" s="1644"/>
      <c r="AJ76" s="1644"/>
      <c r="AK76" s="1644"/>
      <c r="AL76" s="1644"/>
      <c r="AM76" s="1644"/>
      <c r="AN76" s="1644"/>
      <c r="AO76" s="1644"/>
      <c r="AP76" s="1644"/>
      <c r="AQ76" s="1644"/>
      <c r="AR76" s="1644"/>
      <c r="AS76" s="1644"/>
      <c r="AT76" s="1644"/>
      <c r="AU76" s="1644"/>
      <c r="AV76" s="1644"/>
      <c r="AW76" s="1644"/>
      <c r="AX76" s="1644"/>
      <c r="AY76" s="1644"/>
      <c r="AZ76" s="1644"/>
      <c r="BA76" s="1644"/>
      <c r="BB76" s="1644"/>
      <c r="BC76" s="1644"/>
      <c r="BD76" s="1644"/>
      <c r="BE76" s="1644"/>
      <c r="BF76" s="1644"/>
      <c r="BG76" s="1644"/>
      <c r="BH76" s="1644"/>
      <c r="BI76" s="1644"/>
      <c r="BJ76" s="1644"/>
      <c r="BK76" s="1644"/>
      <c r="BL76" s="1644"/>
      <c r="BM76" s="1644"/>
      <c r="BN76" s="1644"/>
      <c r="BO76" s="1644"/>
      <c r="BP76" s="1644"/>
      <c r="BQ76" s="1644"/>
      <c r="BR76" s="1644"/>
      <c r="BS76" s="1644"/>
      <c r="BT76" s="1644"/>
      <c r="BU76" s="1644"/>
      <c r="BV76" s="1644"/>
      <c r="BW76" s="1644"/>
      <c r="BX76" s="1644"/>
      <c r="BY76" s="2084"/>
      <c r="BZ76" s="1644"/>
      <c r="CA76" s="1644"/>
      <c r="CB76" s="1644"/>
      <c r="CC76" s="1644"/>
      <c r="CD76" s="1644"/>
      <c r="CE76" s="1644"/>
      <c r="CF76" s="1644"/>
      <c r="CG76" s="2338" t="s">
        <v>37</v>
      </c>
      <c r="CH76" s="2338" t="s">
        <v>39</v>
      </c>
      <c r="CI76" s="1711"/>
      <c r="CJ76" s="1712" t="s">
        <v>69</v>
      </c>
    </row>
    <row r="77" spans="1:88" s="1676" customFormat="1" ht="68.25" hidden="1" customHeight="1" x14ac:dyDescent="0.2">
      <c r="A77" s="1644"/>
      <c r="B77" s="1707"/>
      <c r="C77" s="1644"/>
      <c r="D77" s="1644"/>
      <c r="E77" s="1644"/>
      <c r="F77" s="1644"/>
      <c r="G77" s="1644"/>
      <c r="H77" s="1644"/>
      <c r="I77" s="1707"/>
      <c r="J77" s="1708"/>
      <c r="K77" s="1644"/>
      <c r="L77" s="1644"/>
      <c r="M77" s="1644"/>
      <c r="N77" s="1644"/>
      <c r="O77" s="1644"/>
      <c r="P77" s="1644"/>
      <c r="Q77" s="1644"/>
      <c r="R77" s="1644"/>
      <c r="S77" s="1644"/>
      <c r="T77" s="1644"/>
      <c r="U77" s="1644"/>
      <c r="V77" s="1644"/>
      <c r="W77" s="1644"/>
      <c r="X77" s="1644"/>
      <c r="Y77" s="1644"/>
      <c r="Z77" s="1644"/>
      <c r="AA77" s="1644"/>
      <c r="AB77" s="1644"/>
      <c r="AC77" s="1644"/>
      <c r="AD77" s="1644"/>
      <c r="AE77" s="1644"/>
      <c r="AF77" s="1644"/>
      <c r="AG77" s="1644"/>
      <c r="AH77" s="1644"/>
      <c r="AI77" s="1644"/>
      <c r="AJ77" s="1644"/>
      <c r="AK77" s="1644"/>
      <c r="AL77" s="1644"/>
      <c r="AM77" s="1644"/>
      <c r="AN77" s="1644"/>
      <c r="AO77" s="1644"/>
      <c r="AP77" s="1644"/>
      <c r="AQ77" s="1644"/>
      <c r="AR77" s="1644"/>
      <c r="AS77" s="1644"/>
      <c r="AT77" s="1644"/>
      <c r="AU77" s="1644"/>
      <c r="AV77" s="1644"/>
      <c r="AW77" s="1644"/>
      <c r="AX77" s="1644"/>
      <c r="AY77" s="1644"/>
      <c r="AZ77" s="1644"/>
      <c r="BA77" s="1644"/>
      <c r="BB77" s="1644"/>
      <c r="BC77" s="1644"/>
      <c r="BD77" s="1644"/>
      <c r="BE77" s="1644"/>
      <c r="BF77" s="1644"/>
      <c r="BG77" s="1644"/>
      <c r="BH77" s="1644"/>
      <c r="BI77" s="1644"/>
      <c r="BJ77" s="1644"/>
      <c r="BK77" s="1644"/>
      <c r="BL77" s="1644"/>
      <c r="BM77" s="1644"/>
      <c r="BN77" s="1644"/>
      <c r="BO77" s="1644"/>
      <c r="BP77" s="1644"/>
      <c r="BQ77" s="1644"/>
      <c r="BR77" s="1644"/>
      <c r="BS77" s="1644"/>
      <c r="BT77" s="1644"/>
      <c r="BU77" s="1644"/>
      <c r="BV77" s="1644"/>
      <c r="BW77" s="1644"/>
      <c r="BX77" s="1644"/>
      <c r="BY77" s="2084"/>
      <c r="BZ77" s="1644"/>
      <c r="CA77" s="1644"/>
      <c r="CB77" s="1644"/>
      <c r="CC77" s="1644"/>
      <c r="CD77" s="1644"/>
      <c r="CE77" s="1644"/>
      <c r="CF77" s="1644"/>
      <c r="CG77" s="2339"/>
      <c r="CH77" s="2339"/>
      <c r="CI77" s="2341" t="s">
        <v>70</v>
      </c>
      <c r="CJ77" s="2343" t="s">
        <v>71</v>
      </c>
    </row>
    <row r="78" spans="1:88" s="1676" customFormat="1" ht="13.5" hidden="1" customHeight="1" x14ac:dyDescent="0.2">
      <c r="A78" s="1644"/>
      <c r="B78" s="1707"/>
      <c r="C78" s="1644"/>
      <c r="D78" s="1644"/>
      <c r="E78" s="1644"/>
      <c r="F78" s="1644"/>
      <c r="G78" s="1644"/>
      <c r="H78" s="1644"/>
      <c r="I78" s="1707"/>
      <c r="J78" s="1708"/>
      <c r="K78" s="1644"/>
      <c r="L78" s="1644"/>
      <c r="M78" s="1644"/>
      <c r="N78" s="1644"/>
      <c r="O78" s="1644"/>
      <c r="P78" s="1644"/>
      <c r="Q78" s="1644"/>
      <c r="R78" s="1644"/>
      <c r="S78" s="1644"/>
      <c r="T78" s="1644"/>
      <c r="U78" s="1644"/>
      <c r="V78" s="1644"/>
      <c r="W78" s="1644"/>
      <c r="X78" s="1644"/>
      <c r="Y78" s="1644"/>
      <c r="Z78" s="1644"/>
      <c r="AA78" s="1644"/>
      <c r="AB78" s="1644"/>
      <c r="AC78" s="1644"/>
      <c r="AD78" s="1644"/>
      <c r="AE78" s="1644"/>
      <c r="AF78" s="1644"/>
      <c r="AG78" s="1644"/>
      <c r="AH78" s="1644"/>
      <c r="AI78" s="1644"/>
      <c r="AJ78" s="1644"/>
      <c r="AK78" s="1644"/>
      <c r="AL78" s="1644"/>
      <c r="AM78" s="1644"/>
      <c r="AN78" s="1644"/>
      <c r="AO78" s="1644"/>
      <c r="AP78" s="1644"/>
      <c r="AQ78" s="1644"/>
      <c r="AR78" s="1644"/>
      <c r="AS78" s="1644"/>
      <c r="AT78" s="1644"/>
      <c r="AU78" s="1644"/>
      <c r="AV78" s="1644"/>
      <c r="AW78" s="1644"/>
      <c r="AX78" s="1644"/>
      <c r="AY78" s="1644"/>
      <c r="AZ78" s="1644"/>
      <c r="BA78" s="1644"/>
      <c r="BB78" s="1644"/>
      <c r="BC78" s="1644"/>
      <c r="BD78" s="1644"/>
      <c r="BE78" s="1644"/>
      <c r="BF78" s="1644"/>
      <c r="BG78" s="1644"/>
      <c r="BH78" s="1644"/>
      <c r="BI78" s="1644"/>
      <c r="BJ78" s="1644"/>
      <c r="BK78" s="1644"/>
      <c r="BL78" s="1644"/>
      <c r="BM78" s="1644"/>
      <c r="BN78" s="1644"/>
      <c r="BO78" s="1644"/>
      <c r="BP78" s="1644"/>
      <c r="BQ78" s="1644"/>
      <c r="BR78" s="1644"/>
      <c r="BS78" s="1644"/>
      <c r="BT78" s="1644"/>
      <c r="BU78" s="1644"/>
      <c r="BV78" s="1644"/>
      <c r="BW78" s="1644"/>
      <c r="BX78" s="1644"/>
      <c r="BY78" s="2084"/>
      <c r="BZ78" s="1644"/>
      <c r="CA78" s="1644"/>
      <c r="CB78" s="1644"/>
      <c r="CC78" s="1644"/>
      <c r="CD78" s="1644"/>
      <c r="CE78" s="1644"/>
      <c r="CF78" s="1644"/>
      <c r="CG78" s="2339"/>
      <c r="CH78" s="2339"/>
      <c r="CI78" s="2341"/>
      <c r="CJ78" s="2343"/>
    </row>
    <row r="79" spans="1:88" s="1676" customFormat="1" ht="13.5" hidden="1" customHeight="1" x14ac:dyDescent="0.2">
      <c r="A79" s="1644"/>
      <c r="B79" s="1707"/>
      <c r="C79" s="1644"/>
      <c r="D79" s="1644"/>
      <c r="E79" s="1644"/>
      <c r="F79" s="1644"/>
      <c r="G79" s="1644"/>
      <c r="H79" s="1644"/>
      <c r="I79" s="1707"/>
      <c r="J79" s="1708"/>
      <c r="K79" s="1644"/>
      <c r="L79" s="1644"/>
      <c r="M79" s="1644"/>
      <c r="N79" s="1644"/>
      <c r="O79" s="1644"/>
      <c r="P79" s="1644"/>
      <c r="Q79" s="1644"/>
      <c r="R79" s="1644"/>
      <c r="S79" s="1644"/>
      <c r="T79" s="1644"/>
      <c r="U79" s="1644"/>
      <c r="V79" s="1644"/>
      <c r="W79" s="1644"/>
      <c r="X79" s="1644"/>
      <c r="Y79" s="1644"/>
      <c r="Z79" s="1644"/>
      <c r="AA79" s="1644"/>
      <c r="AB79" s="1644"/>
      <c r="AC79" s="1644"/>
      <c r="AD79" s="1644"/>
      <c r="AE79" s="1644"/>
      <c r="AF79" s="1644"/>
      <c r="AG79" s="1644"/>
      <c r="AH79" s="1644"/>
      <c r="AI79" s="1644"/>
      <c r="AJ79" s="1644"/>
      <c r="AK79" s="1644"/>
      <c r="AL79" s="1644"/>
      <c r="AM79" s="1644"/>
      <c r="AN79" s="1644"/>
      <c r="AO79" s="1644"/>
      <c r="AP79" s="1644"/>
      <c r="AQ79" s="1644"/>
      <c r="AR79" s="1644"/>
      <c r="AS79" s="1644"/>
      <c r="AT79" s="1644"/>
      <c r="AU79" s="1644"/>
      <c r="AV79" s="1644"/>
      <c r="AW79" s="1644"/>
      <c r="AX79" s="1644"/>
      <c r="AY79" s="1644"/>
      <c r="AZ79" s="1644"/>
      <c r="BA79" s="1644"/>
      <c r="BB79" s="1644"/>
      <c r="BC79" s="1644"/>
      <c r="BD79" s="1644"/>
      <c r="BE79" s="1644"/>
      <c r="BF79" s="1644"/>
      <c r="BG79" s="1644"/>
      <c r="BH79" s="1644"/>
      <c r="BI79" s="1644"/>
      <c r="BJ79" s="1644"/>
      <c r="BK79" s="1644"/>
      <c r="BL79" s="1644"/>
      <c r="BM79" s="1644"/>
      <c r="BN79" s="1644"/>
      <c r="BO79" s="1644"/>
      <c r="BP79" s="1644"/>
      <c r="BQ79" s="1644"/>
      <c r="BR79" s="1644"/>
      <c r="BS79" s="1644"/>
      <c r="BT79" s="1644"/>
      <c r="BU79" s="1644"/>
      <c r="BV79" s="1644"/>
      <c r="BW79" s="1644"/>
      <c r="BX79" s="1644"/>
      <c r="BY79" s="2084"/>
      <c r="BZ79" s="1644"/>
      <c r="CA79" s="1644"/>
      <c r="CB79" s="1644"/>
      <c r="CC79" s="1644"/>
      <c r="CD79" s="1644"/>
      <c r="CE79" s="1644"/>
      <c r="CF79" s="1644"/>
      <c r="CG79" s="2339"/>
      <c r="CH79" s="2339"/>
      <c r="CI79" s="2341"/>
      <c r="CJ79" s="2343"/>
    </row>
    <row r="80" spans="1:88" s="1676" customFormat="1" ht="12.75" hidden="1" customHeight="1" x14ac:dyDescent="0.2">
      <c r="A80" s="1644"/>
      <c r="B80" s="1707"/>
      <c r="C80" s="1644"/>
      <c r="D80" s="1644"/>
      <c r="E80" s="1644"/>
      <c r="F80" s="1644"/>
      <c r="G80" s="1644"/>
      <c r="H80" s="1644"/>
      <c r="I80" s="1707"/>
      <c r="J80" s="1708"/>
      <c r="K80" s="1644"/>
      <c r="L80" s="1644"/>
      <c r="M80" s="1644"/>
      <c r="N80" s="1644"/>
      <c r="O80" s="1644"/>
      <c r="P80" s="1644"/>
      <c r="Q80" s="1644"/>
      <c r="R80" s="1644"/>
      <c r="S80" s="1644"/>
      <c r="T80" s="1644"/>
      <c r="U80" s="1644"/>
      <c r="V80" s="1644"/>
      <c r="W80" s="1644"/>
      <c r="X80" s="1644"/>
      <c r="Y80" s="1644"/>
      <c r="Z80" s="1644"/>
      <c r="AA80" s="1644"/>
      <c r="AB80" s="1644"/>
      <c r="AC80" s="1644"/>
      <c r="AD80" s="1644"/>
      <c r="AE80" s="1644"/>
      <c r="AF80" s="1644"/>
      <c r="AG80" s="1644"/>
      <c r="AH80" s="1644"/>
      <c r="AI80" s="1644"/>
      <c r="AJ80" s="1644"/>
      <c r="AK80" s="1644"/>
      <c r="AL80" s="1644"/>
      <c r="AM80" s="1644"/>
      <c r="AN80" s="1644"/>
      <c r="AO80" s="1644"/>
      <c r="AP80" s="1644"/>
      <c r="AQ80" s="1644"/>
      <c r="AR80" s="1644"/>
      <c r="AS80" s="1644"/>
      <c r="AT80" s="1644"/>
      <c r="AU80" s="1644"/>
      <c r="AV80" s="1644"/>
      <c r="AW80" s="1644"/>
      <c r="AX80" s="1644"/>
      <c r="AY80" s="1644"/>
      <c r="AZ80" s="1644"/>
      <c r="BA80" s="1644"/>
      <c r="BB80" s="1644"/>
      <c r="BC80" s="1644"/>
      <c r="BD80" s="1644"/>
      <c r="BE80" s="1644"/>
      <c r="BF80" s="1644"/>
      <c r="BG80" s="1644"/>
      <c r="BH80" s="1644"/>
      <c r="BI80" s="1644"/>
      <c r="BJ80" s="1644"/>
      <c r="BK80" s="1644"/>
      <c r="BL80" s="1644"/>
      <c r="BM80" s="1644"/>
      <c r="BN80" s="1644"/>
      <c r="BO80" s="1644"/>
      <c r="BP80" s="1644"/>
      <c r="BQ80" s="1644"/>
      <c r="BR80" s="1644"/>
      <c r="BS80" s="1644"/>
      <c r="BT80" s="1644"/>
      <c r="BU80" s="1644"/>
      <c r="BV80" s="1644"/>
      <c r="BW80" s="1644"/>
      <c r="BX80" s="1644"/>
      <c r="BY80" s="2084"/>
      <c r="BZ80" s="1644"/>
      <c r="CA80" s="1644"/>
      <c r="CB80" s="1644"/>
      <c r="CC80" s="1644"/>
      <c r="CD80" s="1644"/>
      <c r="CE80" s="1644"/>
      <c r="CF80" s="1644"/>
      <c r="CG80" s="2339"/>
      <c r="CH80" s="2339"/>
      <c r="CI80" s="2341"/>
      <c r="CJ80" s="2343"/>
    </row>
    <row r="81" spans="1:88" s="1676" customFormat="1" ht="12.75" hidden="1" customHeight="1" x14ac:dyDescent="0.2">
      <c r="A81" s="1644"/>
      <c r="B81" s="1707"/>
      <c r="C81" s="1644"/>
      <c r="D81" s="1644"/>
      <c r="E81" s="1644"/>
      <c r="F81" s="1644"/>
      <c r="G81" s="1644"/>
      <c r="H81" s="1644"/>
      <c r="I81" s="1707"/>
      <c r="J81" s="1708"/>
      <c r="K81" s="1644"/>
      <c r="L81" s="1644"/>
      <c r="M81" s="1644"/>
      <c r="N81" s="1644"/>
      <c r="O81" s="1644"/>
      <c r="P81" s="1644"/>
      <c r="Q81" s="1644"/>
      <c r="R81" s="1644"/>
      <c r="S81" s="1644"/>
      <c r="T81" s="1644"/>
      <c r="U81" s="1644"/>
      <c r="V81" s="1644"/>
      <c r="W81" s="1644"/>
      <c r="X81" s="1644"/>
      <c r="Y81" s="1644"/>
      <c r="Z81" s="1644"/>
      <c r="AA81" s="1644"/>
      <c r="AB81" s="1644"/>
      <c r="AC81" s="1644"/>
      <c r="AD81" s="1644"/>
      <c r="AE81" s="1644"/>
      <c r="AF81" s="1644"/>
      <c r="AG81" s="1644"/>
      <c r="AH81" s="1644"/>
      <c r="AI81" s="1644"/>
      <c r="AJ81" s="1644"/>
      <c r="AK81" s="1644"/>
      <c r="AL81" s="1644"/>
      <c r="AM81" s="1644"/>
      <c r="AN81" s="1644"/>
      <c r="AO81" s="1644"/>
      <c r="AP81" s="1644"/>
      <c r="AQ81" s="1644"/>
      <c r="AR81" s="1644"/>
      <c r="AS81" s="1644"/>
      <c r="AT81" s="1644"/>
      <c r="AU81" s="1644"/>
      <c r="AV81" s="1644"/>
      <c r="AW81" s="1644"/>
      <c r="AX81" s="1644"/>
      <c r="AY81" s="1644"/>
      <c r="AZ81" s="1644"/>
      <c r="BA81" s="1644"/>
      <c r="BB81" s="1644"/>
      <c r="BC81" s="1644"/>
      <c r="BD81" s="1644"/>
      <c r="BE81" s="1644"/>
      <c r="BF81" s="1644"/>
      <c r="BG81" s="1644"/>
      <c r="BH81" s="1644"/>
      <c r="BI81" s="1644"/>
      <c r="BJ81" s="1644"/>
      <c r="BK81" s="1644"/>
      <c r="BL81" s="1644"/>
      <c r="BM81" s="1644"/>
      <c r="BN81" s="1644"/>
      <c r="BO81" s="1644"/>
      <c r="BP81" s="1644"/>
      <c r="BQ81" s="1644"/>
      <c r="BR81" s="1644"/>
      <c r="BS81" s="1644"/>
      <c r="BT81" s="1644"/>
      <c r="BU81" s="1644"/>
      <c r="BV81" s="1644"/>
      <c r="BW81" s="1644"/>
      <c r="BX81" s="1644"/>
      <c r="BY81" s="2084"/>
      <c r="BZ81" s="1644"/>
      <c r="CA81" s="1644"/>
      <c r="CB81" s="1644"/>
      <c r="CC81" s="1644"/>
      <c r="CD81" s="1644"/>
      <c r="CE81" s="1644"/>
      <c r="CF81" s="1644"/>
      <c r="CG81" s="2339"/>
      <c r="CH81" s="2339"/>
      <c r="CI81" s="2341"/>
      <c r="CJ81" s="2343"/>
    </row>
    <row r="82" spans="1:88" s="1676" customFormat="1" ht="99.95" hidden="1" customHeight="1" x14ac:dyDescent="0.25">
      <c r="A82" s="1644"/>
      <c r="B82" s="1707"/>
      <c r="C82" s="1644"/>
      <c r="D82" s="1644"/>
      <c r="E82" s="1644"/>
      <c r="F82" s="1644"/>
      <c r="G82" s="1644"/>
      <c r="H82" s="1644"/>
      <c r="I82" s="1707"/>
      <c r="J82" s="1708"/>
      <c r="K82" s="1644"/>
      <c r="L82" s="1644"/>
      <c r="M82" s="1644"/>
      <c r="N82" s="1644"/>
      <c r="O82" s="1644"/>
      <c r="P82" s="1644"/>
      <c r="Q82" s="1644"/>
      <c r="R82" s="1644"/>
      <c r="S82" s="1644"/>
      <c r="T82" s="1644"/>
      <c r="U82" s="1644"/>
      <c r="V82" s="1644"/>
      <c r="W82" s="1644"/>
      <c r="X82" s="1644"/>
      <c r="Y82" s="1644"/>
      <c r="Z82" s="1644"/>
      <c r="AA82" s="1644"/>
      <c r="AB82" s="1644"/>
      <c r="AC82" s="1644"/>
      <c r="AD82" s="1644"/>
      <c r="AE82" s="1644"/>
      <c r="AF82" s="1644"/>
      <c r="AG82" s="1644"/>
      <c r="AH82" s="1644"/>
      <c r="AI82" s="1644"/>
      <c r="AJ82" s="1644"/>
      <c r="AK82" s="1644"/>
      <c r="AL82" s="1644"/>
      <c r="AM82" s="1644"/>
      <c r="AN82" s="1644"/>
      <c r="AO82" s="1644"/>
      <c r="AP82" s="1644"/>
      <c r="AQ82" s="1644"/>
      <c r="AR82" s="1644"/>
      <c r="AS82" s="1644"/>
      <c r="AT82" s="1644"/>
      <c r="AU82" s="1644"/>
      <c r="AV82" s="1644"/>
      <c r="AW82" s="1644"/>
      <c r="AX82" s="1644"/>
      <c r="AY82" s="1644"/>
      <c r="AZ82" s="1644"/>
      <c r="BA82" s="1644"/>
      <c r="BB82" s="1644"/>
      <c r="BC82" s="1644"/>
      <c r="BD82" s="1644"/>
      <c r="BE82" s="1644"/>
      <c r="BF82" s="1644"/>
      <c r="BG82" s="1644"/>
      <c r="BH82" s="1644"/>
      <c r="BI82" s="1644"/>
      <c r="BJ82" s="1644"/>
      <c r="BK82" s="1644"/>
      <c r="BL82" s="1644"/>
      <c r="BM82" s="1644"/>
      <c r="BN82" s="1644"/>
      <c r="BO82" s="1644"/>
      <c r="BP82" s="1644"/>
      <c r="BQ82" s="1644"/>
      <c r="BR82" s="1644"/>
      <c r="BS82" s="1644"/>
      <c r="BT82" s="1644"/>
      <c r="BU82" s="1644"/>
      <c r="BV82" s="1644"/>
      <c r="BW82" s="1644"/>
      <c r="BX82" s="1644"/>
      <c r="BY82" s="2084"/>
      <c r="BZ82" s="1644"/>
      <c r="CA82" s="1644"/>
      <c r="CB82" s="1644"/>
      <c r="CC82" s="1644"/>
      <c r="CD82" s="1644"/>
      <c r="CE82" s="1644"/>
      <c r="CF82" s="1644"/>
      <c r="CG82" s="2339"/>
      <c r="CH82" s="2339"/>
      <c r="CI82" s="2342"/>
      <c r="CJ82" s="2344"/>
    </row>
    <row r="83" spans="1:88" s="1683" customFormat="1" ht="20.100000000000001" hidden="1" customHeight="1" x14ac:dyDescent="0.25">
      <c r="A83" s="1644"/>
      <c r="B83" s="1707"/>
      <c r="C83" s="1644"/>
      <c r="D83" s="1644"/>
      <c r="E83" s="1644"/>
      <c r="F83" s="1644"/>
      <c r="G83" s="1644"/>
      <c r="H83" s="1644"/>
      <c r="I83" s="1707"/>
      <c r="J83" s="1708"/>
      <c r="K83" s="1644"/>
      <c r="L83" s="1644"/>
      <c r="M83" s="1644"/>
      <c r="N83" s="1644"/>
      <c r="O83" s="1644"/>
      <c r="P83" s="1644"/>
      <c r="Q83" s="1644"/>
      <c r="R83" s="1644"/>
      <c r="S83" s="1644"/>
      <c r="T83" s="1644"/>
      <c r="U83" s="1644"/>
      <c r="V83" s="1644"/>
      <c r="W83" s="1644"/>
      <c r="X83" s="1644"/>
      <c r="Y83" s="1644"/>
      <c r="Z83" s="1644"/>
      <c r="AA83" s="1644"/>
      <c r="AB83" s="1644"/>
      <c r="AC83" s="1644"/>
      <c r="AD83" s="1644"/>
      <c r="AE83" s="1644"/>
      <c r="AF83" s="1644"/>
      <c r="AG83" s="1644"/>
      <c r="AH83" s="1644"/>
      <c r="AI83" s="1644"/>
      <c r="AJ83" s="1644"/>
      <c r="AK83" s="1644"/>
      <c r="AL83" s="1644"/>
      <c r="AM83" s="1644"/>
      <c r="AN83" s="1644"/>
      <c r="AO83" s="1644"/>
      <c r="AP83" s="1644"/>
      <c r="AQ83" s="1644"/>
      <c r="AR83" s="1644"/>
      <c r="AS83" s="1644"/>
      <c r="AT83" s="1644"/>
      <c r="AU83" s="1644"/>
      <c r="AV83" s="1644"/>
      <c r="AW83" s="1644"/>
      <c r="AX83" s="1644"/>
      <c r="AY83" s="1644"/>
      <c r="AZ83" s="1644"/>
      <c r="BA83" s="1644"/>
      <c r="BB83" s="1644"/>
      <c r="BC83" s="1644"/>
      <c r="BD83" s="1644"/>
      <c r="BE83" s="1644"/>
      <c r="BF83" s="1644"/>
      <c r="BG83" s="1644"/>
      <c r="BH83" s="1644"/>
      <c r="BI83" s="1644"/>
      <c r="BJ83" s="1644"/>
      <c r="BK83" s="1644"/>
      <c r="BL83" s="1644"/>
      <c r="BM83" s="1644"/>
      <c r="BN83" s="1644"/>
      <c r="BO83" s="1644"/>
      <c r="BP83" s="1644"/>
      <c r="BQ83" s="1644"/>
      <c r="BR83" s="1644"/>
      <c r="BS83" s="1644"/>
      <c r="BT83" s="1644"/>
      <c r="BU83" s="1644"/>
      <c r="BV83" s="1644"/>
      <c r="BW83" s="1644"/>
      <c r="BX83" s="1644"/>
      <c r="BY83" s="2084"/>
      <c r="BZ83" s="1644"/>
      <c r="CA83" s="1644"/>
      <c r="CB83" s="1644"/>
      <c r="CC83" s="1644"/>
      <c r="CD83" s="1644"/>
      <c r="CE83" s="1644"/>
      <c r="CF83" s="1644"/>
      <c r="CG83" s="2340"/>
      <c r="CH83" s="2340"/>
      <c r="CI83" s="2345" t="s">
        <v>67</v>
      </c>
      <c r="CJ83" s="2346"/>
    </row>
    <row r="84" spans="1:88" ht="12.75" hidden="1" customHeight="1" x14ac:dyDescent="0.2">
      <c r="CG84" s="1691"/>
      <c r="CH84" s="1691"/>
      <c r="CI84" s="2331"/>
      <c r="CJ84" s="2332"/>
    </row>
    <row r="85" spans="1:88" ht="12.75" hidden="1" customHeight="1" x14ac:dyDescent="0.2">
      <c r="CG85" s="1695"/>
      <c r="CH85" s="1695"/>
      <c r="CI85" s="2315"/>
      <c r="CJ85" s="2316"/>
    </row>
    <row r="86" spans="1:88" ht="12.75" hidden="1" customHeight="1" x14ac:dyDescent="0.2">
      <c r="CG86" s="1695"/>
      <c r="CH86" s="1695"/>
      <c r="CI86" s="2315"/>
      <c r="CJ86" s="2316"/>
    </row>
    <row r="87" spans="1:88" ht="12.75" hidden="1" customHeight="1" x14ac:dyDescent="0.2">
      <c r="CG87" s="1695"/>
      <c r="CH87" s="1695"/>
      <c r="CI87" s="2315"/>
      <c r="CJ87" s="2316"/>
    </row>
    <row r="88" spans="1:88" ht="13.5" hidden="1" customHeight="1" x14ac:dyDescent="0.25">
      <c r="CG88" s="1697"/>
      <c r="CH88" s="1697"/>
      <c r="CI88" s="2317"/>
      <c r="CJ88" s="2318"/>
    </row>
    <row r="89" spans="1:88" ht="12.75" hidden="1" customHeight="1" x14ac:dyDescent="0.2">
      <c r="CG89" s="1691"/>
      <c r="CH89" s="1691"/>
      <c r="CI89" s="2331"/>
      <c r="CJ89" s="2332"/>
    </row>
    <row r="90" spans="1:88" ht="12.75" hidden="1" customHeight="1" x14ac:dyDescent="0.2">
      <c r="CG90" s="1695"/>
      <c r="CH90" s="1695"/>
      <c r="CI90" s="2315"/>
      <c r="CJ90" s="2316"/>
    </row>
    <row r="91" spans="1:88" ht="12.75" hidden="1" customHeight="1" x14ac:dyDescent="0.2">
      <c r="CG91" s="1695"/>
      <c r="CH91" s="1695"/>
      <c r="CI91" s="2315"/>
      <c r="CJ91" s="2316"/>
    </row>
    <row r="92" spans="1:88" ht="12.75" hidden="1" customHeight="1" x14ac:dyDescent="0.2">
      <c r="CG92" s="1695"/>
      <c r="CH92" s="1695"/>
      <c r="CI92" s="2315"/>
      <c r="CJ92" s="2316"/>
    </row>
    <row r="93" spans="1:88" ht="13.5" hidden="1" customHeight="1" x14ac:dyDescent="0.25">
      <c r="CG93" s="1697"/>
      <c r="CH93" s="1697"/>
      <c r="CI93" s="2317"/>
      <c r="CJ93" s="2318"/>
    </row>
    <row r="94" spans="1:88" ht="12.75" hidden="1" customHeight="1" x14ac:dyDescent="0.2">
      <c r="CG94" s="1691"/>
      <c r="CH94" s="1691"/>
      <c r="CI94" s="2331"/>
      <c r="CJ94" s="2332"/>
    </row>
    <row r="95" spans="1:88" ht="12.75" hidden="1" customHeight="1" x14ac:dyDescent="0.2">
      <c r="CG95" s="1695"/>
      <c r="CH95" s="1695"/>
      <c r="CI95" s="2315"/>
      <c r="CJ95" s="2316"/>
    </row>
    <row r="96" spans="1:88" ht="12.75" hidden="1" customHeight="1" x14ac:dyDescent="0.2">
      <c r="CG96" s="1695"/>
      <c r="CH96" s="1695"/>
      <c r="CI96" s="2315"/>
      <c r="CJ96" s="2316"/>
    </row>
    <row r="97" spans="85:88" ht="12.75" hidden="1" customHeight="1" x14ac:dyDescent="0.2">
      <c r="CG97" s="1695"/>
      <c r="CH97" s="1695"/>
      <c r="CI97" s="2315"/>
      <c r="CJ97" s="2316"/>
    </row>
    <row r="98" spans="85:88" ht="13.5" hidden="1" customHeight="1" x14ac:dyDescent="0.25">
      <c r="CG98" s="1697"/>
      <c r="CH98" s="1697"/>
      <c r="CI98" s="2317"/>
      <c r="CJ98" s="2318"/>
    </row>
    <row r="99" spans="85:88" ht="12.75" hidden="1" customHeight="1" x14ac:dyDescent="0.2">
      <c r="CG99" s="1691"/>
      <c r="CH99" s="1691"/>
      <c r="CI99" s="2331"/>
      <c r="CJ99" s="2332"/>
    </row>
    <row r="100" spans="85:88" ht="12.75" hidden="1" customHeight="1" x14ac:dyDescent="0.2">
      <c r="CG100" s="1695"/>
      <c r="CH100" s="1695"/>
      <c r="CI100" s="2315"/>
      <c r="CJ100" s="2316"/>
    </row>
    <row r="101" spans="85:88" ht="12.75" hidden="1" customHeight="1" x14ac:dyDescent="0.2">
      <c r="CG101" s="1695"/>
      <c r="CH101" s="1695"/>
      <c r="CI101" s="2315"/>
      <c r="CJ101" s="2316"/>
    </row>
    <row r="102" spans="85:88" ht="12.75" hidden="1" customHeight="1" x14ac:dyDescent="0.2">
      <c r="CG102" s="1695"/>
      <c r="CH102" s="1695"/>
      <c r="CI102" s="2315"/>
      <c r="CJ102" s="2316"/>
    </row>
    <row r="103" spans="85:88" ht="13.5" hidden="1" customHeight="1" x14ac:dyDescent="0.25">
      <c r="CG103" s="1697"/>
      <c r="CH103" s="1697"/>
      <c r="CI103" s="2317"/>
      <c r="CJ103" s="2318"/>
    </row>
    <row r="104" spans="85:88" ht="12.75" hidden="1" customHeight="1" x14ac:dyDescent="0.2">
      <c r="CG104" s="1691"/>
      <c r="CH104" s="1691"/>
      <c r="CI104" s="2331"/>
      <c r="CJ104" s="2332"/>
    </row>
    <row r="105" spans="85:88" ht="12.75" hidden="1" customHeight="1" x14ac:dyDescent="0.2">
      <c r="CG105" s="1695"/>
      <c r="CH105" s="1695"/>
      <c r="CI105" s="2315"/>
      <c r="CJ105" s="2316"/>
    </row>
    <row r="106" spans="85:88" ht="12.75" hidden="1" customHeight="1" x14ac:dyDescent="0.2">
      <c r="CG106" s="1695"/>
      <c r="CH106" s="1695"/>
      <c r="CI106" s="2315"/>
      <c r="CJ106" s="2316"/>
    </row>
    <row r="107" spans="85:88" ht="12.75" hidden="1" customHeight="1" x14ac:dyDescent="0.2">
      <c r="CG107" s="1695"/>
      <c r="CH107" s="1695"/>
      <c r="CI107" s="2315"/>
      <c r="CJ107" s="2316"/>
    </row>
    <row r="108" spans="85:88" ht="13.5" hidden="1" customHeight="1" x14ac:dyDescent="0.25">
      <c r="CG108" s="1697"/>
      <c r="CH108" s="1697"/>
      <c r="CI108" s="2317"/>
      <c r="CJ108" s="2318"/>
    </row>
    <row r="109" spans="85:88" ht="12.75" hidden="1" customHeight="1" x14ac:dyDescent="0.2">
      <c r="CG109" s="1691"/>
      <c r="CH109" s="1691"/>
      <c r="CI109" s="2331"/>
      <c r="CJ109" s="2332"/>
    </row>
    <row r="110" spans="85:88" ht="12.75" hidden="1" customHeight="1" x14ac:dyDescent="0.2">
      <c r="CG110" s="1695"/>
      <c r="CH110" s="1695"/>
      <c r="CI110" s="2315"/>
      <c r="CJ110" s="2316"/>
    </row>
    <row r="111" spans="85:88" ht="12.75" hidden="1" customHeight="1" x14ac:dyDescent="0.2">
      <c r="CG111" s="1695"/>
      <c r="CH111" s="1695"/>
      <c r="CI111" s="2315"/>
      <c r="CJ111" s="2316"/>
    </row>
    <row r="112" spans="85:88" ht="12.75" hidden="1" customHeight="1" x14ac:dyDescent="0.2">
      <c r="CG112" s="1695"/>
      <c r="CH112" s="1695"/>
      <c r="CI112" s="2315"/>
      <c r="CJ112" s="2316"/>
    </row>
    <row r="113" spans="85:88" ht="13.5" hidden="1" customHeight="1" x14ac:dyDescent="0.25">
      <c r="CG113" s="1697"/>
      <c r="CH113" s="1697"/>
      <c r="CI113" s="2317"/>
      <c r="CJ113" s="2318"/>
    </row>
    <row r="114" spans="85:88" ht="12.75" hidden="1" customHeight="1" x14ac:dyDescent="0.2">
      <c r="CG114" s="1691"/>
      <c r="CH114" s="1691"/>
      <c r="CI114" s="2331"/>
      <c r="CJ114" s="2332"/>
    </row>
    <row r="115" spans="85:88" ht="12.75" hidden="1" customHeight="1" x14ac:dyDescent="0.2">
      <c r="CG115" s="1695"/>
      <c r="CH115" s="1695"/>
      <c r="CI115" s="2315"/>
      <c r="CJ115" s="2316"/>
    </row>
    <row r="116" spans="85:88" ht="12.75" hidden="1" customHeight="1" x14ac:dyDescent="0.2">
      <c r="CG116" s="1695"/>
      <c r="CH116" s="1695"/>
      <c r="CI116" s="2315"/>
      <c r="CJ116" s="2316"/>
    </row>
    <row r="117" spans="85:88" ht="12.75" hidden="1" customHeight="1" x14ac:dyDescent="0.2">
      <c r="CG117" s="1695"/>
      <c r="CH117" s="1695"/>
      <c r="CI117" s="2315"/>
      <c r="CJ117" s="2316"/>
    </row>
    <row r="118" spans="85:88" ht="13.5" hidden="1" customHeight="1" x14ac:dyDescent="0.25">
      <c r="CG118" s="1697"/>
      <c r="CH118" s="1697"/>
      <c r="CI118" s="2317"/>
      <c r="CJ118" s="2318"/>
    </row>
    <row r="119" spans="85:88" ht="12.75" hidden="1" customHeight="1" x14ac:dyDescent="0.2">
      <c r="CG119" s="1691"/>
      <c r="CH119" s="1691"/>
      <c r="CI119" s="2331"/>
      <c r="CJ119" s="2332"/>
    </row>
    <row r="120" spans="85:88" ht="12.75" hidden="1" customHeight="1" x14ac:dyDescent="0.2">
      <c r="CG120" s="1695"/>
      <c r="CH120" s="1695"/>
      <c r="CI120" s="2315"/>
      <c r="CJ120" s="2316"/>
    </row>
    <row r="121" spans="85:88" ht="12.75" hidden="1" customHeight="1" x14ac:dyDescent="0.2">
      <c r="CG121" s="1695"/>
      <c r="CH121" s="1695"/>
      <c r="CI121" s="2315"/>
      <c r="CJ121" s="2316"/>
    </row>
    <row r="122" spans="85:88" ht="12.75" hidden="1" customHeight="1" x14ac:dyDescent="0.2">
      <c r="CG122" s="1695"/>
      <c r="CH122" s="1695"/>
      <c r="CI122" s="2315"/>
      <c r="CJ122" s="2316"/>
    </row>
    <row r="123" spans="85:88" ht="13.5" hidden="1" customHeight="1" x14ac:dyDescent="0.25">
      <c r="CG123" s="1697"/>
      <c r="CH123" s="1697"/>
      <c r="CI123" s="2317"/>
      <c r="CJ123" s="2318"/>
    </row>
    <row r="124" spans="85:88" ht="12.75" hidden="1" customHeight="1" x14ac:dyDescent="0.2">
      <c r="CG124" s="1691"/>
      <c r="CH124" s="1691"/>
      <c r="CI124" s="2331"/>
      <c r="CJ124" s="2332"/>
    </row>
    <row r="125" spans="85:88" ht="12.75" hidden="1" customHeight="1" x14ac:dyDescent="0.2">
      <c r="CG125" s="1695"/>
      <c r="CH125" s="1695"/>
      <c r="CI125" s="2315"/>
      <c r="CJ125" s="2316"/>
    </row>
    <row r="126" spans="85:88" ht="12.75" hidden="1" customHeight="1" x14ac:dyDescent="0.2">
      <c r="CG126" s="1695"/>
      <c r="CH126" s="1695"/>
      <c r="CI126" s="2315"/>
      <c r="CJ126" s="2316"/>
    </row>
    <row r="127" spans="85:88" ht="12.75" hidden="1" customHeight="1" x14ac:dyDescent="0.2">
      <c r="CG127" s="1695"/>
      <c r="CH127" s="1695"/>
      <c r="CI127" s="2315"/>
      <c r="CJ127" s="2316"/>
    </row>
    <row r="128" spans="85:88" ht="13.5" hidden="1" customHeight="1" x14ac:dyDescent="0.25">
      <c r="CG128" s="1697"/>
      <c r="CH128" s="1697"/>
      <c r="CI128" s="2317"/>
      <c r="CJ128" s="2318"/>
    </row>
    <row r="129" spans="85:88" ht="12.75" hidden="1" customHeight="1" x14ac:dyDescent="0.2">
      <c r="CG129" s="1691"/>
      <c r="CH129" s="1691"/>
      <c r="CI129" s="2331"/>
      <c r="CJ129" s="2332"/>
    </row>
    <row r="130" spans="85:88" ht="12.75" hidden="1" customHeight="1" x14ac:dyDescent="0.2">
      <c r="CG130" s="1695"/>
      <c r="CH130" s="1695"/>
      <c r="CI130" s="2315"/>
      <c r="CJ130" s="2316"/>
    </row>
    <row r="131" spans="85:88" ht="12.75" hidden="1" customHeight="1" x14ac:dyDescent="0.2">
      <c r="CG131" s="1695"/>
      <c r="CH131" s="1695"/>
      <c r="CI131" s="2315"/>
      <c r="CJ131" s="2316"/>
    </row>
    <row r="132" spans="85:88" ht="12.75" hidden="1" customHeight="1" x14ac:dyDescent="0.2">
      <c r="CG132" s="1695"/>
      <c r="CH132" s="1695"/>
      <c r="CI132" s="2315"/>
      <c r="CJ132" s="2316"/>
    </row>
    <row r="133" spans="85:88" ht="13.5" hidden="1" customHeight="1" x14ac:dyDescent="0.25">
      <c r="CG133" s="1697"/>
      <c r="CH133" s="1697"/>
      <c r="CI133" s="2317"/>
      <c r="CJ133" s="2318"/>
    </row>
    <row r="134" spans="85:88" ht="13.5" hidden="1" customHeight="1" x14ac:dyDescent="0.25">
      <c r="CG134" s="1701"/>
      <c r="CH134" s="1701"/>
      <c r="CI134" s="2319"/>
      <c r="CJ134" s="2320"/>
    </row>
    <row r="135" spans="85:88" ht="18.75" hidden="1" customHeight="1" x14ac:dyDescent="0.2">
      <c r="CI135" s="1704" t="e">
        <f>#REF!</f>
        <v>#REF!</v>
      </c>
      <c r="CJ135" s="1713">
        <f ca="1">NOW()</f>
        <v>42040.500178240742</v>
      </c>
    </row>
  </sheetData>
  <mergeCells count="249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I21:CJ21"/>
    <mergeCell ref="CI22:CJ22"/>
    <mergeCell ref="CI23:CJ23"/>
    <mergeCell ref="CI24:CJ24"/>
    <mergeCell ref="CI25:CJ25"/>
    <mergeCell ref="CI14:CJ14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CI62:CJ62"/>
    <mergeCell ref="CI63:CJ63"/>
    <mergeCell ref="CI64:CJ64"/>
    <mergeCell ref="CD65:CF65"/>
    <mergeCell ref="CI65:CJ65"/>
    <mergeCell ref="CG70:CI70"/>
    <mergeCell ref="CI60:CJ60"/>
    <mergeCell ref="CI61:CJ61"/>
    <mergeCell ref="CI26:CJ26"/>
    <mergeCell ref="CI27:CJ27"/>
    <mergeCell ref="CI28:CJ28"/>
    <mergeCell ref="CI29:CJ29"/>
    <mergeCell ref="CI30:CJ30"/>
    <mergeCell ref="CI49:CJ49"/>
    <mergeCell ref="CI50:CJ50"/>
    <mergeCell ref="CI51:CJ51"/>
    <mergeCell ref="CI52:CJ52"/>
    <mergeCell ref="CI53:CJ53"/>
    <mergeCell ref="CI54:CJ54"/>
    <mergeCell ref="CI55:CJ55"/>
    <mergeCell ref="CI56:CJ56"/>
    <mergeCell ref="CI57:CJ57"/>
    <mergeCell ref="CI40:CJ40"/>
    <mergeCell ref="CI41:CJ41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44:CJ44"/>
    <mergeCell ref="CI45:CJ45"/>
    <mergeCell ref="CI46:CJ46"/>
    <mergeCell ref="CI47:CJ47"/>
    <mergeCell ref="CI48:CJ48"/>
    <mergeCell ref="CI132:CJ132"/>
    <mergeCell ref="CI133:CJ133"/>
    <mergeCell ref="CI120:CJ120"/>
    <mergeCell ref="CI121:CJ121"/>
    <mergeCell ref="CI122:CJ122"/>
    <mergeCell ref="CI123:CJ123"/>
    <mergeCell ref="CI124:CJ124"/>
    <mergeCell ref="CI125:CJ125"/>
    <mergeCell ref="CI58:CJ58"/>
    <mergeCell ref="CI59:CJ59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34:CJ134"/>
    <mergeCell ref="CI15:CJ15"/>
    <mergeCell ref="CI16:CJ16"/>
    <mergeCell ref="CI17:CJ17"/>
    <mergeCell ref="CI19:CJ19"/>
    <mergeCell ref="CI18:CJ18"/>
    <mergeCell ref="CI20:CJ20"/>
    <mergeCell ref="CI31:CJ31"/>
    <mergeCell ref="CI32:CJ32"/>
    <mergeCell ref="CI33:CJ33"/>
    <mergeCell ref="CI34:CJ34"/>
    <mergeCell ref="CI35:CJ35"/>
    <mergeCell ref="CI36:CJ36"/>
    <mergeCell ref="CI37:CJ37"/>
    <mergeCell ref="CI38:CJ38"/>
    <mergeCell ref="CI39:CJ39"/>
    <mergeCell ref="CI126:CJ126"/>
    <mergeCell ref="CI127:CJ127"/>
    <mergeCell ref="CI128:CJ128"/>
    <mergeCell ref="CI129:CJ129"/>
    <mergeCell ref="CI130:CJ130"/>
    <mergeCell ref="CI131:CJ131"/>
    <mergeCell ref="CI42:CJ42"/>
    <mergeCell ref="CI43:CJ43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22" zoomScaleNormal="100" zoomScaleSheetLayoutView="40" workbookViewId="0">
      <selection activeCell="CK46" sqref="CK46"/>
    </sheetView>
  </sheetViews>
  <sheetFormatPr defaultColWidth="0" defaultRowHeight="0" customHeight="1" zeroHeight="1" x14ac:dyDescent="0.2"/>
  <cols>
    <col min="1" max="1" width="3.42578125" style="1942" customWidth="1"/>
    <col min="2" max="2" width="14.42578125" style="2014" customWidth="1"/>
    <col min="3" max="3" width="3.7109375" style="1942" customWidth="1"/>
    <col min="4" max="5" width="5" style="1942" customWidth="1"/>
    <col min="6" max="6" width="6.7109375" style="1942" customWidth="1"/>
    <col min="7" max="7" width="8" style="1942" bestFit="1" customWidth="1"/>
    <col min="8" max="8" width="6.7109375" style="1942" customWidth="1"/>
    <col min="9" max="9" width="4.85546875" style="2014" customWidth="1"/>
    <col min="10" max="10" width="3.5703125" style="2015" bestFit="1" customWidth="1"/>
    <col min="11" max="11" width="3.5703125" style="1942" bestFit="1" customWidth="1"/>
    <col min="12" max="49" width="3.7109375" style="1942" customWidth="1"/>
    <col min="50" max="50" width="7" style="1942" customWidth="1"/>
    <col min="51" max="53" width="5.7109375" style="1942" customWidth="1"/>
    <col min="54" max="54" width="5.7109375" style="1942" bestFit="1" customWidth="1"/>
    <col min="55" max="58" width="3.7109375" style="1942" customWidth="1"/>
    <col min="59" max="59" width="4.28515625" style="1942" customWidth="1"/>
    <col min="60" max="60" width="4.5703125" style="1942" customWidth="1"/>
    <col min="61" max="76" width="3.28515625" style="1942" customWidth="1"/>
    <col min="77" max="77" width="3.28515625" style="2084" customWidth="1"/>
    <col min="78" max="80" width="3.28515625" style="1942" customWidth="1"/>
    <col min="81" max="81" width="10.42578125" style="1942" customWidth="1"/>
    <col min="82" max="84" width="3.28515625" style="1942" customWidth="1"/>
    <col min="85" max="86" width="9.140625" style="1942" customWidth="1"/>
    <col min="87" max="87" width="16.42578125" style="1942" customWidth="1"/>
    <col min="88" max="88" width="19.7109375" style="1942" customWidth="1"/>
    <col min="89" max="89" width="9.7109375" style="1942" customWidth="1"/>
    <col min="90" max="259" width="0" style="1942" hidden="1"/>
    <col min="260" max="260" width="3.42578125" style="1942" customWidth="1"/>
    <col min="261" max="261" width="14.42578125" style="1942" customWidth="1"/>
    <col min="262" max="262" width="3.7109375" style="1942" customWidth="1"/>
    <col min="263" max="264" width="4.28515625" style="1942" customWidth="1"/>
    <col min="265" max="267" width="6.7109375" style="1942" customWidth="1"/>
    <col min="268" max="268" width="4.85546875" style="1942" customWidth="1"/>
    <col min="269" max="309" width="3.7109375" style="1942" customWidth="1"/>
    <col min="310" max="310" width="7" style="1942" customWidth="1"/>
    <col min="311" max="313" width="5.7109375" style="1942" customWidth="1"/>
    <col min="314" max="314" width="8.7109375" style="1942" customWidth="1"/>
    <col min="315" max="318" width="3.7109375" style="1942" customWidth="1"/>
    <col min="319" max="319" width="4.28515625" style="1942" customWidth="1"/>
    <col min="320" max="320" width="4.5703125" style="1942" customWidth="1"/>
    <col min="321" max="340" width="3.28515625" style="1942" customWidth="1"/>
    <col min="341" max="342" width="9.140625" style="1942" customWidth="1"/>
    <col min="343" max="343" width="16.42578125" style="1942" customWidth="1"/>
    <col min="344" max="344" width="19.7109375" style="1942" customWidth="1"/>
    <col min="345" max="345" width="9.7109375" style="1942" customWidth="1"/>
    <col min="346" max="515" width="0" style="1942" hidden="1"/>
    <col min="516" max="516" width="3.42578125" style="1942" customWidth="1"/>
    <col min="517" max="517" width="14.42578125" style="1942" customWidth="1"/>
    <col min="518" max="518" width="3.7109375" style="1942" customWidth="1"/>
    <col min="519" max="520" width="4.28515625" style="1942" customWidth="1"/>
    <col min="521" max="523" width="6.7109375" style="1942" customWidth="1"/>
    <col min="524" max="524" width="4.85546875" style="1942" customWidth="1"/>
    <col min="525" max="565" width="3.7109375" style="1942" customWidth="1"/>
    <col min="566" max="566" width="7" style="1942" customWidth="1"/>
    <col min="567" max="569" width="5.7109375" style="1942" customWidth="1"/>
    <col min="570" max="570" width="8.7109375" style="1942" customWidth="1"/>
    <col min="571" max="574" width="3.7109375" style="1942" customWidth="1"/>
    <col min="575" max="575" width="4.28515625" style="1942" customWidth="1"/>
    <col min="576" max="576" width="4.5703125" style="1942" customWidth="1"/>
    <col min="577" max="596" width="3.28515625" style="1942" customWidth="1"/>
    <col min="597" max="598" width="9.140625" style="1942" customWidth="1"/>
    <col min="599" max="599" width="16.42578125" style="1942" customWidth="1"/>
    <col min="600" max="600" width="19.7109375" style="1942" customWidth="1"/>
    <col min="601" max="601" width="9.7109375" style="1942" customWidth="1"/>
    <col min="602" max="771" width="0" style="1942" hidden="1"/>
    <col min="772" max="772" width="3.42578125" style="1942" customWidth="1"/>
    <col min="773" max="773" width="14.42578125" style="1942" customWidth="1"/>
    <col min="774" max="774" width="3.7109375" style="1942" customWidth="1"/>
    <col min="775" max="776" width="4.28515625" style="1942" customWidth="1"/>
    <col min="777" max="779" width="6.7109375" style="1942" customWidth="1"/>
    <col min="780" max="780" width="4.85546875" style="1942" customWidth="1"/>
    <col min="781" max="821" width="3.7109375" style="1942" customWidth="1"/>
    <col min="822" max="822" width="7" style="1942" customWidth="1"/>
    <col min="823" max="825" width="5.7109375" style="1942" customWidth="1"/>
    <col min="826" max="826" width="8.7109375" style="1942" customWidth="1"/>
    <col min="827" max="830" width="3.7109375" style="1942" customWidth="1"/>
    <col min="831" max="831" width="4.28515625" style="1942" customWidth="1"/>
    <col min="832" max="832" width="4.5703125" style="1942" customWidth="1"/>
    <col min="833" max="852" width="3.28515625" style="1942" customWidth="1"/>
    <col min="853" max="854" width="9.140625" style="1942" customWidth="1"/>
    <col min="855" max="855" width="16.42578125" style="1942" customWidth="1"/>
    <col min="856" max="856" width="19.7109375" style="1942" customWidth="1"/>
    <col min="857" max="857" width="9.7109375" style="1942" customWidth="1"/>
    <col min="858" max="1027" width="0" style="1942" hidden="1"/>
    <col min="1028" max="1028" width="3.42578125" style="1942" customWidth="1"/>
    <col min="1029" max="1029" width="14.42578125" style="1942" customWidth="1"/>
    <col min="1030" max="1030" width="3.7109375" style="1942" customWidth="1"/>
    <col min="1031" max="1032" width="4.28515625" style="1942" customWidth="1"/>
    <col min="1033" max="1035" width="6.7109375" style="1942" customWidth="1"/>
    <col min="1036" max="1036" width="4.85546875" style="1942" customWidth="1"/>
    <col min="1037" max="1077" width="3.7109375" style="1942" customWidth="1"/>
    <col min="1078" max="1078" width="7" style="1942" customWidth="1"/>
    <col min="1079" max="1081" width="5.7109375" style="1942" customWidth="1"/>
    <col min="1082" max="1082" width="8.7109375" style="1942" customWidth="1"/>
    <col min="1083" max="1086" width="3.7109375" style="1942" customWidth="1"/>
    <col min="1087" max="1087" width="4.28515625" style="1942" customWidth="1"/>
    <col min="1088" max="1088" width="4.5703125" style="1942" customWidth="1"/>
    <col min="1089" max="1108" width="3.28515625" style="1942" customWidth="1"/>
    <col min="1109" max="1110" width="9.140625" style="1942" customWidth="1"/>
    <col min="1111" max="1111" width="16.42578125" style="1942" customWidth="1"/>
    <col min="1112" max="1112" width="19.7109375" style="1942" customWidth="1"/>
    <col min="1113" max="1113" width="9.7109375" style="1942" customWidth="1"/>
    <col min="1114" max="1283" width="0" style="1942" hidden="1"/>
    <col min="1284" max="1284" width="3.42578125" style="1942" customWidth="1"/>
    <col min="1285" max="1285" width="14.42578125" style="1942" customWidth="1"/>
    <col min="1286" max="1286" width="3.7109375" style="1942" customWidth="1"/>
    <col min="1287" max="1288" width="4.28515625" style="1942" customWidth="1"/>
    <col min="1289" max="1291" width="6.7109375" style="1942" customWidth="1"/>
    <col min="1292" max="1292" width="4.85546875" style="1942" customWidth="1"/>
    <col min="1293" max="1333" width="3.7109375" style="1942" customWidth="1"/>
    <col min="1334" max="1334" width="7" style="1942" customWidth="1"/>
    <col min="1335" max="1337" width="5.7109375" style="1942" customWidth="1"/>
    <col min="1338" max="1338" width="8.7109375" style="1942" customWidth="1"/>
    <col min="1339" max="1342" width="3.7109375" style="1942" customWidth="1"/>
    <col min="1343" max="1343" width="4.28515625" style="1942" customWidth="1"/>
    <col min="1344" max="1344" width="4.5703125" style="1942" customWidth="1"/>
    <col min="1345" max="1364" width="3.28515625" style="1942" customWidth="1"/>
    <col min="1365" max="1366" width="9.140625" style="1942" customWidth="1"/>
    <col min="1367" max="1367" width="16.42578125" style="1942" customWidth="1"/>
    <col min="1368" max="1368" width="19.7109375" style="1942" customWidth="1"/>
    <col min="1369" max="1369" width="9.7109375" style="1942" customWidth="1"/>
    <col min="1370" max="1539" width="0" style="1942" hidden="1"/>
    <col min="1540" max="1540" width="3.42578125" style="1942" customWidth="1"/>
    <col min="1541" max="1541" width="14.42578125" style="1942" customWidth="1"/>
    <col min="1542" max="1542" width="3.7109375" style="1942" customWidth="1"/>
    <col min="1543" max="1544" width="4.28515625" style="1942" customWidth="1"/>
    <col min="1545" max="1547" width="6.7109375" style="1942" customWidth="1"/>
    <col min="1548" max="1548" width="4.85546875" style="1942" customWidth="1"/>
    <col min="1549" max="1589" width="3.7109375" style="1942" customWidth="1"/>
    <col min="1590" max="1590" width="7" style="1942" customWidth="1"/>
    <col min="1591" max="1593" width="5.7109375" style="1942" customWidth="1"/>
    <col min="1594" max="1594" width="8.7109375" style="1942" customWidth="1"/>
    <col min="1595" max="1598" width="3.7109375" style="1942" customWidth="1"/>
    <col min="1599" max="1599" width="4.28515625" style="1942" customWidth="1"/>
    <col min="1600" max="1600" width="4.5703125" style="1942" customWidth="1"/>
    <col min="1601" max="1620" width="3.28515625" style="1942" customWidth="1"/>
    <col min="1621" max="1622" width="9.140625" style="1942" customWidth="1"/>
    <col min="1623" max="1623" width="16.42578125" style="1942" customWidth="1"/>
    <col min="1624" max="1624" width="19.7109375" style="1942" customWidth="1"/>
    <col min="1625" max="1625" width="9.7109375" style="1942" customWidth="1"/>
    <col min="1626" max="1795" width="0" style="1942" hidden="1"/>
    <col min="1796" max="1796" width="3.42578125" style="1942" customWidth="1"/>
    <col min="1797" max="1797" width="14.42578125" style="1942" customWidth="1"/>
    <col min="1798" max="1798" width="3.7109375" style="1942" customWidth="1"/>
    <col min="1799" max="1800" width="4.28515625" style="1942" customWidth="1"/>
    <col min="1801" max="1803" width="6.7109375" style="1942" customWidth="1"/>
    <col min="1804" max="1804" width="4.85546875" style="1942" customWidth="1"/>
    <col min="1805" max="1845" width="3.7109375" style="1942" customWidth="1"/>
    <col min="1846" max="1846" width="7" style="1942" customWidth="1"/>
    <col min="1847" max="1849" width="5.7109375" style="1942" customWidth="1"/>
    <col min="1850" max="1850" width="8.7109375" style="1942" customWidth="1"/>
    <col min="1851" max="1854" width="3.7109375" style="1942" customWidth="1"/>
    <col min="1855" max="1855" width="4.28515625" style="1942" customWidth="1"/>
    <col min="1856" max="1856" width="4.5703125" style="1942" customWidth="1"/>
    <col min="1857" max="1876" width="3.28515625" style="1942" customWidth="1"/>
    <col min="1877" max="1878" width="9.140625" style="1942" customWidth="1"/>
    <col min="1879" max="1879" width="16.42578125" style="1942" customWidth="1"/>
    <col min="1880" max="1880" width="19.7109375" style="1942" customWidth="1"/>
    <col min="1881" max="1881" width="9.7109375" style="1942" customWidth="1"/>
    <col min="1882" max="2051" width="0" style="1942" hidden="1"/>
    <col min="2052" max="2052" width="3.42578125" style="1942" customWidth="1"/>
    <col min="2053" max="2053" width="14.42578125" style="1942" customWidth="1"/>
    <col min="2054" max="2054" width="3.7109375" style="1942" customWidth="1"/>
    <col min="2055" max="2056" width="4.28515625" style="1942" customWidth="1"/>
    <col min="2057" max="2059" width="6.7109375" style="1942" customWidth="1"/>
    <col min="2060" max="2060" width="4.85546875" style="1942" customWidth="1"/>
    <col min="2061" max="2101" width="3.7109375" style="1942" customWidth="1"/>
    <col min="2102" max="2102" width="7" style="1942" customWidth="1"/>
    <col min="2103" max="2105" width="5.7109375" style="1942" customWidth="1"/>
    <col min="2106" max="2106" width="8.7109375" style="1942" customWidth="1"/>
    <col min="2107" max="2110" width="3.7109375" style="1942" customWidth="1"/>
    <col min="2111" max="2111" width="4.28515625" style="1942" customWidth="1"/>
    <col min="2112" max="2112" width="4.5703125" style="1942" customWidth="1"/>
    <col min="2113" max="2132" width="3.28515625" style="1942" customWidth="1"/>
    <col min="2133" max="2134" width="9.140625" style="1942" customWidth="1"/>
    <col min="2135" max="2135" width="16.42578125" style="1942" customWidth="1"/>
    <col min="2136" max="2136" width="19.7109375" style="1942" customWidth="1"/>
    <col min="2137" max="2137" width="9.7109375" style="1942" customWidth="1"/>
    <col min="2138" max="2307" width="0" style="1942" hidden="1"/>
    <col min="2308" max="2308" width="3.42578125" style="1942" customWidth="1"/>
    <col min="2309" max="2309" width="14.42578125" style="1942" customWidth="1"/>
    <col min="2310" max="2310" width="3.7109375" style="1942" customWidth="1"/>
    <col min="2311" max="2312" width="4.28515625" style="1942" customWidth="1"/>
    <col min="2313" max="2315" width="6.7109375" style="1942" customWidth="1"/>
    <col min="2316" max="2316" width="4.85546875" style="1942" customWidth="1"/>
    <col min="2317" max="2357" width="3.7109375" style="1942" customWidth="1"/>
    <col min="2358" max="2358" width="7" style="1942" customWidth="1"/>
    <col min="2359" max="2361" width="5.7109375" style="1942" customWidth="1"/>
    <col min="2362" max="2362" width="8.7109375" style="1942" customWidth="1"/>
    <col min="2363" max="2366" width="3.7109375" style="1942" customWidth="1"/>
    <col min="2367" max="2367" width="4.28515625" style="1942" customWidth="1"/>
    <col min="2368" max="2368" width="4.5703125" style="1942" customWidth="1"/>
    <col min="2369" max="2388" width="3.28515625" style="1942" customWidth="1"/>
    <col min="2389" max="2390" width="9.140625" style="1942" customWidth="1"/>
    <col min="2391" max="2391" width="16.42578125" style="1942" customWidth="1"/>
    <col min="2392" max="2392" width="19.7109375" style="1942" customWidth="1"/>
    <col min="2393" max="2393" width="9.7109375" style="1942" customWidth="1"/>
    <col min="2394" max="2563" width="0" style="1942" hidden="1"/>
    <col min="2564" max="2564" width="3.42578125" style="1942" customWidth="1"/>
    <col min="2565" max="2565" width="14.42578125" style="1942" customWidth="1"/>
    <col min="2566" max="2566" width="3.7109375" style="1942" customWidth="1"/>
    <col min="2567" max="2568" width="4.28515625" style="1942" customWidth="1"/>
    <col min="2569" max="2571" width="6.7109375" style="1942" customWidth="1"/>
    <col min="2572" max="2572" width="4.85546875" style="1942" customWidth="1"/>
    <col min="2573" max="2613" width="3.7109375" style="1942" customWidth="1"/>
    <col min="2614" max="2614" width="7" style="1942" customWidth="1"/>
    <col min="2615" max="2617" width="5.7109375" style="1942" customWidth="1"/>
    <col min="2618" max="2618" width="8.7109375" style="1942" customWidth="1"/>
    <col min="2619" max="2622" width="3.7109375" style="1942" customWidth="1"/>
    <col min="2623" max="2623" width="4.28515625" style="1942" customWidth="1"/>
    <col min="2624" max="2624" width="4.5703125" style="1942" customWidth="1"/>
    <col min="2625" max="2644" width="3.28515625" style="1942" customWidth="1"/>
    <col min="2645" max="2646" width="9.140625" style="1942" customWidth="1"/>
    <col min="2647" max="2647" width="16.42578125" style="1942" customWidth="1"/>
    <col min="2648" max="2648" width="19.7109375" style="1942" customWidth="1"/>
    <col min="2649" max="2649" width="9.7109375" style="1942" customWidth="1"/>
    <col min="2650" max="2819" width="0" style="1942" hidden="1"/>
    <col min="2820" max="2820" width="3.42578125" style="1942" customWidth="1"/>
    <col min="2821" max="2821" width="14.42578125" style="1942" customWidth="1"/>
    <col min="2822" max="2822" width="3.7109375" style="1942" customWidth="1"/>
    <col min="2823" max="2824" width="4.28515625" style="1942" customWidth="1"/>
    <col min="2825" max="2827" width="6.7109375" style="1942" customWidth="1"/>
    <col min="2828" max="2828" width="4.85546875" style="1942" customWidth="1"/>
    <col min="2829" max="2869" width="3.7109375" style="1942" customWidth="1"/>
    <col min="2870" max="2870" width="7" style="1942" customWidth="1"/>
    <col min="2871" max="2873" width="5.7109375" style="1942" customWidth="1"/>
    <col min="2874" max="2874" width="8.7109375" style="1942" customWidth="1"/>
    <col min="2875" max="2878" width="3.7109375" style="1942" customWidth="1"/>
    <col min="2879" max="2879" width="4.28515625" style="1942" customWidth="1"/>
    <col min="2880" max="2880" width="4.5703125" style="1942" customWidth="1"/>
    <col min="2881" max="2900" width="3.28515625" style="1942" customWidth="1"/>
    <col min="2901" max="2902" width="9.140625" style="1942" customWidth="1"/>
    <col min="2903" max="2903" width="16.42578125" style="1942" customWidth="1"/>
    <col min="2904" max="2904" width="19.7109375" style="1942" customWidth="1"/>
    <col min="2905" max="2905" width="9.7109375" style="1942" customWidth="1"/>
    <col min="2906" max="3075" width="0" style="1942" hidden="1"/>
    <col min="3076" max="3076" width="3.42578125" style="1942" customWidth="1"/>
    <col min="3077" max="3077" width="14.42578125" style="1942" customWidth="1"/>
    <col min="3078" max="3078" width="3.7109375" style="1942" customWidth="1"/>
    <col min="3079" max="3080" width="4.28515625" style="1942" customWidth="1"/>
    <col min="3081" max="3083" width="6.7109375" style="1942" customWidth="1"/>
    <col min="3084" max="3084" width="4.85546875" style="1942" customWidth="1"/>
    <col min="3085" max="3125" width="3.7109375" style="1942" customWidth="1"/>
    <col min="3126" max="3126" width="7" style="1942" customWidth="1"/>
    <col min="3127" max="3129" width="5.7109375" style="1942" customWidth="1"/>
    <col min="3130" max="3130" width="8.7109375" style="1942" customWidth="1"/>
    <col min="3131" max="3134" width="3.7109375" style="1942" customWidth="1"/>
    <col min="3135" max="3135" width="4.28515625" style="1942" customWidth="1"/>
    <col min="3136" max="3136" width="4.5703125" style="1942" customWidth="1"/>
    <col min="3137" max="3156" width="3.28515625" style="1942" customWidth="1"/>
    <col min="3157" max="3158" width="9.140625" style="1942" customWidth="1"/>
    <col min="3159" max="3159" width="16.42578125" style="1942" customWidth="1"/>
    <col min="3160" max="3160" width="19.7109375" style="1942" customWidth="1"/>
    <col min="3161" max="3161" width="9.7109375" style="1942" customWidth="1"/>
    <col min="3162" max="3331" width="0" style="1942" hidden="1"/>
    <col min="3332" max="3332" width="3.42578125" style="1942" customWidth="1"/>
    <col min="3333" max="3333" width="14.42578125" style="1942" customWidth="1"/>
    <col min="3334" max="3334" width="3.7109375" style="1942" customWidth="1"/>
    <col min="3335" max="3336" width="4.28515625" style="1942" customWidth="1"/>
    <col min="3337" max="3339" width="6.7109375" style="1942" customWidth="1"/>
    <col min="3340" max="3340" width="4.85546875" style="1942" customWidth="1"/>
    <col min="3341" max="3381" width="3.7109375" style="1942" customWidth="1"/>
    <col min="3382" max="3382" width="7" style="1942" customWidth="1"/>
    <col min="3383" max="3385" width="5.7109375" style="1942" customWidth="1"/>
    <col min="3386" max="3386" width="8.7109375" style="1942" customWidth="1"/>
    <col min="3387" max="3390" width="3.7109375" style="1942" customWidth="1"/>
    <col min="3391" max="3391" width="4.28515625" style="1942" customWidth="1"/>
    <col min="3392" max="3392" width="4.5703125" style="1942" customWidth="1"/>
    <col min="3393" max="3412" width="3.28515625" style="1942" customWidth="1"/>
    <col min="3413" max="3414" width="9.140625" style="1942" customWidth="1"/>
    <col min="3415" max="3415" width="16.42578125" style="1942" customWidth="1"/>
    <col min="3416" max="3416" width="19.7109375" style="1942" customWidth="1"/>
    <col min="3417" max="3417" width="9.7109375" style="1942" customWidth="1"/>
    <col min="3418" max="3587" width="0" style="1942" hidden="1"/>
    <col min="3588" max="3588" width="3.42578125" style="1942" customWidth="1"/>
    <col min="3589" max="3589" width="14.42578125" style="1942" customWidth="1"/>
    <col min="3590" max="3590" width="3.7109375" style="1942" customWidth="1"/>
    <col min="3591" max="3592" width="4.28515625" style="1942" customWidth="1"/>
    <col min="3593" max="3595" width="6.7109375" style="1942" customWidth="1"/>
    <col min="3596" max="3596" width="4.85546875" style="1942" customWidth="1"/>
    <col min="3597" max="3637" width="3.7109375" style="1942" customWidth="1"/>
    <col min="3638" max="3638" width="7" style="1942" customWidth="1"/>
    <col min="3639" max="3641" width="5.7109375" style="1942" customWidth="1"/>
    <col min="3642" max="3642" width="8.7109375" style="1942" customWidth="1"/>
    <col min="3643" max="3646" width="3.7109375" style="1942" customWidth="1"/>
    <col min="3647" max="3647" width="4.28515625" style="1942" customWidth="1"/>
    <col min="3648" max="3648" width="4.5703125" style="1942" customWidth="1"/>
    <col min="3649" max="3668" width="3.28515625" style="1942" customWidth="1"/>
    <col min="3669" max="3670" width="9.140625" style="1942" customWidth="1"/>
    <col min="3671" max="3671" width="16.42578125" style="1942" customWidth="1"/>
    <col min="3672" max="3672" width="19.7109375" style="1942" customWidth="1"/>
    <col min="3673" max="3673" width="9.7109375" style="1942" customWidth="1"/>
    <col min="3674" max="3843" width="0" style="1942" hidden="1"/>
    <col min="3844" max="3844" width="3.42578125" style="1942" customWidth="1"/>
    <col min="3845" max="3845" width="14.42578125" style="1942" customWidth="1"/>
    <col min="3846" max="3846" width="3.7109375" style="1942" customWidth="1"/>
    <col min="3847" max="3848" width="4.28515625" style="1942" customWidth="1"/>
    <col min="3849" max="3851" width="6.7109375" style="1942" customWidth="1"/>
    <col min="3852" max="3852" width="4.85546875" style="1942" customWidth="1"/>
    <col min="3853" max="3893" width="3.7109375" style="1942" customWidth="1"/>
    <col min="3894" max="3894" width="7" style="1942" customWidth="1"/>
    <col min="3895" max="3897" width="5.7109375" style="1942" customWidth="1"/>
    <col min="3898" max="3898" width="8.7109375" style="1942" customWidth="1"/>
    <col min="3899" max="3902" width="3.7109375" style="1942" customWidth="1"/>
    <col min="3903" max="3903" width="4.28515625" style="1942" customWidth="1"/>
    <col min="3904" max="3904" width="4.5703125" style="1942" customWidth="1"/>
    <col min="3905" max="3924" width="3.28515625" style="1942" customWidth="1"/>
    <col min="3925" max="3926" width="9.140625" style="1942" customWidth="1"/>
    <col min="3927" max="3927" width="16.42578125" style="1942" customWidth="1"/>
    <col min="3928" max="3928" width="19.7109375" style="1942" customWidth="1"/>
    <col min="3929" max="3929" width="9.7109375" style="1942" customWidth="1"/>
    <col min="3930" max="4099" width="0" style="1942" hidden="1"/>
    <col min="4100" max="4100" width="3.42578125" style="1942" customWidth="1"/>
    <col min="4101" max="4101" width="14.42578125" style="1942" customWidth="1"/>
    <col min="4102" max="4102" width="3.7109375" style="1942" customWidth="1"/>
    <col min="4103" max="4104" width="4.28515625" style="1942" customWidth="1"/>
    <col min="4105" max="4107" width="6.7109375" style="1942" customWidth="1"/>
    <col min="4108" max="4108" width="4.85546875" style="1942" customWidth="1"/>
    <col min="4109" max="4149" width="3.7109375" style="1942" customWidth="1"/>
    <col min="4150" max="4150" width="7" style="1942" customWidth="1"/>
    <col min="4151" max="4153" width="5.7109375" style="1942" customWidth="1"/>
    <col min="4154" max="4154" width="8.7109375" style="1942" customWidth="1"/>
    <col min="4155" max="4158" width="3.7109375" style="1942" customWidth="1"/>
    <col min="4159" max="4159" width="4.28515625" style="1942" customWidth="1"/>
    <col min="4160" max="4160" width="4.5703125" style="1942" customWidth="1"/>
    <col min="4161" max="4180" width="3.28515625" style="1942" customWidth="1"/>
    <col min="4181" max="4182" width="9.140625" style="1942" customWidth="1"/>
    <col min="4183" max="4183" width="16.42578125" style="1942" customWidth="1"/>
    <col min="4184" max="4184" width="19.7109375" style="1942" customWidth="1"/>
    <col min="4185" max="4185" width="9.7109375" style="1942" customWidth="1"/>
    <col min="4186" max="4355" width="0" style="1942" hidden="1"/>
    <col min="4356" max="4356" width="3.42578125" style="1942" customWidth="1"/>
    <col min="4357" max="4357" width="14.42578125" style="1942" customWidth="1"/>
    <col min="4358" max="4358" width="3.7109375" style="1942" customWidth="1"/>
    <col min="4359" max="4360" width="4.28515625" style="1942" customWidth="1"/>
    <col min="4361" max="4363" width="6.7109375" style="1942" customWidth="1"/>
    <col min="4364" max="4364" width="4.85546875" style="1942" customWidth="1"/>
    <col min="4365" max="4405" width="3.7109375" style="1942" customWidth="1"/>
    <col min="4406" max="4406" width="7" style="1942" customWidth="1"/>
    <col min="4407" max="4409" width="5.7109375" style="1942" customWidth="1"/>
    <col min="4410" max="4410" width="8.7109375" style="1942" customWidth="1"/>
    <col min="4411" max="4414" width="3.7109375" style="1942" customWidth="1"/>
    <col min="4415" max="4415" width="4.28515625" style="1942" customWidth="1"/>
    <col min="4416" max="4416" width="4.5703125" style="1942" customWidth="1"/>
    <col min="4417" max="4436" width="3.28515625" style="1942" customWidth="1"/>
    <col min="4437" max="4438" width="9.140625" style="1942" customWidth="1"/>
    <col min="4439" max="4439" width="16.42578125" style="1942" customWidth="1"/>
    <col min="4440" max="4440" width="19.7109375" style="1942" customWidth="1"/>
    <col min="4441" max="4441" width="9.7109375" style="1942" customWidth="1"/>
    <col min="4442" max="4611" width="0" style="1942" hidden="1"/>
    <col min="4612" max="4612" width="3.42578125" style="1942" customWidth="1"/>
    <col min="4613" max="4613" width="14.42578125" style="1942" customWidth="1"/>
    <col min="4614" max="4614" width="3.7109375" style="1942" customWidth="1"/>
    <col min="4615" max="4616" width="4.28515625" style="1942" customWidth="1"/>
    <col min="4617" max="4619" width="6.7109375" style="1942" customWidth="1"/>
    <col min="4620" max="4620" width="4.85546875" style="1942" customWidth="1"/>
    <col min="4621" max="4661" width="3.7109375" style="1942" customWidth="1"/>
    <col min="4662" max="4662" width="7" style="1942" customWidth="1"/>
    <col min="4663" max="4665" width="5.7109375" style="1942" customWidth="1"/>
    <col min="4666" max="4666" width="8.7109375" style="1942" customWidth="1"/>
    <col min="4667" max="4670" width="3.7109375" style="1942" customWidth="1"/>
    <col min="4671" max="4671" width="4.28515625" style="1942" customWidth="1"/>
    <col min="4672" max="4672" width="4.5703125" style="1942" customWidth="1"/>
    <col min="4673" max="4692" width="3.28515625" style="1942" customWidth="1"/>
    <col min="4693" max="4694" width="9.140625" style="1942" customWidth="1"/>
    <col min="4695" max="4695" width="16.42578125" style="1942" customWidth="1"/>
    <col min="4696" max="4696" width="19.7109375" style="1942" customWidth="1"/>
    <col min="4697" max="4697" width="9.7109375" style="1942" customWidth="1"/>
    <col min="4698" max="4867" width="0" style="1942" hidden="1"/>
    <col min="4868" max="4868" width="3.42578125" style="1942" customWidth="1"/>
    <col min="4869" max="4869" width="14.42578125" style="1942" customWidth="1"/>
    <col min="4870" max="4870" width="3.7109375" style="1942" customWidth="1"/>
    <col min="4871" max="4872" width="4.28515625" style="1942" customWidth="1"/>
    <col min="4873" max="4875" width="6.7109375" style="1942" customWidth="1"/>
    <col min="4876" max="4876" width="4.85546875" style="1942" customWidth="1"/>
    <col min="4877" max="4917" width="3.7109375" style="1942" customWidth="1"/>
    <col min="4918" max="4918" width="7" style="1942" customWidth="1"/>
    <col min="4919" max="4921" width="5.7109375" style="1942" customWidth="1"/>
    <col min="4922" max="4922" width="8.7109375" style="1942" customWidth="1"/>
    <col min="4923" max="4926" width="3.7109375" style="1942" customWidth="1"/>
    <col min="4927" max="4927" width="4.28515625" style="1942" customWidth="1"/>
    <col min="4928" max="4928" width="4.5703125" style="1942" customWidth="1"/>
    <col min="4929" max="4948" width="3.28515625" style="1942" customWidth="1"/>
    <col min="4949" max="4950" width="9.140625" style="1942" customWidth="1"/>
    <col min="4951" max="4951" width="16.42578125" style="1942" customWidth="1"/>
    <col min="4952" max="4952" width="19.7109375" style="1942" customWidth="1"/>
    <col min="4953" max="4953" width="9.7109375" style="1942" customWidth="1"/>
    <col min="4954" max="5123" width="0" style="1942" hidden="1"/>
    <col min="5124" max="5124" width="3.42578125" style="1942" customWidth="1"/>
    <col min="5125" max="5125" width="14.42578125" style="1942" customWidth="1"/>
    <col min="5126" max="5126" width="3.7109375" style="1942" customWidth="1"/>
    <col min="5127" max="5128" width="4.28515625" style="1942" customWidth="1"/>
    <col min="5129" max="5131" width="6.7109375" style="1942" customWidth="1"/>
    <col min="5132" max="5132" width="4.85546875" style="1942" customWidth="1"/>
    <col min="5133" max="5173" width="3.7109375" style="1942" customWidth="1"/>
    <col min="5174" max="5174" width="7" style="1942" customWidth="1"/>
    <col min="5175" max="5177" width="5.7109375" style="1942" customWidth="1"/>
    <col min="5178" max="5178" width="8.7109375" style="1942" customWidth="1"/>
    <col min="5179" max="5182" width="3.7109375" style="1942" customWidth="1"/>
    <col min="5183" max="5183" width="4.28515625" style="1942" customWidth="1"/>
    <col min="5184" max="5184" width="4.5703125" style="1942" customWidth="1"/>
    <col min="5185" max="5204" width="3.28515625" style="1942" customWidth="1"/>
    <col min="5205" max="5206" width="9.140625" style="1942" customWidth="1"/>
    <col min="5207" max="5207" width="16.42578125" style="1942" customWidth="1"/>
    <col min="5208" max="5208" width="19.7109375" style="1942" customWidth="1"/>
    <col min="5209" max="5209" width="9.7109375" style="1942" customWidth="1"/>
    <col min="5210" max="5379" width="0" style="1942" hidden="1"/>
    <col min="5380" max="5380" width="3.42578125" style="1942" customWidth="1"/>
    <col min="5381" max="5381" width="14.42578125" style="1942" customWidth="1"/>
    <col min="5382" max="5382" width="3.7109375" style="1942" customWidth="1"/>
    <col min="5383" max="5384" width="4.28515625" style="1942" customWidth="1"/>
    <col min="5385" max="5387" width="6.7109375" style="1942" customWidth="1"/>
    <col min="5388" max="5388" width="4.85546875" style="1942" customWidth="1"/>
    <col min="5389" max="5429" width="3.7109375" style="1942" customWidth="1"/>
    <col min="5430" max="5430" width="7" style="1942" customWidth="1"/>
    <col min="5431" max="5433" width="5.7109375" style="1942" customWidth="1"/>
    <col min="5434" max="5434" width="8.7109375" style="1942" customWidth="1"/>
    <col min="5435" max="5438" width="3.7109375" style="1942" customWidth="1"/>
    <col min="5439" max="5439" width="4.28515625" style="1942" customWidth="1"/>
    <col min="5440" max="5440" width="4.5703125" style="1942" customWidth="1"/>
    <col min="5441" max="5460" width="3.28515625" style="1942" customWidth="1"/>
    <col min="5461" max="5462" width="9.140625" style="1942" customWidth="1"/>
    <col min="5463" max="5463" width="16.42578125" style="1942" customWidth="1"/>
    <col min="5464" max="5464" width="19.7109375" style="1942" customWidth="1"/>
    <col min="5465" max="5465" width="9.7109375" style="1942" customWidth="1"/>
    <col min="5466" max="5635" width="0" style="1942" hidden="1"/>
    <col min="5636" max="5636" width="3.42578125" style="1942" customWidth="1"/>
    <col min="5637" max="5637" width="14.42578125" style="1942" customWidth="1"/>
    <col min="5638" max="5638" width="3.7109375" style="1942" customWidth="1"/>
    <col min="5639" max="5640" width="4.28515625" style="1942" customWidth="1"/>
    <col min="5641" max="5643" width="6.7109375" style="1942" customWidth="1"/>
    <col min="5644" max="5644" width="4.85546875" style="1942" customWidth="1"/>
    <col min="5645" max="5685" width="3.7109375" style="1942" customWidth="1"/>
    <col min="5686" max="5686" width="7" style="1942" customWidth="1"/>
    <col min="5687" max="5689" width="5.7109375" style="1942" customWidth="1"/>
    <col min="5690" max="5690" width="8.7109375" style="1942" customWidth="1"/>
    <col min="5691" max="5694" width="3.7109375" style="1942" customWidth="1"/>
    <col min="5695" max="5695" width="4.28515625" style="1942" customWidth="1"/>
    <col min="5696" max="5696" width="4.5703125" style="1942" customWidth="1"/>
    <col min="5697" max="5716" width="3.28515625" style="1942" customWidth="1"/>
    <col min="5717" max="5718" width="9.140625" style="1942" customWidth="1"/>
    <col min="5719" max="5719" width="16.42578125" style="1942" customWidth="1"/>
    <col min="5720" max="5720" width="19.7109375" style="1942" customWidth="1"/>
    <col min="5721" max="5721" width="9.7109375" style="1942" customWidth="1"/>
    <col min="5722" max="5891" width="0" style="1942" hidden="1"/>
    <col min="5892" max="5892" width="3.42578125" style="1942" customWidth="1"/>
    <col min="5893" max="5893" width="14.42578125" style="1942" customWidth="1"/>
    <col min="5894" max="5894" width="3.7109375" style="1942" customWidth="1"/>
    <col min="5895" max="5896" width="4.28515625" style="1942" customWidth="1"/>
    <col min="5897" max="5899" width="6.7109375" style="1942" customWidth="1"/>
    <col min="5900" max="5900" width="4.85546875" style="1942" customWidth="1"/>
    <col min="5901" max="5941" width="3.7109375" style="1942" customWidth="1"/>
    <col min="5942" max="5942" width="7" style="1942" customWidth="1"/>
    <col min="5943" max="5945" width="5.7109375" style="1942" customWidth="1"/>
    <col min="5946" max="5946" width="8.7109375" style="1942" customWidth="1"/>
    <col min="5947" max="5950" width="3.7109375" style="1942" customWidth="1"/>
    <col min="5951" max="5951" width="4.28515625" style="1942" customWidth="1"/>
    <col min="5952" max="5952" width="4.5703125" style="1942" customWidth="1"/>
    <col min="5953" max="5972" width="3.28515625" style="1942" customWidth="1"/>
    <col min="5973" max="5974" width="9.140625" style="1942" customWidth="1"/>
    <col min="5975" max="5975" width="16.42578125" style="1942" customWidth="1"/>
    <col min="5976" max="5976" width="19.7109375" style="1942" customWidth="1"/>
    <col min="5977" max="5977" width="9.7109375" style="1942" customWidth="1"/>
    <col min="5978" max="6147" width="0" style="1942" hidden="1"/>
    <col min="6148" max="6148" width="3.42578125" style="1942" customWidth="1"/>
    <col min="6149" max="6149" width="14.42578125" style="1942" customWidth="1"/>
    <col min="6150" max="6150" width="3.7109375" style="1942" customWidth="1"/>
    <col min="6151" max="6152" width="4.28515625" style="1942" customWidth="1"/>
    <col min="6153" max="6155" width="6.7109375" style="1942" customWidth="1"/>
    <col min="6156" max="6156" width="4.85546875" style="1942" customWidth="1"/>
    <col min="6157" max="6197" width="3.7109375" style="1942" customWidth="1"/>
    <col min="6198" max="6198" width="7" style="1942" customWidth="1"/>
    <col min="6199" max="6201" width="5.7109375" style="1942" customWidth="1"/>
    <col min="6202" max="6202" width="8.7109375" style="1942" customWidth="1"/>
    <col min="6203" max="6206" width="3.7109375" style="1942" customWidth="1"/>
    <col min="6207" max="6207" width="4.28515625" style="1942" customWidth="1"/>
    <col min="6208" max="6208" width="4.5703125" style="1942" customWidth="1"/>
    <col min="6209" max="6228" width="3.28515625" style="1942" customWidth="1"/>
    <col min="6229" max="6230" width="9.140625" style="1942" customWidth="1"/>
    <col min="6231" max="6231" width="16.42578125" style="1942" customWidth="1"/>
    <col min="6232" max="6232" width="19.7109375" style="1942" customWidth="1"/>
    <col min="6233" max="6233" width="9.7109375" style="1942" customWidth="1"/>
    <col min="6234" max="6403" width="0" style="1942" hidden="1"/>
    <col min="6404" max="6404" width="3.42578125" style="1942" customWidth="1"/>
    <col min="6405" max="6405" width="14.42578125" style="1942" customWidth="1"/>
    <col min="6406" max="6406" width="3.7109375" style="1942" customWidth="1"/>
    <col min="6407" max="6408" width="4.28515625" style="1942" customWidth="1"/>
    <col min="6409" max="6411" width="6.7109375" style="1942" customWidth="1"/>
    <col min="6412" max="6412" width="4.85546875" style="1942" customWidth="1"/>
    <col min="6413" max="6453" width="3.7109375" style="1942" customWidth="1"/>
    <col min="6454" max="6454" width="7" style="1942" customWidth="1"/>
    <col min="6455" max="6457" width="5.7109375" style="1942" customWidth="1"/>
    <col min="6458" max="6458" width="8.7109375" style="1942" customWidth="1"/>
    <col min="6459" max="6462" width="3.7109375" style="1942" customWidth="1"/>
    <col min="6463" max="6463" width="4.28515625" style="1942" customWidth="1"/>
    <col min="6464" max="6464" width="4.5703125" style="1942" customWidth="1"/>
    <col min="6465" max="6484" width="3.28515625" style="1942" customWidth="1"/>
    <col min="6485" max="6486" width="9.140625" style="1942" customWidth="1"/>
    <col min="6487" max="6487" width="16.42578125" style="1942" customWidth="1"/>
    <col min="6488" max="6488" width="19.7109375" style="1942" customWidth="1"/>
    <col min="6489" max="6489" width="9.7109375" style="1942" customWidth="1"/>
    <col min="6490" max="6659" width="0" style="1942" hidden="1"/>
    <col min="6660" max="6660" width="3.42578125" style="1942" customWidth="1"/>
    <col min="6661" max="6661" width="14.42578125" style="1942" customWidth="1"/>
    <col min="6662" max="6662" width="3.7109375" style="1942" customWidth="1"/>
    <col min="6663" max="6664" width="4.28515625" style="1942" customWidth="1"/>
    <col min="6665" max="6667" width="6.7109375" style="1942" customWidth="1"/>
    <col min="6668" max="6668" width="4.85546875" style="1942" customWidth="1"/>
    <col min="6669" max="6709" width="3.7109375" style="1942" customWidth="1"/>
    <col min="6710" max="6710" width="7" style="1942" customWidth="1"/>
    <col min="6711" max="6713" width="5.7109375" style="1942" customWidth="1"/>
    <col min="6714" max="6714" width="8.7109375" style="1942" customWidth="1"/>
    <col min="6715" max="6718" width="3.7109375" style="1942" customWidth="1"/>
    <col min="6719" max="6719" width="4.28515625" style="1942" customWidth="1"/>
    <col min="6720" max="6720" width="4.5703125" style="1942" customWidth="1"/>
    <col min="6721" max="6740" width="3.28515625" style="1942" customWidth="1"/>
    <col min="6741" max="6742" width="9.140625" style="1942" customWidth="1"/>
    <col min="6743" max="6743" width="16.42578125" style="1942" customWidth="1"/>
    <col min="6744" max="6744" width="19.7109375" style="1942" customWidth="1"/>
    <col min="6745" max="6745" width="9.7109375" style="1942" customWidth="1"/>
    <col min="6746" max="6915" width="0" style="1942" hidden="1"/>
    <col min="6916" max="6916" width="3.42578125" style="1942" customWidth="1"/>
    <col min="6917" max="6917" width="14.42578125" style="1942" customWidth="1"/>
    <col min="6918" max="6918" width="3.7109375" style="1942" customWidth="1"/>
    <col min="6919" max="6920" width="4.28515625" style="1942" customWidth="1"/>
    <col min="6921" max="6923" width="6.7109375" style="1942" customWidth="1"/>
    <col min="6924" max="6924" width="4.85546875" style="1942" customWidth="1"/>
    <col min="6925" max="6965" width="3.7109375" style="1942" customWidth="1"/>
    <col min="6966" max="6966" width="7" style="1942" customWidth="1"/>
    <col min="6967" max="6969" width="5.7109375" style="1942" customWidth="1"/>
    <col min="6970" max="6970" width="8.7109375" style="1942" customWidth="1"/>
    <col min="6971" max="6974" width="3.7109375" style="1942" customWidth="1"/>
    <col min="6975" max="6975" width="4.28515625" style="1942" customWidth="1"/>
    <col min="6976" max="6976" width="4.5703125" style="1942" customWidth="1"/>
    <col min="6977" max="6996" width="3.28515625" style="1942" customWidth="1"/>
    <col min="6997" max="6998" width="9.140625" style="1942" customWidth="1"/>
    <col min="6999" max="6999" width="16.42578125" style="1942" customWidth="1"/>
    <col min="7000" max="7000" width="19.7109375" style="1942" customWidth="1"/>
    <col min="7001" max="7001" width="9.7109375" style="1942" customWidth="1"/>
    <col min="7002" max="7171" width="0" style="1942" hidden="1"/>
    <col min="7172" max="7172" width="3.42578125" style="1942" customWidth="1"/>
    <col min="7173" max="7173" width="14.42578125" style="1942" customWidth="1"/>
    <col min="7174" max="7174" width="3.7109375" style="1942" customWidth="1"/>
    <col min="7175" max="7176" width="4.28515625" style="1942" customWidth="1"/>
    <col min="7177" max="7179" width="6.7109375" style="1942" customWidth="1"/>
    <col min="7180" max="7180" width="4.85546875" style="1942" customWidth="1"/>
    <col min="7181" max="7221" width="3.7109375" style="1942" customWidth="1"/>
    <col min="7222" max="7222" width="7" style="1942" customWidth="1"/>
    <col min="7223" max="7225" width="5.7109375" style="1942" customWidth="1"/>
    <col min="7226" max="7226" width="8.7109375" style="1942" customWidth="1"/>
    <col min="7227" max="7230" width="3.7109375" style="1942" customWidth="1"/>
    <col min="7231" max="7231" width="4.28515625" style="1942" customWidth="1"/>
    <col min="7232" max="7232" width="4.5703125" style="1942" customWidth="1"/>
    <col min="7233" max="7252" width="3.28515625" style="1942" customWidth="1"/>
    <col min="7253" max="7254" width="9.140625" style="1942" customWidth="1"/>
    <col min="7255" max="7255" width="16.42578125" style="1942" customWidth="1"/>
    <col min="7256" max="7256" width="19.7109375" style="1942" customWidth="1"/>
    <col min="7257" max="7257" width="9.7109375" style="1942" customWidth="1"/>
    <col min="7258" max="7427" width="0" style="1942" hidden="1"/>
    <col min="7428" max="7428" width="3.42578125" style="1942" customWidth="1"/>
    <col min="7429" max="7429" width="14.42578125" style="1942" customWidth="1"/>
    <col min="7430" max="7430" width="3.7109375" style="1942" customWidth="1"/>
    <col min="7431" max="7432" width="4.28515625" style="1942" customWidth="1"/>
    <col min="7433" max="7435" width="6.7109375" style="1942" customWidth="1"/>
    <col min="7436" max="7436" width="4.85546875" style="1942" customWidth="1"/>
    <col min="7437" max="7477" width="3.7109375" style="1942" customWidth="1"/>
    <col min="7478" max="7478" width="7" style="1942" customWidth="1"/>
    <col min="7479" max="7481" width="5.7109375" style="1942" customWidth="1"/>
    <col min="7482" max="7482" width="8.7109375" style="1942" customWidth="1"/>
    <col min="7483" max="7486" width="3.7109375" style="1942" customWidth="1"/>
    <col min="7487" max="7487" width="4.28515625" style="1942" customWidth="1"/>
    <col min="7488" max="7488" width="4.5703125" style="1942" customWidth="1"/>
    <col min="7489" max="7508" width="3.28515625" style="1942" customWidth="1"/>
    <col min="7509" max="7510" width="9.140625" style="1942" customWidth="1"/>
    <col min="7511" max="7511" width="16.42578125" style="1942" customWidth="1"/>
    <col min="7512" max="7512" width="19.7109375" style="1942" customWidth="1"/>
    <col min="7513" max="7513" width="9.7109375" style="1942" customWidth="1"/>
    <col min="7514" max="7683" width="0" style="1942" hidden="1"/>
    <col min="7684" max="7684" width="3.42578125" style="1942" customWidth="1"/>
    <col min="7685" max="7685" width="14.42578125" style="1942" customWidth="1"/>
    <col min="7686" max="7686" width="3.7109375" style="1942" customWidth="1"/>
    <col min="7687" max="7688" width="4.28515625" style="1942" customWidth="1"/>
    <col min="7689" max="7691" width="6.7109375" style="1942" customWidth="1"/>
    <col min="7692" max="7692" width="4.85546875" style="1942" customWidth="1"/>
    <col min="7693" max="7733" width="3.7109375" style="1942" customWidth="1"/>
    <col min="7734" max="7734" width="7" style="1942" customWidth="1"/>
    <col min="7735" max="7737" width="5.7109375" style="1942" customWidth="1"/>
    <col min="7738" max="7738" width="8.7109375" style="1942" customWidth="1"/>
    <col min="7739" max="7742" width="3.7109375" style="1942" customWidth="1"/>
    <col min="7743" max="7743" width="4.28515625" style="1942" customWidth="1"/>
    <col min="7744" max="7744" width="4.5703125" style="1942" customWidth="1"/>
    <col min="7745" max="7764" width="3.28515625" style="1942" customWidth="1"/>
    <col min="7765" max="7766" width="9.140625" style="1942" customWidth="1"/>
    <col min="7767" max="7767" width="16.42578125" style="1942" customWidth="1"/>
    <col min="7768" max="7768" width="19.7109375" style="1942" customWidth="1"/>
    <col min="7769" max="7769" width="9.7109375" style="1942" customWidth="1"/>
    <col min="7770" max="7939" width="0" style="1942" hidden="1"/>
    <col min="7940" max="7940" width="3.42578125" style="1942" customWidth="1"/>
    <col min="7941" max="7941" width="14.42578125" style="1942" customWidth="1"/>
    <col min="7942" max="7942" width="3.7109375" style="1942" customWidth="1"/>
    <col min="7943" max="7944" width="4.28515625" style="1942" customWidth="1"/>
    <col min="7945" max="7947" width="6.7109375" style="1942" customWidth="1"/>
    <col min="7948" max="7948" width="4.85546875" style="1942" customWidth="1"/>
    <col min="7949" max="7989" width="3.7109375" style="1942" customWidth="1"/>
    <col min="7990" max="7990" width="7" style="1942" customWidth="1"/>
    <col min="7991" max="7993" width="5.7109375" style="1942" customWidth="1"/>
    <col min="7994" max="7994" width="8.7109375" style="1942" customWidth="1"/>
    <col min="7995" max="7998" width="3.7109375" style="1942" customWidth="1"/>
    <col min="7999" max="7999" width="4.28515625" style="1942" customWidth="1"/>
    <col min="8000" max="8000" width="4.5703125" style="1942" customWidth="1"/>
    <col min="8001" max="8020" width="3.28515625" style="1942" customWidth="1"/>
    <col min="8021" max="8022" width="9.140625" style="1942" customWidth="1"/>
    <col min="8023" max="8023" width="16.42578125" style="1942" customWidth="1"/>
    <col min="8024" max="8024" width="19.7109375" style="1942" customWidth="1"/>
    <col min="8025" max="8025" width="9.7109375" style="1942" customWidth="1"/>
    <col min="8026" max="8195" width="0" style="1942" hidden="1"/>
    <col min="8196" max="8196" width="3.42578125" style="1942" customWidth="1"/>
    <col min="8197" max="8197" width="14.42578125" style="1942" customWidth="1"/>
    <col min="8198" max="8198" width="3.7109375" style="1942" customWidth="1"/>
    <col min="8199" max="8200" width="4.28515625" style="1942" customWidth="1"/>
    <col min="8201" max="8203" width="6.7109375" style="1942" customWidth="1"/>
    <col min="8204" max="8204" width="4.85546875" style="1942" customWidth="1"/>
    <col min="8205" max="8245" width="3.7109375" style="1942" customWidth="1"/>
    <col min="8246" max="8246" width="7" style="1942" customWidth="1"/>
    <col min="8247" max="8249" width="5.7109375" style="1942" customWidth="1"/>
    <col min="8250" max="8250" width="8.7109375" style="1942" customWidth="1"/>
    <col min="8251" max="8254" width="3.7109375" style="1942" customWidth="1"/>
    <col min="8255" max="8255" width="4.28515625" style="1942" customWidth="1"/>
    <col min="8256" max="8256" width="4.5703125" style="1942" customWidth="1"/>
    <col min="8257" max="8276" width="3.28515625" style="1942" customWidth="1"/>
    <col min="8277" max="8278" width="9.140625" style="1942" customWidth="1"/>
    <col min="8279" max="8279" width="16.42578125" style="1942" customWidth="1"/>
    <col min="8280" max="8280" width="19.7109375" style="1942" customWidth="1"/>
    <col min="8281" max="8281" width="9.7109375" style="1942" customWidth="1"/>
    <col min="8282" max="8451" width="0" style="1942" hidden="1"/>
    <col min="8452" max="8452" width="3.42578125" style="1942" customWidth="1"/>
    <col min="8453" max="8453" width="14.42578125" style="1942" customWidth="1"/>
    <col min="8454" max="8454" width="3.7109375" style="1942" customWidth="1"/>
    <col min="8455" max="8456" width="4.28515625" style="1942" customWidth="1"/>
    <col min="8457" max="8459" width="6.7109375" style="1942" customWidth="1"/>
    <col min="8460" max="8460" width="4.85546875" style="1942" customWidth="1"/>
    <col min="8461" max="8501" width="3.7109375" style="1942" customWidth="1"/>
    <col min="8502" max="8502" width="7" style="1942" customWidth="1"/>
    <col min="8503" max="8505" width="5.7109375" style="1942" customWidth="1"/>
    <col min="8506" max="8506" width="8.7109375" style="1942" customWidth="1"/>
    <col min="8507" max="8510" width="3.7109375" style="1942" customWidth="1"/>
    <col min="8511" max="8511" width="4.28515625" style="1942" customWidth="1"/>
    <col min="8512" max="8512" width="4.5703125" style="1942" customWidth="1"/>
    <col min="8513" max="8532" width="3.28515625" style="1942" customWidth="1"/>
    <col min="8533" max="8534" width="9.140625" style="1942" customWidth="1"/>
    <col min="8535" max="8535" width="16.42578125" style="1942" customWidth="1"/>
    <col min="8536" max="8536" width="19.7109375" style="1942" customWidth="1"/>
    <col min="8537" max="8537" width="9.7109375" style="1942" customWidth="1"/>
    <col min="8538" max="8707" width="0" style="1942" hidden="1"/>
    <col min="8708" max="8708" width="3.42578125" style="1942" customWidth="1"/>
    <col min="8709" max="8709" width="14.42578125" style="1942" customWidth="1"/>
    <col min="8710" max="8710" width="3.7109375" style="1942" customWidth="1"/>
    <col min="8711" max="8712" width="4.28515625" style="1942" customWidth="1"/>
    <col min="8713" max="8715" width="6.7109375" style="1942" customWidth="1"/>
    <col min="8716" max="8716" width="4.85546875" style="1942" customWidth="1"/>
    <col min="8717" max="8757" width="3.7109375" style="1942" customWidth="1"/>
    <col min="8758" max="8758" width="7" style="1942" customWidth="1"/>
    <col min="8759" max="8761" width="5.7109375" style="1942" customWidth="1"/>
    <col min="8762" max="8762" width="8.7109375" style="1942" customWidth="1"/>
    <col min="8763" max="8766" width="3.7109375" style="1942" customWidth="1"/>
    <col min="8767" max="8767" width="4.28515625" style="1942" customWidth="1"/>
    <col min="8768" max="8768" width="4.5703125" style="1942" customWidth="1"/>
    <col min="8769" max="8788" width="3.28515625" style="1942" customWidth="1"/>
    <col min="8789" max="8790" width="9.140625" style="1942" customWidth="1"/>
    <col min="8791" max="8791" width="16.42578125" style="1942" customWidth="1"/>
    <col min="8792" max="8792" width="19.7109375" style="1942" customWidth="1"/>
    <col min="8793" max="8793" width="9.7109375" style="1942" customWidth="1"/>
    <col min="8794" max="8963" width="0" style="1942" hidden="1"/>
    <col min="8964" max="8964" width="3.42578125" style="1942" customWidth="1"/>
    <col min="8965" max="8965" width="14.42578125" style="1942" customWidth="1"/>
    <col min="8966" max="8966" width="3.7109375" style="1942" customWidth="1"/>
    <col min="8967" max="8968" width="4.28515625" style="1942" customWidth="1"/>
    <col min="8969" max="8971" width="6.7109375" style="1942" customWidth="1"/>
    <col min="8972" max="8972" width="4.85546875" style="1942" customWidth="1"/>
    <col min="8973" max="9013" width="3.7109375" style="1942" customWidth="1"/>
    <col min="9014" max="9014" width="7" style="1942" customWidth="1"/>
    <col min="9015" max="9017" width="5.7109375" style="1942" customWidth="1"/>
    <col min="9018" max="9018" width="8.7109375" style="1942" customWidth="1"/>
    <col min="9019" max="9022" width="3.7109375" style="1942" customWidth="1"/>
    <col min="9023" max="9023" width="4.28515625" style="1942" customWidth="1"/>
    <col min="9024" max="9024" width="4.5703125" style="1942" customWidth="1"/>
    <col min="9025" max="9044" width="3.28515625" style="1942" customWidth="1"/>
    <col min="9045" max="9046" width="9.140625" style="1942" customWidth="1"/>
    <col min="9047" max="9047" width="16.42578125" style="1942" customWidth="1"/>
    <col min="9048" max="9048" width="19.7109375" style="1942" customWidth="1"/>
    <col min="9049" max="9049" width="9.7109375" style="1942" customWidth="1"/>
    <col min="9050" max="9219" width="0" style="1942" hidden="1"/>
    <col min="9220" max="9220" width="3.42578125" style="1942" customWidth="1"/>
    <col min="9221" max="9221" width="14.42578125" style="1942" customWidth="1"/>
    <col min="9222" max="9222" width="3.7109375" style="1942" customWidth="1"/>
    <col min="9223" max="9224" width="4.28515625" style="1942" customWidth="1"/>
    <col min="9225" max="9227" width="6.7109375" style="1942" customWidth="1"/>
    <col min="9228" max="9228" width="4.85546875" style="1942" customWidth="1"/>
    <col min="9229" max="9269" width="3.7109375" style="1942" customWidth="1"/>
    <col min="9270" max="9270" width="7" style="1942" customWidth="1"/>
    <col min="9271" max="9273" width="5.7109375" style="1942" customWidth="1"/>
    <col min="9274" max="9274" width="8.7109375" style="1942" customWidth="1"/>
    <col min="9275" max="9278" width="3.7109375" style="1942" customWidth="1"/>
    <col min="9279" max="9279" width="4.28515625" style="1942" customWidth="1"/>
    <col min="9280" max="9280" width="4.5703125" style="1942" customWidth="1"/>
    <col min="9281" max="9300" width="3.28515625" style="1942" customWidth="1"/>
    <col min="9301" max="9302" width="9.140625" style="1942" customWidth="1"/>
    <col min="9303" max="9303" width="16.42578125" style="1942" customWidth="1"/>
    <col min="9304" max="9304" width="19.7109375" style="1942" customWidth="1"/>
    <col min="9305" max="9305" width="9.7109375" style="1942" customWidth="1"/>
    <col min="9306" max="9475" width="0" style="1942" hidden="1"/>
    <col min="9476" max="9476" width="3.42578125" style="1942" customWidth="1"/>
    <col min="9477" max="9477" width="14.42578125" style="1942" customWidth="1"/>
    <col min="9478" max="9478" width="3.7109375" style="1942" customWidth="1"/>
    <col min="9479" max="9480" width="4.28515625" style="1942" customWidth="1"/>
    <col min="9481" max="9483" width="6.7109375" style="1942" customWidth="1"/>
    <col min="9484" max="9484" width="4.85546875" style="1942" customWidth="1"/>
    <col min="9485" max="9525" width="3.7109375" style="1942" customWidth="1"/>
    <col min="9526" max="9526" width="7" style="1942" customWidth="1"/>
    <col min="9527" max="9529" width="5.7109375" style="1942" customWidth="1"/>
    <col min="9530" max="9530" width="8.7109375" style="1942" customWidth="1"/>
    <col min="9531" max="9534" width="3.7109375" style="1942" customWidth="1"/>
    <col min="9535" max="9535" width="4.28515625" style="1942" customWidth="1"/>
    <col min="9536" max="9536" width="4.5703125" style="1942" customWidth="1"/>
    <col min="9537" max="9556" width="3.28515625" style="1942" customWidth="1"/>
    <col min="9557" max="9558" width="9.140625" style="1942" customWidth="1"/>
    <col min="9559" max="9559" width="16.42578125" style="1942" customWidth="1"/>
    <col min="9560" max="9560" width="19.7109375" style="1942" customWidth="1"/>
    <col min="9561" max="9561" width="9.7109375" style="1942" customWidth="1"/>
    <col min="9562" max="9731" width="0" style="1942" hidden="1"/>
    <col min="9732" max="9732" width="3.42578125" style="1942" customWidth="1"/>
    <col min="9733" max="9733" width="14.42578125" style="1942" customWidth="1"/>
    <col min="9734" max="9734" width="3.7109375" style="1942" customWidth="1"/>
    <col min="9735" max="9736" width="4.28515625" style="1942" customWidth="1"/>
    <col min="9737" max="9739" width="6.7109375" style="1942" customWidth="1"/>
    <col min="9740" max="9740" width="4.85546875" style="1942" customWidth="1"/>
    <col min="9741" max="9781" width="3.7109375" style="1942" customWidth="1"/>
    <col min="9782" max="9782" width="7" style="1942" customWidth="1"/>
    <col min="9783" max="9785" width="5.7109375" style="1942" customWidth="1"/>
    <col min="9786" max="9786" width="8.7109375" style="1942" customWidth="1"/>
    <col min="9787" max="9790" width="3.7109375" style="1942" customWidth="1"/>
    <col min="9791" max="9791" width="4.28515625" style="1942" customWidth="1"/>
    <col min="9792" max="9792" width="4.5703125" style="1942" customWidth="1"/>
    <col min="9793" max="9812" width="3.28515625" style="1942" customWidth="1"/>
    <col min="9813" max="9814" width="9.140625" style="1942" customWidth="1"/>
    <col min="9815" max="9815" width="16.42578125" style="1942" customWidth="1"/>
    <col min="9816" max="9816" width="19.7109375" style="1942" customWidth="1"/>
    <col min="9817" max="9817" width="9.7109375" style="1942" customWidth="1"/>
    <col min="9818" max="9987" width="0" style="1942" hidden="1"/>
    <col min="9988" max="9988" width="3.42578125" style="1942" customWidth="1"/>
    <col min="9989" max="9989" width="14.42578125" style="1942" customWidth="1"/>
    <col min="9990" max="9990" width="3.7109375" style="1942" customWidth="1"/>
    <col min="9991" max="9992" width="4.28515625" style="1942" customWidth="1"/>
    <col min="9993" max="9995" width="6.7109375" style="1942" customWidth="1"/>
    <col min="9996" max="9996" width="4.85546875" style="1942" customWidth="1"/>
    <col min="9997" max="10037" width="3.7109375" style="1942" customWidth="1"/>
    <col min="10038" max="10038" width="7" style="1942" customWidth="1"/>
    <col min="10039" max="10041" width="5.7109375" style="1942" customWidth="1"/>
    <col min="10042" max="10042" width="8.7109375" style="1942" customWidth="1"/>
    <col min="10043" max="10046" width="3.7109375" style="1942" customWidth="1"/>
    <col min="10047" max="10047" width="4.28515625" style="1942" customWidth="1"/>
    <col min="10048" max="10048" width="4.5703125" style="1942" customWidth="1"/>
    <col min="10049" max="10068" width="3.28515625" style="1942" customWidth="1"/>
    <col min="10069" max="10070" width="9.140625" style="1942" customWidth="1"/>
    <col min="10071" max="10071" width="16.42578125" style="1942" customWidth="1"/>
    <col min="10072" max="10072" width="19.7109375" style="1942" customWidth="1"/>
    <col min="10073" max="10073" width="9.7109375" style="1942" customWidth="1"/>
    <col min="10074" max="10243" width="0" style="1942" hidden="1"/>
    <col min="10244" max="10244" width="3.42578125" style="1942" customWidth="1"/>
    <col min="10245" max="10245" width="14.42578125" style="1942" customWidth="1"/>
    <col min="10246" max="10246" width="3.7109375" style="1942" customWidth="1"/>
    <col min="10247" max="10248" width="4.28515625" style="1942" customWidth="1"/>
    <col min="10249" max="10251" width="6.7109375" style="1942" customWidth="1"/>
    <col min="10252" max="10252" width="4.85546875" style="1942" customWidth="1"/>
    <col min="10253" max="10293" width="3.7109375" style="1942" customWidth="1"/>
    <col min="10294" max="10294" width="7" style="1942" customWidth="1"/>
    <col min="10295" max="10297" width="5.7109375" style="1942" customWidth="1"/>
    <col min="10298" max="10298" width="8.7109375" style="1942" customWidth="1"/>
    <col min="10299" max="10302" width="3.7109375" style="1942" customWidth="1"/>
    <col min="10303" max="10303" width="4.28515625" style="1942" customWidth="1"/>
    <col min="10304" max="10304" width="4.5703125" style="1942" customWidth="1"/>
    <col min="10305" max="10324" width="3.28515625" style="1942" customWidth="1"/>
    <col min="10325" max="10326" width="9.140625" style="1942" customWidth="1"/>
    <col min="10327" max="10327" width="16.42578125" style="1942" customWidth="1"/>
    <col min="10328" max="10328" width="19.7109375" style="1942" customWidth="1"/>
    <col min="10329" max="10329" width="9.7109375" style="1942" customWidth="1"/>
    <col min="10330" max="10499" width="0" style="1942" hidden="1"/>
    <col min="10500" max="10500" width="3.42578125" style="1942" customWidth="1"/>
    <col min="10501" max="10501" width="14.42578125" style="1942" customWidth="1"/>
    <col min="10502" max="10502" width="3.7109375" style="1942" customWidth="1"/>
    <col min="10503" max="10504" width="4.28515625" style="1942" customWidth="1"/>
    <col min="10505" max="10507" width="6.7109375" style="1942" customWidth="1"/>
    <col min="10508" max="10508" width="4.85546875" style="1942" customWidth="1"/>
    <col min="10509" max="10549" width="3.7109375" style="1942" customWidth="1"/>
    <col min="10550" max="10550" width="7" style="1942" customWidth="1"/>
    <col min="10551" max="10553" width="5.7109375" style="1942" customWidth="1"/>
    <col min="10554" max="10554" width="8.7109375" style="1942" customWidth="1"/>
    <col min="10555" max="10558" width="3.7109375" style="1942" customWidth="1"/>
    <col min="10559" max="10559" width="4.28515625" style="1942" customWidth="1"/>
    <col min="10560" max="10560" width="4.5703125" style="1942" customWidth="1"/>
    <col min="10561" max="10580" width="3.28515625" style="1942" customWidth="1"/>
    <col min="10581" max="10582" width="9.140625" style="1942" customWidth="1"/>
    <col min="10583" max="10583" width="16.42578125" style="1942" customWidth="1"/>
    <col min="10584" max="10584" width="19.7109375" style="1942" customWidth="1"/>
    <col min="10585" max="10585" width="9.7109375" style="1942" customWidth="1"/>
    <col min="10586" max="10755" width="0" style="1942" hidden="1"/>
    <col min="10756" max="10756" width="3.42578125" style="1942" customWidth="1"/>
    <col min="10757" max="10757" width="14.42578125" style="1942" customWidth="1"/>
    <col min="10758" max="10758" width="3.7109375" style="1942" customWidth="1"/>
    <col min="10759" max="10760" width="4.28515625" style="1942" customWidth="1"/>
    <col min="10761" max="10763" width="6.7109375" style="1942" customWidth="1"/>
    <col min="10764" max="10764" width="4.85546875" style="1942" customWidth="1"/>
    <col min="10765" max="10805" width="3.7109375" style="1942" customWidth="1"/>
    <col min="10806" max="10806" width="7" style="1942" customWidth="1"/>
    <col min="10807" max="10809" width="5.7109375" style="1942" customWidth="1"/>
    <col min="10810" max="10810" width="8.7109375" style="1942" customWidth="1"/>
    <col min="10811" max="10814" width="3.7109375" style="1942" customWidth="1"/>
    <col min="10815" max="10815" width="4.28515625" style="1942" customWidth="1"/>
    <col min="10816" max="10816" width="4.5703125" style="1942" customWidth="1"/>
    <col min="10817" max="10836" width="3.28515625" style="1942" customWidth="1"/>
    <col min="10837" max="10838" width="9.140625" style="1942" customWidth="1"/>
    <col min="10839" max="10839" width="16.42578125" style="1942" customWidth="1"/>
    <col min="10840" max="10840" width="19.7109375" style="1942" customWidth="1"/>
    <col min="10841" max="10841" width="9.7109375" style="1942" customWidth="1"/>
    <col min="10842" max="11011" width="0" style="1942" hidden="1"/>
    <col min="11012" max="11012" width="3.42578125" style="1942" customWidth="1"/>
    <col min="11013" max="11013" width="14.42578125" style="1942" customWidth="1"/>
    <col min="11014" max="11014" width="3.7109375" style="1942" customWidth="1"/>
    <col min="11015" max="11016" width="4.28515625" style="1942" customWidth="1"/>
    <col min="11017" max="11019" width="6.7109375" style="1942" customWidth="1"/>
    <col min="11020" max="11020" width="4.85546875" style="1942" customWidth="1"/>
    <col min="11021" max="11061" width="3.7109375" style="1942" customWidth="1"/>
    <col min="11062" max="11062" width="7" style="1942" customWidth="1"/>
    <col min="11063" max="11065" width="5.7109375" style="1942" customWidth="1"/>
    <col min="11066" max="11066" width="8.7109375" style="1942" customWidth="1"/>
    <col min="11067" max="11070" width="3.7109375" style="1942" customWidth="1"/>
    <col min="11071" max="11071" width="4.28515625" style="1942" customWidth="1"/>
    <col min="11072" max="11072" width="4.5703125" style="1942" customWidth="1"/>
    <col min="11073" max="11092" width="3.28515625" style="1942" customWidth="1"/>
    <col min="11093" max="11094" width="9.140625" style="1942" customWidth="1"/>
    <col min="11095" max="11095" width="16.42578125" style="1942" customWidth="1"/>
    <col min="11096" max="11096" width="19.7109375" style="1942" customWidth="1"/>
    <col min="11097" max="11097" width="9.7109375" style="1942" customWidth="1"/>
    <col min="11098" max="11267" width="0" style="1942" hidden="1"/>
    <col min="11268" max="11268" width="3.42578125" style="1942" customWidth="1"/>
    <col min="11269" max="11269" width="14.42578125" style="1942" customWidth="1"/>
    <col min="11270" max="11270" width="3.7109375" style="1942" customWidth="1"/>
    <col min="11271" max="11272" width="4.28515625" style="1942" customWidth="1"/>
    <col min="11273" max="11275" width="6.7109375" style="1942" customWidth="1"/>
    <col min="11276" max="11276" width="4.85546875" style="1942" customWidth="1"/>
    <col min="11277" max="11317" width="3.7109375" style="1942" customWidth="1"/>
    <col min="11318" max="11318" width="7" style="1942" customWidth="1"/>
    <col min="11319" max="11321" width="5.7109375" style="1942" customWidth="1"/>
    <col min="11322" max="11322" width="8.7109375" style="1942" customWidth="1"/>
    <col min="11323" max="11326" width="3.7109375" style="1942" customWidth="1"/>
    <col min="11327" max="11327" width="4.28515625" style="1942" customWidth="1"/>
    <col min="11328" max="11328" width="4.5703125" style="1942" customWidth="1"/>
    <col min="11329" max="11348" width="3.28515625" style="1942" customWidth="1"/>
    <col min="11349" max="11350" width="9.140625" style="1942" customWidth="1"/>
    <col min="11351" max="11351" width="16.42578125" style="1942" customWidth="1"/>
    <col min="11352" max="11352" width="19.7109375" style="1942" customWidth="1"/>
    <col min="11353" max="11353" width="9.7109375" style="1942" customWidth="1"/>
    <col min="11354" max="11523" width="0" style="1942" hidden="1"/>
    <col min="11524" max="11524" width="3.42578125" style="1942" customWidth="1"/>
    <col min="11525" max="11525" width="14.42578125" style="1942" customWidth="1"/>
    <col min="11526" max="11526" width="3.7109375" style="1942" customWidth="1"/>
    <col min="11527" max="11528" width="4.28515625" style="1942" customWidth="1"/>
    <col min="11529" max="11531" width="6.7109375" style="1942" customWidth="1"/>
    <col min="11532" max="11532" width="4.85546875" style="1942" customWidth="1"/>
    <col min="11533" max="11573" width="3.7109375" style="1942" customWidth="1"/>
    <col min="11574" max="11574" width="7" style="1942" customWidth="1"/>
    <col min="11575" max="11577" width="5.7109375" style="1942" customWidth="1"/>
    <col min="11578" max="11578" width="8.7109375" style="1942" customWidth="1"/>
    <col min="11579" max="11582" width="3.7109375" style="1942" customWidth="1"/>
    <col min="11583" max="11583" width="4.28515625" style="1942" customWidth="1"/>
    <col min="11584" max="11584" width="4.5703125" style="1942" customWidth="1"/>
    <col min="11585" max="11604" width="3.28515625" style="1942" customWidth="1"/>
    <col min="11605" max="11606" width="9.140625" style="1942" customWidth="1"/>
    <col min="11607" max="11607" width="16.42578125" style="1942" customWidth="1"/>
    <col min="11608" max="11608" width="19.7109375" style="1942" customWidth="1"/>
    <col min="11609" max="11609" width="9.7109375" style="1942" customWidth="1"/>
    <col min="11610" max="11779" width="0" style="1942" hidden="1"/>
    <col min="11780" max="11780" width="3.42578125" style="1942" customWidth="1"/>
    <col min="11781" max="11781" width="14.42578125" style="1942" customWidth="1"/>
    <col min="11782" max="11782" width="3.7109375" style="1942" customWidth="1"/>
    <col min="11783" max="11784" width="4.28515625" style="1942" customWidth="1"/>
    <col min="11785" max="11787" width="6.7109375" style="1942" customWidth="1"/>
    <col min="11788" max="11788" width="4.85546875" style="1942" customWidth="1"/>
    <col min="11789" max="11829" width="3.7109375" style="1942" customWidth="1"/>
    <col min="11830" max="11830" width="7" style="1942" customWidth="1"/>
    <col min="11831" max="11833" width="5.7109375" style="1942" customWidth="1"/>
    <col min="11834" max="11834" width="8.7109375" style="1942" customWidth="1"/>
    <col min="11835" max="11838" width="3.7109375" style="1942" customWidth="1"/>
    <col min="11839" max="11839" width="4.28515625" style="1942" customWidth="1"/>
    <col min="11840" max="11840" width="4.5703125" style="1942" customWidth="1"/>
    <col min="11841" max="11860" width="3.28515625" style="1942" customWidth="1"/>
    <col min="11861" max="11862" width="9.140625" style="1942" customWidth="1"/>
    <col min="11863" max="11863" width="16.42578125" style="1942" customWidth="1"/>
    <col min="11864" max="11864" width="19.7109375" style="1942" customWidth="1"/>
    <col min="11865" max="11865" width="9.7109375" style="1942" customWidth="1"/>
    <col min="11866" max="12035" width="0" style="1942" hidden="1"/>
    <col min="12036" max="12036" width="3.42578125" style="1942" customWidth="1"/>
    <col min="12037" max="12037" width="14.42578125" style="1942" customWidth="1"/>
    <col min="12038" max="12038" width="3.7109375" style="1942" customWidth="1"/>
    <col min="12039" max="12040" width="4.28515625" style="1942" customWidth="1"/>
    <col min="12041" max="12043" width="6.7109375" style="1942" customWidth="1"/>
    <col min="12044" max="12044" width="4.85546875" style="1942" customWidth="1"/>
    <col min="12045" max="12085" width="3.7109375" style="1942" customWidth="1"/>
    <col min="12086" max="12086" width="7" style="1942" customWidth="1"/>
    <col min="12087" max="12089" width="5.7109375" style="1942" customWidth="1"/>
    <col min="12090" max="12090" width="8.7109375" style="1942" customWidth="1"/>
    <col min="12091" max="12094" width="3.7109375" style="1942" customWidth="1"/>
    <col min="12095" max="12095" width="4.28515625" style="1942" customWidth="1"/>
    <col min="12096" max="12096" width="4.5703125" style="1942" customWidth="1"/>
    <col min="12097" max="12116" width="3.28515625" style="1942" customWidth="1"/>
    <col min="12117" max="12118" width="9.140625" style="1942" customWidth="1"/>
    <col min="12119" max="12119" width="16.42578125" style="1942" customWidth="1"/>
    <col min="12120" max="12120" width="19.7109375" style="1942" customWidth="1"/>
    <col min="12121" max="12121" width="9.7109375" style="1942" customWidth="1"/>
    <col min="12122" max="12291" width="0" style="1942" hidden="1"/>
    <col min="12292" max="12292" width="3.42578125" style="1942" customWidth="1"/>
    <col min="12293" max="12293" width="14.42578125" style="1942" customWidth="1"/>
    <col min="12294" max="12294" width="3.7109375" style="1942" customWidth="1"/>
    <col min="12295" max="12296" width="4.28515625" style="1942" customWidth="1"/>
    <col min="12297" max="12299" width="6.7109375" style="1942" customWidth="1"/>
    <col min="12300" max="12300" width="4.85546875" style="1942" customWidth="1"/>
    <col min="12301" max="12341" width="3.7109375" style="1942" customWidth="1"/>
    <col min="12342" max="12342" width="7" style="1942" customWidth="1"/>
    <col min="12343" max="12345" width="5.7109375" style="1942" customWidth="1"/>
    <col min="12346" max="12346" width="8.7109375" style="1942" customWidth="1"/>
    <col min="12347" max="12350" width="3.7109375" style="1942" customWidth="1"/>
    <col min="12351" max="12351" width="4.28515625" style="1942" customWidth="1"/>
    <col min="12352" max="12352" width="4.5703125" style="1942" customWidth="1"/>
    <col min="12353" max="12372" width="3.28515625" style="1942" customWidth="1"/>
    <col min="12373" max="12374" width="9.140625" style="1942" customWidth="1"/>
    <col min="12375" max="12375" width="16.42578125" style="1942" customWidth="1"/>
    <col min="12376" max="12376" width="19.7109375" style="1942" customWidth="1"/>
    <col min="12377" max="12377" width="9.7109375" style="1942" customWidth="1"/>
    <col min="12378" max="12547" width="0" style="1942" hidden="1"/>
    <col min="12548" max="12548" width="3.42578125" style="1942" customWidth="1"/>
    <col min="12549" max="12549" width="14.42578125" style="1942" customWidth="1"/>
    <col min="12550" max="12550" width="3.7109375" style="1942" customWidth="1"/>
    <col min="12551" max="12552" width="4.28515625" style="1942" customWidth="1"/>
    <col min="12553" max="12555" width="6.7109375" style="1942" customWidth="1"/>
    <col min="12556" max="12556" width="4.85546875" style="1942" customWidth="1"/>
    <col min="12557" max="12597" width="3.7109375" style="1942" customWidth="1"/>
    <col min="12598" max="12598" width="7" style="1942" customWidth="1"/>
    <col min="12599" max="12601" width="5.7109375" style="1942" customWidth="1"/>
    <col min="12602" max="12602" width="8.7109375" style="1942" customWidth="1"/>
    <col min="12603" max="12606" width="3.7109375" style="1942" customWidth="1"/>
    <col min="12607" max="12607" width="4.28515625" style="1942" customWidth="1"/>
    <col min="12608" max="12608" width="4.5703125" style="1942" customWidth="1"/>
    <col min="12609" max="12628" width="3.28515625" style="1942" customWidth="1"/>
    <col min="12629" max="12630" width="9.140625" style="1942" customWidth="1"/>
    <col min="12631" max="12631" width="16.42578125" style="1942" customWidth="1"/>
    <col min="12632" max="12632" width="19.7109375" style="1942" customWidth="1"/>
    <col min="12633" max="12633" width="9.7109375" style="1942" customWidth="1"/>
    <col min="12634" max="12803" width="0" style="1942" hidden="1"/>
    <col min="12804" max="12804" width="3.42578125" style="1942" customWidth="1"/>
    <col min="12805" max="12805" width="14.42578125" style="1942" customWidth="1"/>
    <col min="12806" max="12806" width="3.7109375" style="1942" customWidth="1"/>
    <col min="12807" max="12808" width="4.28515625" style="1942" customWidth="1"/>
    <col min="12809" max="12811" width="6.7109375" style="1942" customWidth="1"/>
    <col min="12812" max="12812" width="4.85546875" style="1942" customWidth="1"/>
    <col min="12813" max="12853" width="3.7109375" style="1942" customWidth="1"/>
    <col min="12854" max="12854" width="7" style="1942" customWidth="1"/>
    <col min="12855" max="12857" width="5.7109375" style="1942" customWidth="1"/>
    <col min="12858" max="12858" width="8.7109375" style="1942" customWidth="1"/>
    <col min="12859" max="12862" width="3.7109375" style="1942" customWidth="1"/>
    <col min="12863" max="12863" width="4.28515625" style="1942" customWidth="1"/>
    <col min="12864" max="12864" width="4.5703125" style="1942" customWidth="1"/>
    <col min="12865" max="12884" width="3.28515625" style="1942" customWidth="1"/>
    <col min="12885" max="12886" width="9.140625" style="1942" customWidth="1"/>
    <col min="12887" max="12887" width="16.42578125" style="1942" customWidth="1"/>
    <col min="12888" max="12888" width="19.7109375" style="1942" customWidth="1"/>
    <col min="12889" max="12889" width="9.7109375" style="1942" customWidth="1"/>
    <col min="12890" max="13059" width="0" style="1942" hidden="1"/>
    <col min="13060" max="13060" width="3.42578125" style="1942" customWidth="1"/>
    <col min="13061" max="13061" width="14.42578125" style="1942" customWidth="1"/>
    <col min="13062" max="13062" width="3.7109375" style="1942" customWidth="1"/>
    <col min="13063" max="13064" width="4.28515625" style="1942" customWidth="1"/>
    <col min="13065" max="13067" width="6.7109375" style="1942" customWidth="1"/>
    <col min="13068" max="13068" width="4.85546875" style="1942" customWidth="1"/>
    <col min="13069" max="13109" width="3.7109375" style="1942" customWidth="1"/>
    <col min="13110" max="13110" width="7" style="1942" customWidth="1"/>
    <col min="13111" max="13113" width="5.7109375" style="1942" customWidth="1"/>
    <col min="13114" max="13114" width="8.7109375" style="1942" customWidth="1"/>
    <col min="13115" max="13118" width="3.7109375" style="1942" customWidth="1"/>
    <col min="13119" max="13119" width="4.28515625" style="1942" customWidth="1"/>
    <col min="13120" max="13120" width="4.5703125" style="1942" customWidth="1"/>
    <col min="13121" max="13140" width="3.28515625" style="1942" customWidth="1"/>
    <col min="13141" max="13142" width="9.140625" style="1942" customWidth="1"/>
    <col min="13143" max="13143" width="16.42578125" style="1942" customWidth="1"/>
    <col min="13144" max="13144" width="19.7109375" style="1942" customWidth="1"/>
    <col min="13145" max="13145" width="9.7109375" style="1942" customWidth="1"/>
    <col min="13146" max="13315" width="0" style="1942" hidden="1"/>
    <col min="13316" max="13316" width="3.42578125" style="1942" customWidth="1"/>
    <col min="13317" max="13317" width="14.42578125" style="1942" customWidth="1"/>
    <col min="13318" max="13318" width="3.7109375" style="1942" customWidth="1"/>
    <col min="13319" max="13320" width="4.28515625" style="1942" customWidth="1"/>
    <col min="13321" max="13323" width="6.7109375" style="1942" customWidth="1"/>
    <col min="13324" max="13324" width="4.85546875" style="1942" customWidth="1"/>
    <col min="13325" max="13365" width="3.7109375" style="1942" customWidth="1"/>
    <col min="13366" max="13366" width="7" style="1942" customWidth="1"/>
    <col min="13367" max="13369" width="5.7109375" style="1942" customWidth="1"/>
    <col min="13370" max="13370" width="8.7109375" style="1942" customWidth="1"/>
    <col min="13371" max="13374" width="3.7109375" style="1942" customWidth="1"/>
    <col min="13375" max="13375" width="4.28515625" style="1942" customWidth="1"/>
    <col min="13376" max="13376" width="4.5703125" style="1942" customWidth="1"/>
    <col min="13377" max="13396" width="3.28515625" style="1942" customWidth="1"/>
    <col min="13397" max="13398" width="9.140625" style="1942" customWidth="1"/>
    <col min="13399" max="13399" width="16.42578125" style="1942" customWidth="1"/>
    <col min="13400" max="13400" width="19.7109375" style="1942" customWidth="1"/>
    <col min="13401" max="13401" width="9.7109375" style="1942" customWidth="1"/>
    <col min="13402" max="13571" width="0" style="1942" hidden="1"/>
    <col min="13572" max="13572" width="3.42578125" style="1942" customWidth="1"/>
    <col min="13573" max="13573" width="14.42578125" style="1942" customWidth="1"/>
    <col min="13574" max="13574" width="3.7109375" style="1942" customWidth="1"/>
    <col min="13575" max="13576" width="4.28515625" style="1942" customWidth="1"/>
    <col min="13577" max="13579" width="6.7109375" style="1942" customWidth="1"/>
    <col min="13580" max="13580" width="4.85546875" style="1942" customWidth="1"/>
    <col min="13581" max="13621" width="3.7109375" style="1942" customWidth="1"/>
    <col min="13622" max="13622" width="7" style="1942" customWidth="1"/>
    <col min="13623" max="13625" width="5.7109375" style="1942" customWidth="1"/>
    <col min="13626" max="13626" width="8.7109375" style="1942" customWidth="1"/>
    <col min="13627" max="13630" width="3.7109375" style="1942" customWidth="1"/>
    <col min="13631" max="13631" width="4.28515625" style="1942" customWidth="1"/>
    <col min="13632" max="13632" width="4.5703125" style="1942" customWidth="1"/>
    <col min="13633" max="13652" width="3.28515625" style="1942" customWidth="1"/>
    <col min="13653" max="13654" width="9.140625" style="1942" customWidth="1"/>
    <col min="13655" max="13655" width="16.42578125" style="1942" customWidth="1"/>
    <col min="13656" max="13656" width="19.7109375" style="1942" customWidth="1"/>
    <col min="13657" max="13657" width="9.7109375" style="1942" customWidth="1"/>
    <col min="13658" max="13827" width="0" style="1942" hidden="1"/>
    <col min="13828" max="13828" width="3.42578125" style="1942" customWidth="1"/>
    <col min="13829" max="13829" width="14.42578125" style="1942" customWidth="1"/>
    <col min="13830" max="13830" width="3.7109375" style="1942" customWidth="1"/>
    <col min="13831" max="13832" width="4.28515625" style="1942" customWidth="1"/>
    <col min="13833" max="13835" width="6.7109375" style="1942" customWidth="1"/>
    <col min="13836" max="13836" width="4.85546875" style="1942" customWidth="1"/>
    <col min="13837" max="13877" width="3.7109375" style="1942" customWidth="1"/>
    <col min="13878" max="13878" width="7" style="1942" customWidth="1"/>
    <col min="13879" max="13881" width="5.7109375" style="1942" customWidth="1"/>
    <col min="13882" max="13882" width="8.7109375" style="1942" customWidth="1"/>
    <col min="13883" max="13886" width="3.7109375" style="1942" customWidth="1"/>
    <col min="13887" max="13887" width="4.28515625" style="1942" customWidth="1"/>
    <col min="13888" max="13888" width="4.5703125" style="1942" customWidth="1"/>
    <col min="13889" max="13908" width="3.28515625" style="1942" customWidth="1"/>
    <col min="13909" max="13910" width="9.140625" style="1942" customWidth="1"/>
    <col min="13911" max="13911" width="16.42578125" style="1942" customWidth="1"/>
    <col min="13912" max="13912" width="19.7109375" style="1942" customWidth="1"/>
    <col min="13913" max="13913" width="9.7109375" style="1942" customWidth="1"/>
    <col min="13914" max="14083" width="0" style="1942" hidden="1"/>
    <col min="14084" max="14084" width="3.42578125" style="1942" customWidth="1"/>
    <col min="14085" max="14085" width="14.42578125" style="1942" customWidth="1"/>
    <col min="14086" max="14086" width="3.7109375" style="1942" customWidth="1"/>
    <col min="14087" max="14088" width="4.28515625" style="1942" customWidth="1"/>
    <col min="14089" max="14091" width="6.7109375" style="1942" customWidth="1"/>
    <col min="14092" max="14092" width="4.85546875" style="1942" customWidth="1"/>
    <col min="14093" max="14133" width="3.7109375" style="1942" customWidth="1"/>
    <col min="14134" max="14134" width="7" style="1942" customWidth="1"/>
    <col min="14135" max="14137" width="5.7109375" style="1942" customWidth="1"/>
    <col min="14138" max="14138" width="8.7109375" style="1942" customWidth="1"/>
    <col min="14139" max="14142" width="3.7109375" style="1942" customWidth="1"/>
    <col min="14143" max="14143" width="4.28515625" style="1942" customWidth="1"/>
    <col min="14144" max="14144" width="4.5703125" style="1942" customWidth="1"/>
    <col min="14145" max="14164" width="3.28515625" style="1942" customWidth="1"/>
    <col min="14165" max="14166" width="9.140625" style="1942" customWidth="1"/>
    <col min="14167" max="14167" width="16.42578125" style="1942" customWidth="1"/>
    <col min="14168" max="14168" width="19.7109375" style="1942" customWidth="1"/>
    <col min="14169" max="14169" width="9.7109375" style="1942" customWidth="1"/>
    <col min="14170" max="14339" width="0" style="1942" hidden="1"/>
    <col min="14340" max="14340" width="3.42578125" style="1942" customWidth="1"/>
    <col min="14341" max="14341" width="14.42578125" style="1942" customWidth="1"/>
    <col min="14342" max="14342" width="3.7109375" style="1942" customWidth="1"/>
    <col min="14343" max="14344" width="4.28515625" style="1942" customWidth="1"/>
    <col min="14345" max="14347" width="6.7109375" style="1942" customWidth="1"/>
    <col min="14348" max="14348" width="4.85546875" style="1942" customWidth="1"/>
    <col min="14349" max="14389" width="3.7109375" style="1942" customWidth="1"/>
    <col min="14390" max="14390" width="7" style="1942" customWidth="1"/>
    <col min="14391" max="14393" width="5.7109375" style="1942" customWidth="1"/>
    <col min="14394" max="14394" width="8.7109375" style="1942" customWidth="1"/>
    <col min="14395" max="14398" width="3.7109375" style="1942" customWidth="1"/>
    <col min="14399" max="14399" width="4.28515625" style="1942" customWidth="1"/>
    <col min="14400" max="14400" width="4.5703125" style="1942" customWidth="1"/>
    <col min="14401" max="14420" width="3.28515625" style="1942" customWidth="1"/>
    <col min="14421" max="14422" width="9.140625" style="1942" customWidth="1"/>
    <col min="14423" max="14423" width="16.42578125" style="1942" customWidth="1"/>
    <col min="14424" max="14424" width="19.7109375" style="1942" customWidth="1"/>
    <col min="14425" max="14425" width="9.7109375" style="1942" customWidth="1"/>
    <col min="14426" max="14595" width="0" style="1942" hidden="1"/>
    <col min="14596" max="14596" width="3.42578125" style="1942" customWidth="1"/>
    <col min="14597" max="14597" width="14.42578125" style="1942" customWidth="1"/>
    <col min="14598" max="14598" width="3.7109375" style="1942" customWidth="1"/>
    <col min="14599" max="14600" width="4.28515625" style="1942" customWidth="1"/>
    <col min="14601" max="14603" width="6.7109375" style="1942" customWidth="1"/>
    <col min="14604" max="14604" width="4.85546875" style="1942" customWidth="1"/>
    <col min="14605" max="14645" width="3.7109375" style="1942" customWidth="1"/>
    <col min="14646" max="14646" width="7" style="1942" customWidth="1"/>
    <col min="14647" max="14649" width="5.7109375" style="1942" customWidth="1"/>
    <col min="14650" max="14650" width="8.7109375" style="1942" customWidth="1"/>
    <col min="14651" max="14654" width="3.7109375" style="1942" customWidth="1"/>
    <col min="14655" max="14655" width="4.28515625" style="1942" customWidth="1"/>
    <col min="14656" max="14656" width="4.5703125" style="1942" customWidth="1"/>
    <col min="14657" max="14676" width="3.28515625" style="1942" customWidth="1"/>
    <col min="14677" max="14678" width="9.140625" style="1942" customWidth="1"/>
    <col min="14679" max="14679" width="16.42578125" style="1942" customWidth="1"/>
    <col min="14680" max="14680" width="19.7109375" style="1942" customWidth="1"/>
    <col min="14681" max="14681" width="9.7109375" style="1942" customWidth="1"/>
    <col min="14682" max="14851" width="0" style="1942" hidden="1"/>
    <col min="14852" max="14852" width="3.42578125" style="1942" customWidth="1"/>
    <col min="14853" max="14853" width="14.42578125" style="1942" customWidth="1"/>
    <col min="14854" max="14854" width="3.7109375" style="1942" customWidth="1"/>
    <col min="14855" max="14856" width="4.28515625" style="1942" customWidth="1"/>
    <col min="14857" max="14859" width="6.7109375" style="1942" customWidth="1"/>
    <col min="14860" max="14860" width="4.85546875" style="1942" customWidth="1"/>
    <col min="14861" max="14901" width="3.7109375" style="1942" customWidth="1"/>
    <col min="14902" max="14902" width="7" style="1942" customWidth="1"/>
    <col min="14903" max="14905" width="5.7109375" style="1942" customWidth="1"/>
    <col min="14906" max="14906" width="8.7109375" style="1942" customWidth="1"/>
    <col min="14907" max="14910" width="3.7109375" style="1942" customWidth="1"/>
    <col min="14911" max="14911" width="4.28515625" style="1942" customWidth="1"/>
    <col min="14912" max="14912" width="4.5703125" style="1942" customWidth="1"/>
    <col min="14913" max="14932" width="3.28515625" style="1942" customWidth="1"/>
    <col min="14933" max="14934" width="9.140625" style="1942" customWidth="1"/>
    <col min="14935" max="14935" width="16.42578125" style="1942" customWidth="1"/>
    <col min="14936" max="14936" width="19.7109375" style="1942" customWidth="1"/>
    <col min="14937" max="14937" width="9.7109375" style="1942" customWidth="1"/>
    <col min="14938" max="15107" width="0" style="1942" hidden="1"/>
    <col min="15108" max="15108" width="3.42578125" style="1942" customWidth="1"/>
    <col min="15109" max="15109" width="14.42578125" style="1942" customWidth="1"/>
    <col min="15110" max="15110" width="3.7109375" style="1942" customWidth="1"/>
    <col min="15111" max="15112" width="4.28515625" style="1942" customWidth="1"/>
    <col min="15113" max="15115" width="6.7109375" style="1942" customWidth="1"/>
    <col min="15116" max="15116" width="4.85546875" style="1942" customWidth="1"/>
    <col min="15117" max="15157" width="3.7109375" style="1942" customWidth="1"/>
    <col min="15158" max="15158" width="7" style="1942" customWidth="1"/>
    <col min="15159" max="15161" width="5.7109375" style="1942" customWidth="1"/>
    <col min="15162" max="15162" width="8.7109375" style="1942" customWidth="1"/>
    <col min="15163" max="15166" width="3.7109375" style="1942" customWidth="1"/>
    <col min="15167" max="15167" width="4.28515625" style="1942" customWidth="1"/>
    <col min="15168" max="15168" width="4.5703125" style="1942" customWidth="1"/>
    <col min="15169" max="15188" width="3.28515625" style="1942" customWidth="1"/>
    <col min="15189" max="15190" width="9.140625" style="1942" customWidth="1"/>
    <col min="15191" max="15191" width="16.42578125" style="1942" customWidth="1"/>
    <col min="15192" max="15192" width="19.7109375" style="1942" customWidth="1"/>
    <col min="15193" max="15193" width="9.7109375" style="1942" customWidth="1"/>
    <col min="15194" max="15363" width="0" style="1942" hidden="1"/>
    <col min="15364" max="15364" width="3.42578125" style="1942" customWidth="1"/>
    <col min="15365" max="15365" width="14.42578125" style="1942" customWidth="1"/>
    <col min="15366" max="15366" width="3.7109375" style="1942" customWidth="1"/>
    <col min="15367" max="15368" width="4.28515625" style="1942" customWidth="1"/>
    <col min="15369" max="15371" width="6.7109375" style="1942" customWidth="1"/>
    <col min="15372" max="15372" width="4.85546875" style="1942" customWidth="1"/>
    <col min="15373" max="15413" width="3.7109375" style="1942" customWidth="1"/>
    <col min="15414" max="15414" width="7" style="1942" customWidth="1"/>
    <col min="15415" max="15417" width="5.7109375" style="1942" customWidth="1"/>
    <col min="15418" max="15418" width="8.7109375" style="1942" customWidth="1"/>
    <col min="15419" max="15422" width="3.7109375" style="1942" customWidth="1"/>
    <col min="15423" max="15423" width="4.28515625" style="1942" customWidth="1"/>
    <col min="15424" max="15424" width="4.5703125" style="1942" customWidth="1"/>
    <col min="15425" max="15444" width="3.28515625" style="1942" customWidth="1"/>
    <col min="15445" max="15446" width="9.140625" style="1942" customWidth="1"/>
    <col min="15447" max="15447" width="16.42578125" style="1942" customWidth="1"/>
    <col min="15448" max="15448" width="19.7109375" style="1942" customWidth="1"/>
    <col min="15449" max="15449" width="9.7109375" style="1942" customWidth="1"/>
    <col min="15450" max="15619" width="0" style="1942" hidden="1"/>
    <col min="15620" max="15620" width="3.42578125" style="1942" customWidth="1"/>
    <col min="15621" max="15621" width="14.42578125" style="1942" customWidth="1"/>
    <col min="15622" max="15622" width="3.7109375" style="1942" customWidth="1"/>
    <col min="15623" max="15624" width="4.28515625" style="1942" customWidth="1"/>
    <col min="15625" max="15627" width="6.7109375" style="1942" customWidth="1"/>
    <col min="15628" max="15628" width="4.85546875" style="1942" customWidth="1"/>
    <col min="15629" max="15669" width="3.7109375" style="1942" customWidth="1"/>
    <col min="15670" max="15670" width="7" style="1942" customWidth="1"/>
    <col min="15671" max="15673" width="5.7109375" style="1942" customWidth="1"/>
    <col min="15674" max="15674" width="8.7109375" style="1942" customWidth="1"/>
    <col min="15675" max="15678" width="3.7109375" style="1942" customWidth="1"/>
    <col min="15679" max="15679" width="4.28515625" style="1942" customWidth="1"/>
    <col min="15680" max="15680" width="4.5703125" style="1942" customWidth="1"/>
    <col min="15681" max="15700" width="3.28515625" style="1942" customWidth="1"/>
    <col min="15701" max="15702" width="9.140625" style="1942" customWidth="1"/>
    <col min="15703" max="15703" width="16.42578125" style="1942" customWidth="1"/>
    <col min="15704" max="15704" width="19.7109375" style="1942" customWidth="1"/>
    <col min="15705" max="15705" width="9.7109375" style="1942" customWidth="1"/>
    <col min="15706" max="15875" width="0" style="1942" hidden="1"/>
    <col min="15876" max="15876" width="3.42578125" style="1942" customWidth="1"/>
    <col min="15877" max="15877" width="14.42578125" style="1942" customWidth="1"/>
    <col min="15878" max="15878" width="3.7109375" style="1942" customWidth="1"/>
    <col min="15879" max="15880" width="4.28515625" style="1942" customWidth="1"/>
    <col min="15881" max="15883" width="6.7109375" style="1942" customWidth="1"/>
    <col min="15884" max="15884" width="4.85546875" style="1942" customWidth="1"/>
    <col min="15885" max="15925" width="3.7109375" style="1942" customWidth="1"/>
    <col min="15926" max="15926" width="7" style="1942" customWidth="1"/>
    <col min="15927" max="15929" width="5.7109375" style="1942" customWidth="1"/>
    <col min="15930" max="15930" width="8.7109375" style="1942" customWidth="1"/>
    <col min="15931" max="15934" width="3.7109375" style="1942" customWidth="1"/>
    <col min="15935" max="15935" width="4.28515625" style="1942" customWidth="1"/>
    <col min="15936" max="15936" width="4.5703125" style="1942" customWidth="1"/>
    <col min="15937" max="15956" width="3.28515625" style="1942" customWidth="1"/>
    <col min="15957" max="15958" width="9.140625" style="1942" customWidth="1"/>
    <col min="15959" max="15959" width="16.42578125" style="1942" customWidth="1"/>
    <col min="15960" max="15960" width="19.7109375" style="1942" customWidth="1"/>
    <col min="15961" max="15961" width="9.7109375" style="1942" customWidth="1"/>
    <col min="15962" max="16131" width="0" style="1942" hidden="1"/>
    <col min="16132" max="16132" width="3.42578125" style="1942" customWidth="1"/>
    <col min="16133" max="16133" width="14.42578125" style="1942" customWidth="1"/>
    <col min="16134" max="16134" width="3.7109375" style="1942" customWidth="1"/>
    <col min="16135" max="16136" width="4.28515625" style="1942" customWidth="1"/>
    <col min="16137" max="16139" width="6.7109375" style="1942" customWidth="1"/>
    <col min="16140" max="16140" width="4.85546875" style="1942" customWidth="1"/>
    <col min="16141" max="16181" width="3.7109375" style="1942" customWidth="1"/>
    <col min="16182" max="16182" width="7" style="1942" customWidth="1"/>
    <col min="16183" max="16185" width="5.7109375" style="1942" customWidth="1"/>
    <col min="16186" max="16186" width="8.7109375" style="1942" customWidth="1"/>
    <col min="16187" max="16190" width="3.7109375" style="1942" customWidth="1"/>
    <col min="16191" max="16191" width="4.28515625" style="1942" customWidth="1"/>
    <col min="16192" max="16192" width="4.5703125" style="1942" customWidth="1"/>
    <col min="16193" max="16212" width="3.28515625" style="1942" customWidth="1"/>
    <col min="16213" max="16214" width="9.140625" style="1942" customWidth="1"/>
    <col min="16215" max="16215" width="16.42578125" style="1942" customWidth="1"/>
    <col min="16216" max="16216" width="19.7109375" style="1942" customWidth="1"/>
    <col min="16217" max="16217" width="9.7109375" style="1942" customWidth="1"/>
    <col min="16218" max="16384" width="0" style="1942" hidden="1"/>
  </cols>
  <sheetData>
    <row r="1" spans="1:88" ht="24.75" customHeight="1" thickTop="1" x14ac:dyDescent="0.4">
      <c r="B1" s="1943"/>
      <c r="C1" s="1944" t="s">
        <v>0</v>
      </c>
      <c r="D1" s="1945"/>
      <c r="E1" s="1946"/>
      <c r="F1" s="1946"/>
      <c r="G1" s="1946" t="s">
        <v>197</v>
      </c>
      <c r="H1" s="1946"/>
      <c r="I1" s="1946"/>
      <c r="J1" s="1946"/>
      <c r="K1" s="1946"/>
      <c r="L1" s="1946"/>
      <c r="M1" s="1944"/>
      <c r="N1" s="1944"/>
      <c r="O1" s="1944"/>
      <c r="P1" s="1944"/>
      <c r="Q1" s="1944"/>
      <c r="R1" s="1944" t="s">
        <v>1</v>
      </c>
      <c r="S1" s="2437">
        <v>41851</v>
      </c>
      <c r="T1" s="2438"/>
      <c r="U1" s="2438"/>
      <c r="V1" s="2438"/>
      <c r="W1" s="1947"/>
      <c r="X1" s="1948"/>
      <c r="Y1" s="1949"/>
      <c r="Z1" s="1949"/>
      <c r="AA1" s="1949"/>
      <c r="AB1" s="1949"/>
      <c r="AC1" s="1949"/>
      <c r="AD1" s="1949"/>
      <c r="AE1" s="1949"/>
      <c r="AF1" s="1949"/>
      <c r="AG1" s="1949"/>
      <c r="AH1" s="1949"/>
      <c r="AI1" s="1949"/>
      <c r="AJ1" s="1949"/>
      <c r="AK1" s="1949"/>
      <c r="AL1" s="1949"/>
      <c r="AM1" s="1949"/>
      <c r="AN1" s="1949"/>
      <c r="AO1" s="1949"/>
      <c r="AP1" s="1949"/>
      <c r="AQ1" s="1949"/>
      <c r="AR1" s="1949"/>
      <c r="AS1" s="1949"/>
      <c r="AT1" s="1949"/>
      <c r="AU1" s="1949"/>
      <c r="AV1" s="1949"/>
      <c r="AW1" s="1949"/>
      <c r="AX1" s="1949"/>
      <c r="AY1" s="1949"/>
      <c r="AZ1" s="1949"/>
      <c r="BA1" s="1949"/>
      <c r="BB1" s="1949"/>
      <c r="BC1" s="1949"/>
      <c r="BD1" s="1949"/>
      <c r="BE1" s="1949"/>
      <c r="BF1" s="1949"/>
      <c r="BG1" s="1949"/>
      <c r="BH1" s="1949"/>
      <c r="BI1" s="1949"/>
      <c r="BJ1" s="1949"/>
      <c r="BK1" s="1949"/>
      <c r="BL1" s="1949"/>
      <c r="BM1" s="1949"/>
      <c r="BN1" s="1949"/>
      <c r="BO1" s="1949"/>
      <c r="BP1" s="1949"/>
      <c r="BQ1" s="1949"/>
      <c r="BR1" s="1949"/>
      <c r="BS1" s="1949"/>
      <c r="BT1" s="1949"/>
      <c r="BU1" s="1949"/>
      <c r="BV1" s="1949"/>
      <c r="BW1" s="1949"/>
      <c r="BX1" s="1949"/>
      <c r="BY1" s="2284"/>
      <c r="BZ1" s="1949"/>
      <c r="CA1" s="1949"/>
      <c r="CB1" s="1949"/>
      <c r="CC1" s="1949"/>
      <c r="CD1" s="1949"/>
      <c r="CE1" s="1949"/>
      <c r="CF1" s="1950"/>
      <c r="CG1" s="2439" t="s">
        <v>2</v>
      </c>
      <c r="CH1" s="2440"/>
      <c r="CI1" s="2441"/>
      <c r="CJ1" s="1951" t="s">
        <v>3</v>
      </c>
    </row>
    <row r="2" spans="1:88" ht="30.75" thickBot="1" x14ac:dyDescent="0.45">
      <c r="B2" s="1952"/>
      <c r="C2" s="1953" t="s">
        <v>4</v>
      </c>
      <c r="D2" s="1954"/>
      <c r="E2" s="1955"/>
      <c r="F2" s="1955"/>
      <c r="G2" s="1955" t="s">
        <v>953</v>
      </c>
      <c r="H2" s="1955"/>
      <c r="I2" s="1955"/>
      <c r="J2" s="1955"/>
      <c r="K2" s="1955"/>
      <c r="L2" s="1955"/>
      <c r="M2" s="1956"/>
      <c r="N2" s="1956"/>
      <c r="O2" s="1956"/>
      <c r="P2" s="1956"/>
      <c r="Q2" s="1956"/>
      <c r="R2" s="1956" t="s">
        <v>1</v>
      </c>
      <c r="S2" s="2442">
        <v>41949</v>
      </c>
      <c r="T2" s="2443"/>
      <c r="U2" s="2443"/>
      <c r="V2" s="2443"/>
      <c r="W2" s="1957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1958"/>
      <c r="BW2" s="1958"/>
      <c r="BX2" s="1958"/>
      <c r="BY2" s="2280"/>
      <c r="BZ2" s="1958"/>
      <c r="CA2" s="1958"/>
      <c r="CB2" s="1958"/>
      <c r="CC2" s="1958"/>
      <c r="CD2" s="1958"/>
      <c r="CE2" s="1958"/>
      <c r="CF2" s="1959"/>
      <c r="CG2" s="2446" t="s">
        <v>198</v>
      </c>
      <c r="CH2" s="2447"/>
      <c r="CI2" s="2448"/>
      <c r="CJ2" s="1960" t="s">
        <v>629</v>
      </c>
    </row>
    <row r="3" spans="1:88" ht="13.5" customHeight="1" thickBot="1" x14ac:dyDescent="0.25">
      <c r="B3" s="1961"/>
      <c r="C3" s="1962"/>
      <c r="D3" s="1962"/>
      <c r="E3" s="1962"/>
      <c r="F3" s="1962"/>
      <c r="G3" s="1962"/>
      <c r="H3" s="1962"/>
      <c r="I3" s="1963"/>
      <c r="J3" s="1964"/>
      <c r="K3" s="1962"/>
      <c r="L3" s="1962"/>
      <c r="M3" s="1962"/>
      <c r="N3" s="1962"/>
      <c r="O3" s="1962"/>
      <c r="P3" s="1962"/>
      <c r="Q3" s="1962"/>
      <c r="R3" s="1962"/>
      <c r="S3" s="1962"/>
      <c r="T3" s="1962"/>
      <c r="U3" s="1962"/>
      <c r="V3" s="1962"/>
      <c r="W3" s="1965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1966"/>
      <c r="CH3" s="1967"/>
      <c r="CI3" s="1967"/>
      <c r="CJ3" s="1968"/>
    </row>
    <row r="4" spans="1:88" ht="44.25" x14ac:dyDescent="0.55000000000000004">
      <c r="A4" s="1969" t="s">
        <v>7</v>
      </c>
      <c r="B4" s="1970"/>
      <c r="C4" s="1967"/>
      <c r="D4" s="1967"/>
      <c r="E4" s="1967"/>
      <c r="F4" s="1967"/>
      <c r="G4" s="1967"/>
      <c r="H4" s="1967"/>
      <c r="I4" s="1971"/>
      <c r="J4" s="1972"/>
      <c r="K4" s="1967"/>
      <c r="L4" s="1967"/>
      <c r="M4" s="1967"/>
      <c r="N4" s="1967"/>
      <c r="O4" s="1967"/>
      <c r="P4" s="1967"/>
      <c r="Q4" s="1967"/>
      <c r="R4" s="1967"/>
      <c r="S4" s="1967"/>
      <c r="T4" s="1967"/>
      <c r="U4" s="1967"/>
      <c r="V4" s="1967"/>
      <c r="W4" s="1966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1973"/>
      <c r="BW4" s="1973"/>
      <c r="BX4" s="1973"/>
      <c r="BY4" s="2285"/>
      <c r="BZ4" s="1973"/>
      <c r="CA4" s="1973"/>
      <c r="CB4" s="1973"/>
      <c r="CC4" s="1973"/>
      <c r="CD4" s="1973"/>
      <c r="CE4" s="1973"/>
      <c r="CF4" s="1973"/>
      <c r="CG4" s="1967"/>
      <c r="CH4" s="1967"/>
      <c r="CI4" s="1967"/>
      <c r="CJ4" s="1968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1974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1974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1974" customFormat="1" ht="12.75" customHeight="1" thickBot="1" x14ac:dyDescent="0.3">
      <c r="B9" s="1975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1974" customFormat="1" ht="12.75" customHeight="1" thickBot="1" x14ac:dyDescent="0.3">
      <c r="B10" s="1976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1974" customFormat="1" ht="12.75" customHeight="1" x14ac:dyDescent="0.25">
      <c r="B11" s="1977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1974" customFormat="1" ht="12.75" customHeight="1" thickBot="1" x14ac:dyDescent="0.3">
      <c r="B12" s="1978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1974" customFormat="1" ht="64.5" customHeight="1" thickBot="1" x14ac:dyDescent="0.3">
      <c r="B13" s="1979" t="s">
        <v>56</v>
      </c>
      <c r="C13" s="2458"/>
      <c r="D13" s="2395" t="s">
        <v>57</v>
      </c>
      <c r="E13" s="2395" t="s">
        <v>58</v>
      </c>
      <c r="F13" s="1980"/>
      <c r="G13" s="1980"/>
      <c r="H13" s="1980"/>
      <c r="I13" s="1980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1981" customFormat="1" ht="20.100000000000001" customHeight="1" thickBot="1" x14ac:dyDescent="0.25">
      <c r="B14" s="1982"/>
      <c r="C14" s="2396"/>
      <c r="D14" s="2396"/>
      <c r="E14" s="2396"/>
      <c r="F14" s="1983"/>
      <c r="G14" s="1983"/>
      <c r="H14" s="1983"/>
      <c r="I14" s="1983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1984" t="s">
        <v>64</v>
      </c>
      <c r="BE14" s="1985" t="s">
        <v>65</v>
      </c>
      <c r="BF14" s="1986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082" t="s">
        <v>406</v>
      </c>
      <c r="C15" s="2022" t="s">
        <v>200</v>
      </c>
      <c r="D15" s="2022">
        <v>1604</v>
      </c>
      <c r="E15" s="2075"/>
      <c r="F15" s="2083">
        <v>465.69</v>
      </c>
      <c r="G15" s="2083">
        <v>465.69</v>
      </c>
      <c r="H15" s="2083"/>
      <c r="I15" s="2029"/>
      <c r="J15" s="2021"/>
      <c r="K15" s="2022"/>
      <c r="L15" s="2022"/>
      <c r="M15" s="2022"/>
      <c r="N15" s="2022"/>
      <c r="O15" s="2022"/>
      <c r="P15" s="2022"/>
      <c r="Q15" s="2022"/>
      <c r="R15" s="1990"/>
      <c r="S15" s="1990"/>
      <c r="T15" s="1990"/>
      <c r="U15" s="1991"/>
      <c r="V15" s="2071"/>
      <c r="W15" s="2022"/>
      <c r="X15" s="2022"/>
      <c r="Y15" s="2022"/>
      <c r="Z15" s="2022"/>
      <c r="AA15" s="2022"/>
      <c r="AB15" s="2022"/>
      <c r="AC15" s="2073"/>
      <c r="AD15" s="2071"/>
      <c r="AE15" s="2072"/>
      <c r="AF15" s="2072"/>
      <c r="AG15" s="2072"/>
      <c r="AH15" s="2072"/>
      <c r="AI15" s="2072"/>
      <c r="AJ15" s="2072"/>
      <c r="AK15" s="2074"/>
      <c r="AL15" s="2071"/>
      <c r="AM15" s="2022"/>
      <c r="AN15" s="2022"/>
      <c r="AO15" s="2022"/>
      <c r="AP15" s="2022"/>
      <c r="AQ15" s="2022"/>
      <c r="AR15" s="2022"/>
      <c r="AS15" s="2075"/>
      <c r="AT15" s="1987"/>
      <c r="AU15" s="1992"/>
      <c r="AV15" s="1992"/>
      <c r="AW15" s="1988"/>
      <c r="AX15" s="2043"/>
      <c r="AY15" s="2036"/>
      <c r="AZ15" s="2043"/>
      <c r="BA15" s="2035"/>
      <c r="BB15" s="2036"/>
      <c r="BC15" s="2055"/>
      <c r="BD15" s="2043"/>
      <c r="BE15" s="2035"/>
      <c r="BF15" s="2036"/>
      <c r="BG15" s="2044"/>
      <c r="BH15" s="2035"/>
      <c r="BI15" s="2035"/>
      <c r="BJ15" s="2035"/>
      <c r="BK15" s="2035"/>
      <c r="BL15" s="2035"/>
      <c r="BM15" s="2035"/>
      <c r="BN15" s="2035"/>
      <c r="BO15" s="2035"/>
      <c r="BP15" s="2035"/>
      <c r="BQ15" s="2035"/>
      <c r="BR15" s="2035"/>
      <c r="BS15" s="2035"/>
      <c r="BT15" s="2035"/>
      <c r="BU15" s="2035"/>
      <c r="BV15" s="2045"/>
      <c r="BW15" s="2045">
        <v>1</v>
      </c>
      <c r="BX15" s="2045"/>
      <c r="BY15" s="2187"/>
      <c r="BZ15" s="2045"/>
      <c r="CA15" s="2045"/>
      <c r="CB15" s="2045"/>
      <c r="CC15" s="2055"/>
      <c r="CD15" s="2056"/>
      <c r="CE15" s="2057"/>
      <c r="CF15" s="2046"/>
      <c r="CG15" s="2062">
        <v>0.39900000000000002</v>
      </c>
      <c r="CH15" s="2055"/>
      <c r="CI15" s="2329" t="s">
        <v>227</v>
      </c>
      <c r="CJ15" s="2330"/>
    </row>
    <row r="16" spans="1:88" ht="15.95" customHeight="1" x14ac:dyDescent="0.2">
      <c r="B16" s="2066"/>
      <c r="C16" s="2024"/>
      <c r="D16" s="2024">
        <v>1604</v>
      </c>
      <c r="E16" s="2063">
        <v>1605</v>
      </c>
      <c r="F16" s="2067"/>
      <c r="G16" s="2067">
        <v>465.69</v>
      </c>
      <c r="H16" s="2067">
        <v>465.07</v>
      </c>
      <c r="I16" s="2027"/>
      <c r="J16" s="2023"/>
      <c r="K16" s="2024"/>
      <c r="L16" s="2024"/>
      <c r="M16" s="2024"/>
      <c r="N16" s="2024"/>
      <c r="O16" s="2024"/>
      <c r="P16" s="2024"/>
      <c r="Q16" s="2024"/>
      <c r="R16" s="1996"/>
      <c r="S16" s="1996"/>
      <c r="T16" s="1996"/>
      <c r="U16" s="1997"/>
      <c r="V16" s="2069"/>
      <c r="W16" s="2024"/>
      <c r="X16" s="2024"/>
      <c r="Y16" s="2024"/>
      <c r="Z16" s="2024"/>
      <c r="AA16" s="2024"/>
      <c r="AB16" s="2024"/>
      <c r="AC16" s="2077"/>
      <c r="AD16" s="2069"/>
      <c r="AE16" s="2076"/>
      <c r="AF16" s="2076"/>
      <c r="AG16" s="2076"/>
      <c r="AH16" s="2076"/>
      <c r="AI16" s="2076"/>
      <c r="AJ16" s="2076"/>
      <c r="AK16" s="2078"/>
      <c r="AL16" s="2069"/>
      <c r="AM16" s="2024"/>
      <c r="AN16" s="2024"/>
      <c r="AO16" s="2024"/>
      <c r="AP16" s="2024"/>
      <c r="AQ16" s="2024"/>
      <c r="AR16" s="2024"/>
      <c r="AS16" s="2063"/>
      <c r="AT16" s="1993"/>
      <c r="AU16" s="1998"/>
      <c r="AV16" s="1998"/>
      <c r="AW16" s="1994"/>
      <c r="AX16" s="2041"/>
      <c r="AY16" s="2038"/>
      <c r="AZ16" s="2041"/>
      <c r="BA16" s="2037"/>
      <c r="BB16" s="2038"/>
      <c r="BC16" s="2058"/>
      <c r="BD16" s="2041"/>
      <c r="BE16" s="2037"/>
      <c r="BF16" s="2038"/>
      <c r="BG16" s="2047"/>
      <c r="BH16" s="2037"/>
      <c r="BI16" s="2037"/>
      <c r="BJ16" s="2037"/>
      <c r="BK16" s="2037"/>
      <c r="BL16" s="2037"/>
      <c r="BM16" s="2037"/>
      <c r="BN16" s="2037"/>
      <c r="BO16" s="2037"/>
      <c r="BP16" s="2037"/>
      <c r="BQ16" s="2037"/>
      <c r="BR16" s="2037"/>
      <c r="BS16" s="2037"/>
      <c r="BT16" s="2037"/>
      <c r="BU16" s="2037"/>
      <c r="BV16" s="2048"/>
      <c r="BW16" s="2048"/>
      <c r="BX16" s="2048"/>
      <c r="BY16" s="2190"/>
      <c r="BZ16" s="2048"/>
      <c r="CA16" s="2048"/>
      <c r="CB16" s="2048"/>
      <c r="CC16" s="2058"/>
      <c r="CD16" s="2054"/>
      <c r="CE16" s="2059"/>
      <c r="CF16" s="2049"/>
      <c r="CG16" s="2058"/>
      <c r="CH16" s="2058"/>
      <c r="CI16" s="2325" t="s">
        <v>660</v>
      </c>
      <c r="CJ16" s="2326"/>
    </row>
    <row r="17" spans="2:88" ht="15.95" customHeight="1" x14ac:dyDescent="0.2">
      <c r="B17" s="2066" t="s">
        <v>699</v>
      </c>
      <c r="C17" s="2024" t="s">
        <v>200</v>
      </c>
      <c r="D17" s="2024">
        <v>1605</v>
      </c>
      <c r="E17" s="2063"/>
      <c r="F17" s="2067">
        <v>469.48</v>
      </c>
      <c r="G17" s="2067">
        <v>465.03</v>
      </c>
      <c r="H17" s="2067"/>
      <c r="I17" s="2027"/>
      <c r="J17" s="2023"/>
      <c r="K17" s="2024"/>
      <c r="L17" s="2024"/>
      <c r="M17" s="2024"/>
      <c r="N17" s="2024"/>
      <c r="O17" s="2024"/>
      <c r="P17" s="2024"/>
      <c r="Q17" s="2024"/>
      <c r="R17" s="1996"/>
      <c r="S17" s="1996"/>
      <c r="T17" s="1996"/>
      <c r="U17" s="1997"/>
      <c r="V17" s="2069"/>
      <c r="W17" s="2024"/>
      <c r="X17" s="2024"/>
      <c r="Y17" s="2024"/>
      <c r="Z17" s="2024"/>
      <c r="AA17" s="2024"/>
      <c r="AB17" s="2024"/>
      <c r="AC17" s="2077"/>
      <c r="AD17" s="2069"/>
      <c r="AE17" s="2076"/>
      <c r="AF17" s="2076"/>
      <c r="AG17" s="2076"/>
      <c r="AH17" s="2076"/>
      <c r="AI17" s="2076"/>
      <c r="AJ17" s="2076"/>
      <c r="AK17" s="2078"/>
      <c r="AL17" s="2069"/>
      <c r="AM17" s="2024"/>
      <c r="AN17" s="2024"/>
      <c r="AO17" s="2024"/>
      <c r="AP17" s="2024"/>
      <c r="AQ17" s="2024"/>
      <c r="AR17" s="2024"/>
      <c r="AS17" s="2063"/>
      <c r="AT17" s="1993"/>
      <c r="AU17" s="1998"/>
      <c r="AV17" s="1998"/>
      <c r="AW17" s="1994"/>
      <c r="AX17" s="2041"/>
      <c r="AY17" s="2038"/>
      <c r="AZ17" s="2041"/>
      <c r="BA17" s="2037"/>
      <c r="BB17" s="2038"/>
      <c r="BC17" s="2058"/>
      <c r="BD17" s="2041"/>
      <c r="BE17" s="2037"/>
      <c r="BF17" s="2038"/>
      <c r="BG17" s="2047"/>
      <c r="BH17" s="2037"/>
      <c r="BI17" s="2037"/>
      <c r="BJ17" s="2037"/>
      <c r="BK17" s="2037"/>
      <c r="BL17" s="2037"/>
      <c r="BM17" s="2037"/>
      <c r="BN17" s="2037"/>
      <c r="BO17" s="2037">
        <v>1</v>
      </c>
      <c r="BP17" s="2037"/>
      <c r="BQ17" s="2037"/>
      <c r="BR17" s="2037"/>
      <c r="BS17" s="2037"/>
      <c r="BT17" s="2037"/>
      <c r="BU17" s="2037"/>
      <c r="BV17" s="2048"/>
      <c r="BW17" s="2048"/>
      <c r="BX17" s="2048"/>
      <c r="BY17" s="2190"/>
      <c r="BZ17" s="2048"/>
      <c r="CA17" s="2048"/>
      <c r="CB17" s="2048">
        <v>1</v>
      </c>
      <c r="CC17" s="2058"/>
      <c r="CD17" s="2054"/>
      <c r="CE17" s="2059"/>
      <c r="CF17" s="2049"/>
      <c r="CG17" s="2058"/>
      <c r="CH17" s="2058"/>
      <c r="CI17" s="2325" t="s">
        <v>659</v>
      </c>
      <c r="CJ17" s="2326"/>
    </row>
    <row r="18" spans="2:88" ht="15.95" customHeight="1" x14ac:dyDescent="0.2">
      <c r="B18" s="2066"/>
      <c r="C18" s="2024"/>
      <c r="D18" s="2024">
        <v>1605</v>
      </c>
      <c r="E18" s="2063">
        <v>1608</v>
      </c>
      <c r="F18" s="2067"/>
      <c r="G18" s="2067">
        <v>465.03</v>
      </c>
      <c r="H18" s="2067">
        <v>458.17</v>
      </c>
      <c r="I18" s="2027"/>
      <c r="J18" s="2023"/>
      <c r="K18" s="2024"/>
      <c r="L18" s="2024"/>
      <c r="M18" s="2024"/>
      <c r="N18" s="2024"/>
      <c r="O18" s="2024"/>
      <c r="P18" s="2024"/>
      <c r="Q18" s="2024"/>
      <c r="R18" s="1999"/>
      <c r="S18" s="1999"/>
      <c r="T18" s="1999"/>
      <c r="U18" s="2000"/>
      <c r="V18" s="2069"/>
      <c r="W18" s="2024"/>
      <c r="X18" s="2024"/>
      <c r="Y18" s="2024"/>
      <c r="Z18" s="2024"/>
      <c r="AA18" s="2024"/>
      <c r="AB18" s="2024"/>
      <c r="AC18" s="2077"/>
      <c r="AD18" s="2069"/>
      <c r="AE18" s="2076"/>
      <c r="AF18" s="2076"/>
      <c r="AG18" s="2076"/>
      <c r="AH18" s="2076"/>
      <c r="AI18" s="2076"/>
      <c r="AJ18" s="2076"/>
      <c r="AK18" s="2078"/>
      <c r="AL18" s="2069"/>
      <c r="AM18" s="2024"/>
      <c r="AN18" s="2024"/>
      <c r="AO18" s="2024"/>
      <c r="AP18" s="2024"/>
      <c r="AQ18" s="2024"/>
      <c r="AR18" s="2024"/>
      <c r="AS18" s="2063"/>
      <c r="AT18" s="1993"/>
      <c r="AU18" s="1998"/>
      <c r="AV18" s="1998"/>
      <c r="AW18" s="1994"/>
      <c r="AX18" s="2041"/>
      <c r="AY18" s="2038"/>
      <c r="AZ18" s="2041"/>
      <c r="BA18" s="2037"/>
      <c r="BB18" s="2038"/>
      <c r="BC18" s="2058"/>
      <c r="BD18" s="2041"/>
      <c r="BE18" s="2037"/>
      <c r="BF18" s="2038"/>
      <c r="BG18" s="2047"/>
      <c r="BH18" s="2037"/>
      <c r="BI18" s="2037"/>
      <c r="BJ18" s="2037"/>
      <c r="BK18" s="2037"/>
      <c r="BL18" s="2037"/>
      <c r="BM18" s="2037"/>
      <c r="BN18" s="2037"/>
      <c r="BO18" s="2037"/>
      <c r="BP18" s="2037"/>
      <c r="BQ18" s="2037"/>
      <c r="BR18" s="2037"/>
      <c r="BS18" s="2037"/>
      <c r="BT18" s="2037"/>
      <c r="BU18" s="2037"/>
      <c r="BV18" s="2048"/>
      <c r="BW18" s="2048"/>
      <c r="BX18" s="2048"/>
      <c r="BY18" s="2190"/>
      <c r="BZ18" s="2048"/>
      <c r="CA18" s="2048"/>
      <c r="CB18" s="2048"/>
      <c r="CC18" s="2058"/>
      <c r="CD18" s="2054"/>
      <c r="CE18" s="2059"/>
      <c r="CF18" s="2049"/>
      <c r="CG18" s="2058"/>
      <c r="CH18" s="2058"/>
      <c r="CI18" s="2325" t="s">
        <v>661</v>
      </c>
      <c r="CJ18" s="2326"/>
    </row>
    <row r="19" spans="2:88" ht="15.95" customHeight="1" thickBot="1" x14ac:dyDescent="0.25">
      <c r="B19" s="2065" t="s">
        <v>700</v>
      </c>
      <c r="C19" s="2026" t="s">
        <v>203</v>
      </c>
      <c r="D19" s="2026">
        <v>1606</v>
      </c>
      <c r="E19" s="2064"/>
      <c r="F19" s="2068">
        <v>465.65</v>
      </c>
      <c r="G19" s="2068">
        <v>465.65</v>
      </c>
      <c r="H19" s="2068"/>
      <c r="I19" s="2028"/>
      <c r="J19" s="2025"/>
      <c r="K19" s="2026"/>
      <c r="L19" s="2026"/>
      <c r="M19" s="2026"/>
      <c r="N19" s="2026"/>
      <c r="O19" s="2026"/>
      <c r="P19" s="2026"/>
      <c r="Q19" s="2026"/>
      <c r="R19" s="2001"/>
      <c r="S19" s="2001"/>
      <c r="T19" s="2001"/>
      <c r="U19" s="2002"/>
      <c r="V19" s="2070"/>
      <c r="W19" s="2026"/>
      <c r="X19" s="2026"/>
      <c r="Y19" s="2026"/>
      <c r="Z19" s="2026"/>
      <c r="AA19" s="2026"/>
      <c r="AB19" s="2026"/>
      <c r="AC19" s="2080"/>
      <c r="AD19" s="2070"/>
      <c r="AE19" s="2079"/>
      <c r="AF19" s="2079"/>
      <c r="AG19" s="2079"/>
      <c r="AH19" s="2079"/>
      <c r="AI19" s="2079"/>
      <c r="AJ19" s="2079"/>
      <c r="AK19" s="2081"/>
      <c r="AL19" s="2070"/>
      <c r="AM19" s="2026"/>
      <c r="AN19" s="2026"/>
      <c r="AO19" s="2026"/>
      <c r="AP19" s="2026"/>
      <c r="AQ19" s="2026"/>
      <c r="AR19" s="2026"/>
      <c r="AS19" s="2064"/>
      <c r="AT19" s="2001"/>
      <c r="AU19" s="2004"/>
      <c r="AV19" s="2004"/>
      <c r="AW19" s="2002"/>
      <c r="AX19" s="2042"/>
      <c r="AY19" s="2040"/>
      <c r="AZ19" s="2042"/>
      <c r="BA19" s="2039"/>
      <c r="BB19" s="2040"/>
      <c r="BC19" s="2060"/>
      <c r="BD19" s="2042"/>
      <c r="BE19" s="2039"/>
      <c r="BF19" s="2040"/>
      <c r="BG19" s="2050"/>
      <c r="BH19" s="2039"/>
      <c r="BI19" s="2039"/>
      <c r="BJ19" s="2039"/>
      <c r="BK19" s="2039"/>
      <c r="BL19" s="2039"/>
      <c r="BM19" s="2039"/>
      <c r="BN19" s="2039"/>
      <c r="BO19" s="2039"/>
      <c r="BP19" s="2039"/>
      <c r="BQ19" s="2039"/>
      <c r="BR19" s="2039"/>
      <c r="BS19" s="2039"/>
      <c r="BT19" s="2039"/>
      <c r="BU19" s="2039"/>
      <c r="BV19" s="2051"/>
      <c r="BW19" s="2051"/>
      <c r="BX19" s="2051"/>
      <c r="BY19" s="2193"/>
      <c r="BZ19" s="2051"/>
      <c r="CA19" s="2051"/>
      <c r="CB19" s="2051"/>
      <c r="CC19" s="2060"/>
      <c r="CD19" s="2053"/>
      <c r="CE19" s="2061"/>
      <c r="CF19" s="2052"/>
      <c r="CG19" s="2060">
        <v>0.39900000000000002</v>
      </c>
      <c r="CH19" s="2060"/>
      <c r="CI19" s="2327" t="s">
        <v>227</v>
      </c>
      <c r="CJ19" s="2328"/>
    </row>
    <row r="20" spans="2:88" ht="15.95" customHeight="1" x14ac:dyDescent="0.2">
      <c r="B20" s="2066"/>
      <c r="C20" s="2024"/>
      <c r="D20" s="2024">
        <v>1606</v>
      </c>
      <c r="E20" s="2063">
        <v>1605</v>
      </c>
      <c r="F20" s="2067"/>
      <c r="G20" s="2067">
        <v>465.65</v>
      </c>
      <c r="H20" s="2067">
        <v>465.07</v>
      </c>
      <c r="I20" s="2027"/>
      <c r="J20" s="2023"/>
      <c r="K20" s="2024"/>
      <c r="L20" s="2024"/>
      <c r="M20" s="2024"/>
      <c r="N20" s="2024"/>
      <c r="O20" s="2024"/>
      <c r="P20" s="2024"/>
      <c r="Q20" s="2024"/>
      <c r="R20" s="1987"/>
      <c r="S20" s="1987"/>
      <c r="T20" s="1987"/>
      <c r="U20" s="1988"/>
      <c r="V20" s="2071"/>
      <c r="W20" s="2022"/>
      <c r="X20" s="2022"/>
      <c r="Y20" s="2022"/>
      <c r="Z20" s="2022"/>
      <c r="AA20" s="2022"/>
      <c r="AB20" s="2022"/>
      <c r="AC20" s="2073"/>
      <c r="AD20" s="2071"/>
      <c r="AE20" s="2072"/>
      <c r="AF20" s="2072"/>
      <c r="AG20" s="2072"/>
      <c r="AH20" s="2072"/>
      <c r="AI20" s="2076"/>
      <c r="AJ20" s="2072"/>
      <c r="AK20" s="2074"/>
      <c r="AL20" s="2071"/>
      <c r="AM20" s="2022"/>
      <c r="AN20" s="2022"/>
      <c r="AO20" s="2022"/>
      <c r="AP20" s="2022"/>
      <c r="AQ20" s="2022"/>
      <c r="AR20" s="2022"/>
      <c r="AS20" s="2075"/>
      <c r="AT20" s="1987"/>
      <c r="AU20" s="1992"/>
      <c r="AV20" s="1992"/>
      <c r="AW20" s="1988"/>
      <c r="AX20" s="2041"/>
      <c r="AY20" s="2038"/>
      <c r="AZ20" s="2041"/>
      <c r="BA20" s="2037"/>
      <c r="BB20" s="2038"/>
      <c r="BC20" s="2058"/>
      <c r="BD20" s="2041"/>
      <c r="BE20" s="2037"/>
      <c r="BF20" s="2038"/>
      <c r="BG20" s="2047"/>
      <c r="BH20" s="2037"/>
      <c r="BI20" s="2037"/>
      <c r="BJ20" s="2037"/>
      <c r="BK20" s="2037"/>
      <c r="BL20" s="2037"/>
      <c r="BM20" s="2037"/>
      <c r="BN20" s="2037"/>
      <c r="BO20" s="2037"/>
      <c r="BP20" s="2037"/>
      <c r="BQ20" s="2037"/>
      <c r="BR20" s="2037"/>
      <c r="BS20" s="2037"/>
      <c r="BT20" s="2037"/>
      <c r="BU20" s="2037"/>
      <c r="BV20" s="2048"/>
      <c r="BW20" s="2048"/>
      <c r="BX20" s="2048"/>
      <c r="BY20" s="2190"/>
      <c r="BZ20" s="2048"/>
      <c r="CA20" s="2048"/>
      <c r="CB20" s="2048"/>
      <c r="CC20" s="2058"/>
      <c r="CD20" s="2054"/>
      <c r="CE20" s="2059"/>
      <c r="CF20" s="2049"/>
      <c r="CG20" s="2058"/>
      <c r="CH20" s="2058"/>
      <c r="CI20" s="2329" t="s">
        <v>660</v>
      </c>
      <c r="CJ20" s="2330"/>
    </row>
    <row r="21" spans="2:88" ht="15.95" customHeight="1" x14ac:dyDescent="0.2">
      <c r="B21" s="2066" t="s">
        <v>701</v>
      </c>
      <c r="C21" s="2024" t="s">
        <v>203</v>
      </c>
      <c r="D21" s="2024">
        <v>1607</v>
      </c>
      <c r="E21" s="2063"/>
      <c r="F21" s="2067">
        <v>470.1</v>
      </c>
      <c r="G21" s="2067">
        <v>465.82</v>
      </c>
      <c r="H21" s="2067"/>
      <c r="I21" s="2027"/>
      <c r="J21" s="2023"/>
      <c r="K21" s="2024"/>
      <c r="L21" s="2024"/>
      <c r="M21" s="2024"/>
      <c r="N21" s="2024"/>
      <c r="O21" s="2024"/>
      <c r="P21" s="2024"/>
      <c r="Q21" s="2024"/>
      <c r="R21" s="1993"/>
      <c r="S21" s="1993"/>
      <c r="T21" s="1993"/>
      <c r="U21" s="1994"/>
      <c r="V21" s="2069"/>
      <c r="W21" s="2024"/>
      <c r="X21" s="2024"/>
      <c r="Y21" s="2024"/>
      <c r="Z21" s="2024"/>
      <c r="AA21" s="2024"/>
      <c r="AB21" s="2024"/>
      <c r="AC21" s="2077"/>
      <c r="AD21" s="2069"/>
      <c r="AE21" s="2076"/>
      <c r="AF21" s="2076"/>
      <c r="AG21" s="2076"/>
      <c r="AH21" s="2076"/>
      <c r="AI21" s="2076"/>
      <c r="AJ21" s="2076"/>
      <c r="AK21" s="2078"/>
      <c r="AL21" s="2069"/>
      <c r="AM21" s="2024"/>
      <c r="AN21" s="2024"/>
      <c r="AO21" s="2024"/>
      <c r="AP21" s="2024"/>
      <c r="AQ21" s="2024"/>
      <c r="AR21" s="2024"/>
      <c r="AS21" s="2063"/>
      <c r="AT21" s="1993"/>
      <c r="AU21" s="1998"/>
      <c r="AV21" s="1998"/>
      <c r="AW21" s="1994"/>
      <c r="AX21" s="2041"/>
      <c r="AY21" s="2038"/>
      <c r="AZ21" s="2041">
        <v>1</v>
      </c>
      <c r="BA21" s="2037"/>
      <c r="BB21" s="2038"/>
      <c r="BC21" s="2058"/>
      <c r="BD21" s="2041"/>
      <c r="BE21" s="2037"/>
      <c r="BF21" s="2038"/>
      <c r="BG21" s="2047"/>
      <c r="BH21" s="2037"/>
      <c r="BI21" s="2037"/>
      <c r="BJ21" s="2037"/>
      <c r="BK21" s="2037"/>
      <c r="BL21" s="2037">
        <v>1</v>
      </c>
      <c r="BM21" s="2037"/>
      <c r="BN21" s="2037"/>
      <c r="BO21" s="2037">
        <v>1</v>
      </c>
      <c r="BP21" s="2037"/>
      <c r="BQ21" s="2037"/>
      <c r="BR21" s="2037"/>
      <c r="BS21" s="2037"/>
      <c r="BT21" s="2037"/>
      <c r="BU21" s="2037"/>
      <c r="BV21" s="2048"/>
      <c r="BW21" s="2048">
        <v>1</v>
      </c>
      <c r="BX21" s="2048"/>
      <c r="BY21" s="2190"/>
      <c r="BZ21" s="2048"/>
      <c r="CA21" s="2048"/>
      <c r="CB21" s="2048"/>
      <c r="CC21" s="2058"/>
      <c r="CD21" s="2054"/>
      <c r="CE21" s="2059"/>
      <c r="CF21" s="2049"/>
      <c r="CG21" s="2058"/>
      <c r="CH21" s="2058"/>
      <c r="CI21" s="2325" t="s">
        <v>264</v>
      </c>
      <c r="CJ21" s="2326"/>
    </row>
    <row r="22" spans="2:88" ht="15.95" customHeight="1" x14ac:dyDescent="0.2">
      <c r="B22" s="2066"/>
      <c r="C22" s="2024"/>
      <c r="D22" s="2024">
        <v>1607</v>
      </c>
      <c r="E22" s="2063">
        <v>1606</v>
      </c>
      <c r="F22" s="2067"/>
      <c r="G22" s="2067">
        <v>465.82</v>
      </c>
      <c r="H22" s="2067">
        <v>465.65</v>
      </c>
      <c r="I22" s="2027"/>
      <c r="J22" s="2023"/>
      <c r="K22" s="2024"/>
      <c r="L22" s="2024"/>
      <c r="M22" s="2024"/>
      <c r="N22" s="2024"/>
      <c r="O22" s="2024"/>
      <c r="P22" s="2024"/>
      <c r="Q22" s="2024"/>
      <c r="R22" s="1993"/>
      <c r="S22" s="1993"/>
      <c r="T22" s="1993"/>
      <c r="U22" s="1994"/>
      <c r="V22" s="2069"/>
      <c r="W22" s="2024"/>
      <c r="X22" s="2024"/>
      <c r="Y22" s="2024"/>
      <c r="Z22" s="2024"/>
      <c r="AA22" s="2024"/>
      <c r="AB22" s="2024"/>
      <c r="AC22" s="2077"/>
      <c r="AD22" s="2069"/>
      <c r="AE22" s="2076">
        <v>16</v>
      </c>
      <c r="AF22" s="2076"/>
      <c r="AG22" s="2076"/>
      <c r="AH22" s="2076"/>
      <c r="AI22" s="2076"/>
      <c r="AJ22" s="2076"/>
      <c r="AK22" s="2078"/>
      <c r="AL22" s="2069"/>
      <c r="AM22" s="2024"/>
      <c r="AN22" s="2024"/>
      <c r="AO22" s="2024"/>
      <c r="AP22" s="2024"/>
      <c r="AQ22" s="2024"/>
      <c r="AR22" s="2024"/>
      <c r="AS22" s="2063"/>
      <c r="AT22" s="1993"/>
      <c r="AU22" s="1998"/>
      <c r="AV22" s="1998"/>
      <c r="AW22" s="1994"/>
      <c r="AX22" s="2041"/>
      <c r="AY22" s="2038"/>
      <c r="AZ22" s="2041"/>
      <c r="BA22" s="2037"/>
      <c r="BB22" s="2038"/>
      <c r="BC22" s="2058"/>
      <c r="BD22" s="2041"/>
      <c r="BE22" s="2037"/>
      <c r="BF22" s="2038"/>
      <c r="BG22" s="2047"/>
      <c r="BH22" s="2037"/>
      <c r="BI22" s="2037"/>
      <c r="BJ22" s="2037"/>
      <c r="BK22" s="2037"/>
      <c r="BL22" s="2037"/>
      <c r="BM22" s="2037"/>
      <c r="BN22" s="2037"/>
      <c r="BO22" s="2037"/>
      <c r="BP22" s="2037"/>
      <c r="BQ22" s="2037"/>
      <c r="BR22" s="2037"/>
      <c r="BS22" s="2037"/>
      <c r="BT22" s="2037"/>
      <c r="BU22" s="2037"/>
      <c r="BV22" s="2048"/>
      <c r="BW22" s="2048"/>
      <c r="BX22" s="2048"/>
      <c r="BY22" s="2190"/>
      <c r="BZ22" s="2048"/>
      <c r="CA22" s="2048"/>
      <c r="CB22" s="2048"/>
      <c r="CC22" s="2058"/>
      <c r="CD22" s="2054"/>
      <c r="CE22" s="2059"/>
      <c r="CF22" s="2049"/>
      <c r="CG22" s="2058"/>
      <c r="CH22" s="2058"/>
      <c r="CI22" s="2325"/>
      <c r="CJ22" s="2326"/>
    </row>
    <row r="23" spans="2:88" ht="15.95" customHeight="1" x14ac:dyDescent="0.2">
      <c r="B23" s="2066" t="s">
        <v>702</v>
      </c>
      <c r="C23" s="2024" t="s">
        <v>200</v>
      </c>
      <c r="D23" s="2024">
        <v>1608</v>
      </c>
      <c r="E23" s="2063"/>
      <c r="F23" s="2067">
        <v>463.14</v>
      </c>
      <c r="G23" s="2067">
        <v>457.81</v>
      </c>
      <c r="H23" s="2067"/>
      <c r="I23" s="2027"/>
      <c r="J23" s="2023"/>
      <c r="K23" s="2024"/>
      <c r="L23" s="2024"/>
      <c r="M23" s="2024"/>
      <c r="N23" s="2024"/>
      <c r="O23" s="2024"/>
      <c r="P23" s="2024"/>
      <c r="Q23" s="2024"/>
      <c r="R23" s="1993"/>
      <c r="S23" s="1993"/>
      <c r="T23" s="1993"/>
      <c r="U23" s="1994"/>
      <c r="V23" s="2069"/>
      <c r="W23" s="2024"/>
      <c r="X23" s="2024"/>
      <c r="Y23" s="2024"/>
      <c r="Z23" s="2024"/>
      <c r="AA23" s="2024"/>
      <c r="AB23" s="2024"/>
      <c r="AC23" s="2077"/>
      <c r="AD23" s="2069"/>
      <c r="AE23" s="2076"/>
      <c r="AF23" s="2076"/>
      <c r="AG23" s="2076"/>
      <c r="AH23" s="2076"/>
      <c r="AI23" s="2076"/>
      <c r="AJ23" s="2076"/>
      <c r="AK23" s="2078"/>
      <c r="AL23" s="2069"/>
      <c r="AM23" s="2024"/>
      <c r="AN23" s="2024"/>
      <c r="AO23" s="2024"/>
      <c r="AP23" s="2024"/>
      <c r="AQ23" s="2024"/>
      <c r="AR23" s="2024"/>
      <c r="AS23" s="2063"/>
      <c r="AT23" s="1993"/>
      <c r="AU23" s="1998"/>
      <c r="AV23" s="1998"/>
      <c r="AW23" s="1994"/>
      <c r="AX23" s="2041"/>
      <c r="AY23" s="2038"/>
      <c r="AZ23" s="2041"/>
      <c r="BA23" s="2037"/>
      <c r="BB23" s="2038"/>
      <c r="BC23" s="2058"/>
      <c r="BD23" s="2041"/>
      <c r="BE23" s="2037"/>
      <c r="BF23" s="2038"/>
      <c r="BG23" s="2047"/>
      <c r="BH23" s="2037"/>
      <c r="BI23" s="2037"/>
      <c r="BJ23" s="2037"/>
      <c r="BK23" s="2037"/>
      <c r="BL23" s="2037"/>
      <c r="BM23" s="2037"/>
      <c r="BN23" s="2037"/>
      <c r="BO23" s="2037">
        <v>1</v>
      </c>
      <c r="BP23" s="2037"/>
      <c r="BQ23" s="2037"/>
      <c r="BR23" s="2037"/>
      <c r="BS23" s="2037"/>
      <c r="BT23" s="2037"/>
      <c r="BU23" s="2037"/>
      <c r="BV23" s="2048"/>
      <c r="BW23" s="2048"/>
      <c r="BX23" s="2048"/>
      <c r="BY23" s="2190"/>
      <c r="BZ23" s="2048"/>
      <c r="CA23" s="2048"/>
      <c r="CB23" s="2048">
        <v>1</v>
      </c>
      <c r="CC23" s="2058"/>
      <c r="CD23" s="2054"/>
      <c r="CE23" s="2059"/>
      <c r="CF23" s="2049"/>
      <c r="CG23" s="2058"/>
      <c r="CH23" s="2058"/>
      <c r="CI23" s="2325" t="s">
        <v>659</v>
      </c>
      <c r="CJ23" s="2326"/>
    </row>
    <row r="24" spans="2:88" ht="15.95" customHeight="1" thickBot="1" x14ac:dyDescent="0.25">
      <c r="B24" s="2065"/>
      <c r="C24" s="2026"/>
      <c r="D24" s="2026">
        <v>1608</v>
      </c>
      <c r="E24" s="2064">
        <v>1609</v>
      </c>
      <c r="F24" s="2068"/>
      <c r="G24" s="2068">
        <v>457.81</v>
      </c>
      <c r="H24" s="2068">
        <v>456.05</v>
      </c>
      <c r="I24" s="2028"/>
      <c r="J24" s="2025"/>
      <c r="K24" s="2026"/>
      <c r="L24" s="2026"/>
      <c r="M24" s="2026"/>
      <c r="N24" s="2026"/>
      <c r="O24" s="2026"/>
      <c r="P24" s="2026"/>
      <c r="Q24" s="2026"/>
      <c r="R24" s="2001"/>
      <c r="S24" s="2001"/>
      <c r="T24" s="2001"/>
      <c r="U24" s="2002"/>
      <c r="V24" s="2070"/>
      <c r="W24" s="2026"/>
      <c r="X24" s="2026"/>
      <c r="Y24" s="2026"/>
      <c r="Z24" s="2026"/>
      <c r="AA24" s="2026"/>
      <c r="AB24" s="2026"/>
      <c r="AC24" s="2080"/>
      <c r="AD24" s="2070"/>
      <c r="AE24" s="2079"/>
      <c r="AF24" s="2079"/>
      <c r="AG24" s="2079"/>
      <c r="AH24" s="2079"/>
      <c r="AI24" s="2079"/>
      <c r="AJ24" s="2079"/>
      <c r="AK24" s="2081"/>
      <c r="AL24" s="2070"/>
      <c r="AM24" s="2026"/>
      <c r="AN24" s="2026"/>
      <c r="AO24" s="2026"/>
      <c r="AP24" s="2026"/>
      <c r="AQ24" s="2026"/>
      <c r="AR24" s="2026"/>
      <c r="AS24" s="2064"/>
      <c r="AT24" s="2001"/>
      <c r="AU24" s="2004"/>
      <c r="AV24" s="2004"/>
      <c r="AW24" s="2002"/>
      <c r="AX24" s="2042"/>
      <c r="AY24" s="2040"/>
      <c r="AZ24" s="2042"/>
      <c r="BA24" s="2039"/>
      <c r="BB24" s="2040"/>
      <c r="BC24" s="2060"/>
      <c r="BD24" s="2042"/>
      <c r="BE24" s="2039"/>
      <c r="BF24" s="2040"/>
      <c r="BG24" s="2050"/>
      <c r="BH24" s="2039"/>
      <c r="BI24" s="2039"/>
      <c r="BJ24" s="2039"/>
      <c r="BK24" s="2039"/>
      <c r="BL24" s="2039"/>
      <c r="BM24" s="2039"/>
      <c r="BN24" s="2039"/>
      <c r="BO24" s="2039"/>
      <c r="BP24" s="2039"/>
      <c r="BQ24" s="2039"/>
      <c r="BR24" s="2039"/>
      <c r="BS24" s="2039"/>
      <c r="BT24" s="2039"/>
      <c r="BU24" s="2039"/>
      <c r="BV24" s="2051"/>
      <c r="BW24" s="2051"/>
      <c r="BX24" s="2051"/>
      <c r="BY24" s="2193"/>
      <c r="BZ24" s="2051"/>
      <c r="CA24" s="2051"/>
      <c r="CB24" s="2051"/>
      <c r="CC24" s="2060"/>
      <c r="CD24" s="2053"/>
      <c r="CE24" s="2061"/>
      <c r="CF24" s="2052"/>
      <c r="CG24" s="2060"/>
      <c r="CH24" s="2060"/>
      <c r="CI24" s="2327" t="s">
        <v>661</v>
      </c>
      <c r="CJ24" s="2328"/>
    </row>
    <row r="25" spans="2:88" ht="15.95" customHeight="1" x14ac:dyDescent="0.2">
      <c r="B25" s="2066" t="s">
        <v>703</v>
      </c>
      <c r="C25" s="2024" t="s">
        <v>200</v>
      </c>
      <c r="D25" s="2024">
        <v>1611</v>
      </c>
      <c r="E25" s="2063"/>
      <c r="F25" s="2067">
        <v>458.06</v>
      </c>
      <c r="G25" s="2067">
        <v>452.93</v>
      </c>
      <c r="H25" s="2067"/>
      <c r="I25" s="2027"/>
      <c r="J25" s="2023"/>
      <c r="K25" s="2024"/>
      <c r="L25" s="2024"/>
      <c r="M25" s="2024"/>
      <c r="N25" s="2024"/>
      <c r="O25" s="2024"/>
      <c r="P25" s="2024"/>
      <c r="Q25" s="2024"/>
      <c r="R25" s="1987"/>
      <c r="S25" s="1987"/>
      <c r="T25" s="1987"/>
      <c r="U25" s="1988"/>
      <c r="V25" s="2071"/>
      <c r="W25" s="2022"/>
      <c r="X25" s="2022"/>
      <c r="Y25" s="2022"/>
      <c r="Z25" s="2022"/>
      <c r="AA25" s="2022"/>
      <c r="AB25" s="2022"/>
      <c r="AC25" s="2073"/>
      <c r="AD25" s="2071"/>
      <c r="AE25" s="2072"/>
      <c r="AF25" s="2072"/>
      <c r="AG25" s="2072"/>
      <c r="AH25" s="2072"/>
      <c r="AI25" s="2076"/>
      <c r="AJ25" s="2072"/>
      <c r="AK25" s="2074"/>
      <c r="AL25" s="2071"/>
      <c r="AM25" s="2022"/>
      <c r="AN25" s="2022"/>
      <c r="AO25" s="2022"/>
      <c r="AP25" s="2022"/>
      <c r="AQ25" s="2022"/>
      <c r="AR25" s="2022"/>
      <c r="AS25" s="2075"/>
      <c r="AT25" s="1987"/>
      <c r="AU25" s="1992"/>
      <c r="AV25" s="1992"/>
      <c r="AW25" s="1988"/>
      <c r="AX25" s="2041"/>
      <c r="AY25" s="2038"/>
      <c r="AZ25" s="2041"/>
      <c r="BA25" s="2037"/>
      <c r="BB25" s="2038"/>
      <c r="BC25" s="2058"/>
      <c r="BD25" s="2041"/>
      <c r="BE25" s="2037"/>
      <c r="BF25" s="2038"/>
      <c r="BG25" s="2047"/>
      <c r="BH25" s="2037"/>
      <c r="BI25" s="2037"/>
      <c r="BJ25" s="2037"/>
      <c r="BK25" s="2037"/>
      <c r="BL25" s="2037"/>
      <c r="BM25" s="2037"/>
      <c r="BN25" s="2037"/>
      <c r="BO25" s="2037">
        <v>1</v>
      </c>
      <c r="BP25" s="2037"/>
      <c r="BQ25" s="2037"/>
      <c r="BR25" s="2037"/>
      <c r="BS25" s="2037"/>
      <c r="BT25" s="2037"/>
      <c r="BU25" s="2037"/>
      <c r="BV25" s="2048"/>
      <c r="BW25" s="2048"/>
      <c r="BX25" s="2048"/>
      <c r="BY25" s="2190"/>
      <c r="BZ25" s="2048"/>
      <c r="CA25" s="2048"/>
      <c r="CB25" s="2048">
        <v>1</v>
      </c>
      <c r="CC25" s="2058"/>
      <c r="CD25" s="2054"/>
      <c r="CE25" s="2059"/>
      <c r="CF25" s="2049"/>
      <c r="CG25" s="2058"/>
      <c r="CH25" s="2058"/>
      <c r="CI25" s="2329" t="s">
        <v>647</v>
      </c>
      <c r="CJ25" s="2330"/>
    </row>
    <row r="26" spans="2:88" ht="15.95" customHeight="1" x14ac:dyDescent="0.2">
      <c r="B26" s="2066"/>
      <c r="C26" s="2024"/>
      <c r="D26" s="2024">
        <v>1611</v>
      </c>
      <c r="E26" s="2063">
        <v>1618</v>
      </c>
      <c r="F26" s="2067"/>
      <c r="G26" s="2067">
        <v>452.93</v>
      </c>
      <c r="H26" s="2067">
        <v>452</v>
      </c>
      <c r="I26" s="2027"/>
      <c r="J26" s="2023"/>
      <c r="K26" s="2024"/>
      <c r="L26" s="2024"/>
      <c r="M26" s="2024"/>
      <c r="N26" s="2024"/>
      <c r="O26" s="2024"/>
      <c r="P26" s="2024"/>
      <c r="Q26" s="2024"/>
      <c r="R26" s="1993"/>
      <c r="S26" s="1993"/>
      <c r="T26" s="1993"/>
      <c r="U26" s="1994"/>
      <c r="V26" s="2069"/>
      <c r="W26" s="2024"/>
      <c r="X26" s="2024"/>
      <c r="Y26" s="2024"/>
      <c r="Z26" s="2024"/>
      <c r="AA26" s="2024"/>
      <c r="AB26" s="2024"/>
      <c r="AC26" s="2077"/>
      <c r="AD26" s="2069"/>
      <c r="AE26" s="2076">
        <v>52</v>
      </c>
      <c r="AF26" s="2076"/>
      <c r="AG26" s="2076"/>
      <c r="AH26" s="2076"/>
      <c r="AI26" s="2076"/>
      <c r="AJ26" s="2076"/>
      <c r="AK26" s="2078"/>
      <c r="AL26" s="2069"/>
      <c r="AM26" s="2024"/>
      <c r="AN26" s="2024"/>
      <c r="AO26" s="2024"/>
      <c r="AP26" s="2024"/>
      <c r="AQ26" s="2024"/>
      <c r="AR26" s="2024"/>
      <c r="AS26" s="2063"/>
      <c r="AT26" s="1993"/>
      <c r="AU26" s="1998"/>
      <c r="AV26" s="1998"/>
      <c r="AW26" s="1994"/>
      <c r="AX26" s="2041"/>
      <c r="AY26" s="2038"/>
      <c r="AZ26" s="2041"/>
      <c r="BA26" s="2037"/>
      <c r="BB26" s="2038"/>
      <c r="BC26" s="2058"/>
      <c r="BD26" s="2041"/>
      <c r="BE26" s="2037"/>
      <c r="BF26" s="2038"/>
      <c r="BG26" s="2047"/>
      <c r="BH26" s="2037"/>
      <c r="BI26" s="2037"/>
      <c r="BJ26" s="2037"/>
      <c r="BK26" s="2037"/>
      <c r="BL26" s="2037"/>
      <c r="BM26" s="2037"/>
      <c r="BN26" s="2037"/>
      <c r="BO26" s="2037"/>
      <c r="BP26" s="2037"/>
      <c r="BQ26" s="2037"/>
      <c r="BR26" s="2037"/>
      <c r="BS26" s="2037"/>
      <c r="BT26" s="2037"/>
      <c r="BU26" s="2037"/>
      <c r="BV26" s="2048"/>
      <c r="BW26" s="2048"/>
      <c r="BX26" s="2048"/>
      <c r="BY26" s="2190"/>
      <c r="BZ26" s="2048"/>
      <c r="CA26" s="2048"/>
      <c r="CB26" s="2048"/>
      <c r="CC26" s="2058"/>
      <c r="CD26" s="2054"/>
      <c r="CE26" s="2059"/>
      <c r="CF26" s="2049"/>
      <c r="CG26" s="2058"/>
      <c r="CH26" s="2058">
        <v>52</v>
      </c>
      <c r="CI26" s="2325"/>
      <c r="CJ26" s="2326"/>
    </row>
    <row r="27" spans="2:88" ht="15.95" customHeight="1" x14ac:dyDescent="0.2">
      <c r="B27" s="2066" t="s">
        <v>704</v>
      </c>
      <c r="C27" s="2024" t="s">
        <v>203</v>
      </c>
      <c r="D27" s="2024">
        <v>1613</v>
      </c>
      <c r="E27" s="2063"/>
      <c r="F27" s="2067">
        <v>478.62</v>
      </c>
      <c r="G27" s="2067">
        <v>475.87</v>
      </c>
      <c r="H27" s="2067"/>
      <c r="I27" s="2027"/>
      <c r="J27" s="2023"/>
      <c r="K27" s="2024"/>
      <c r="L27" s="2024"/>
      <c r="M27" s="2024"/>
      <c r="N27" s="2024"/>
      <c r="O27" s="2024"/>
      <c r="P27" s="2024"/>
      <c r="Q27" s="2024"/>
      <c r="R27" s="1993"/>
      <c r="S27" s="1993"/>
      <c r="T27" s="1993"/>
      <c r="U27" s="1994"/>
      <c r="V27" s="2069"/>
      <c r="W27" s="2024"/>
      <c r="X27" s="2024"/>
      <c r="Y27" s="2024"/>
      <c r="Z27" s="2024"/>
      <c r="AA27" s="2024"/>
      <c r="AB27" s="2024"/>
      <c r="AC27" s="2077"/>
      <c r="AD27" s="2069"/>
      <c r="AE27" s="2076"/>
      <c r="AF27" s="2076"/>
      <c r="AG27" s="2076"/>
      <c r="AH27" s="2076"/>
      <c r="AI27" s="2076"/>
      <c r="AJ27" s="2076"/>
      <c r="AK27" s="2078"/>
      <c r="AL27" s="2069"/>
      <c r="AM27" s="2024"/>
      <c r="AN27" s="2024"/>
      <c r="AO27" s="2024"/>
      <c r="AP27" s="2024"/>
      <c r="AQ27" s="2024"/>
      <c r="AR27" s="2024"/>
      <c r="AS27" s="2063"/>
      <c r="AT27" s="1993"/>
      <c r="AU27" s="1998"/>
      <c r="AV27" s="1998"/>
      <c r="AW27" s="1994"/>
      <c r="AX27" s="2041"/>
      <c r="AY27" s="2038"/>
      <c r="AZ27" s="2041">
        <v>1</v>
      </c>
      <c r="BA27" s="2037"/>
      <c r="BB27" s="2038"/>
      <c r="BC27" s="2058"/>
      <c r="BD27" s="2041"/>
      <c r="BE27" s="2037"/>
      <c r="BF27" s="2038"/>
      <c r="BG27" s="2047"/>
      <c r="BH27" s="2037"/>
      <c r="BI27" s="2037"/>
      <c r="BJ27" s="2037"/>
      <c r="BK27" s="2037"/>
      <c r="BL27" s="2037">
        <v>1</v>
      </c>
      <c r="BM27" s="2037"/>
      <c r="BN27" s="2037">
        <v>1</v>
      </c>
      <c r="BO27" s="2037"/>
      <c r="BP27" s="2037"/>
      <c r="BQ27" s="2037"/>
      <c r="BR27" s="2037"/>
      <c r="BS27" s="2037"/>
      <c r="BT27" s="2037"/>
      <c r="BU27" s="2037"/>
      <c r="BV27" s="2048"/>
      <c r="BW27" s="2048"/>
      <c r="BX27" s="2048"/>
      <c r="BY27" s="2190"/>
      <c r="BZ27" s="2048"/>
      <c r="CA27" s="2048"/>
      <c r="CB27" s="2048"/>
      <c r="CC27" s="2058"/>
      <c r="CD27" s="2054"/>
      <c r="CE27" s="2059"/>
      <c r="CF27" s="2049"/>
      <c r="CG27" s="2058"/>
      <c r="CH27" s="2058"/>
      <c r="CI27" s="2325" t="s">
        <v>232</v>
      </c>
      <c r="CJ27" s="2326"/>
    </row>
    <row r="28" spans="2:88" ht="15.95" customHeight="1" x14ac:dyDescent="0.2">
      <c r="B28" s="2066"/>
      <c r="C28" s="2024"/>
      <c r="D28" s="2024">
        <v>1613</v>
      </c>
      <c r="E28" s="2063">
        <v>1614</v>
      </c>
      <c r="F28" s="2067"/>
      <c r="G28" s="2067">
        <v>475.87</v>
      </c>
      <c r="H28" s="2067">
        <v>475.78</v>
      </c>
      <c r="I28" s="2027"/>
      <c r="J28" s="2023"/>
      <c r="K28" s="2024"/>
      <c r="L28" s="2024"/>
      <c r="M28" s="2024"/>
      <c r="N28" s="2024"/>
      <c r="O28" s="2024"/>
      <c r="P28" s="2024"/>
      <c r="Q28" s="2024"/>
      <c r="R28" s="1993"/>
      <c r="S28" s="1993"/>
      <c r="T28" s="1993"/>
      <c r="U28" s="1994"/>
      <c r="V28" s="2069"/>
      <c r="W28" s="2024">
        <v>36</v>
      </c>
      <c r="X28" s="2024"/>
      <c r="Y28" s="2024"/>
      <c r="Z28" s="2024"/>
      <c r="AA28" s="2024"/>
      <c r="AB28" s="2024"/>
      <c r="AC28" s="2077"/>
      <c r="AD28" s="2069"/>
      <c r="AE28" s="2076"/>
      <c r="AF28" s="2076"/>
      <c r="AG28" s="2076"/>
      <c r="AH28" s="2076"/>
      <c r="AI28" s="2076"/>
      <c r="AJ28" s="2076"/>
      <c r="AK28" s="2078"/>
      <c r="AL28" s="2069"/>
      <c r="AM28" s="2024"/>
      <c r="AN28" s="2024"/>
      <c r="AO28" s="2024"/>
      <c r="AP28" s="2024"/>
      <c r="AQ28" s="2024"/>
      <c r="AR28" s="2024"/>
      <c r="AS28" s="2063"/>
      <c r="AT28" s="1993"/>
      <c r="AU28" s="1998"/>
      <c r="AV28" s="1998"/>
      <c r="AW28" s="1994"/>
      <c r="AX28" s="2041"/>
      <c r="AY28" s="2038"/>
      <c r="AZ28" s="2041"/>
      <c r="BA28" s="2037"/>
      <c r="BB28" s="2038"/>
      <c r="BC28" s="2058"/>
      <c r="BD28" s="2041"/>
      <c r="BE28" s="2037"/>
      <c r="BF28" s="2038"/>
      <c r="BG28" s="2047"/>
      <c r="BH28" s="2037"/>
      <c r="BI28" s="2037"/>
      <c r="BJ28" s="2037"/>
      <c r="BK28" s="2037"/>
      <c r="BL28" s="2037"/>
      <c r="BM28" s="2037"/>
      <c r="BN28" s="2037"/>
      <c r="BO28" s="2037"/>
      <c r="BP28" s="2037"/>
      <c r="BQ28" s="2037"/>
      <c r="BR28" s="2037"/>
      <c r="BS28" s="2037"/>
      <c r="BT28" s="2037"/>
      <c r="BU28" s="2037"/>
      <c r="BV28" s="2048"/>
      <c r="BW28" s="2048"/>
      <c r="BX28" s="2048"/>
      <c r="BY28" s="2190"/>
      <c r="BZ28" s="2048"/>
      <c r="CA28" s="2048"/>
      <c r="CB28" s="2048"/>
      <c r="CC28" s="2058" t="s">
        <v>230</v>
      </c>
      <c r="CD28" s="2054"/>
      <c r="CE28" s="2059"/>
      <c r="CF28" s="2049"/>
      <c r="CG28" s="2058"/>
      <c r="CH28" s="2058"/>
      <c r="CI28" s="2325"/>
      <c r="CJ28" s="2326"/>
    </row>
    <row r="29" spans="2:88" ht="15.95" customHeight="1" thickBot="1" x14ac:dyDescent="0.25">
      <c r="B29" s="2065" t="s">
        <v>408</v>
      </c>
      <c r="C29" s="2026" t="s">
        <v>200</v>
      </c>
      <c r="D29" s="2026">
        <v>1615</v>
      </c>
      <c r="E29" s="2064"/>
      <c r="F29" s="2068">
        <v>477.64</v>
      </c>
      <c r="G29" s="2068">
        <v>474.89</v>
      </c>
      <c r="H29" s="2068"/>
      <c r="I29" s="2028"/>
      <c r="J29" s="2025"/>
      <c r="K29" s="2026"/>
      <c r="L29" s="2026"/>
      <c r="M29" s="2026"/>
      <c r="N29" s="2026"/>
      <c r="O29" s="2026"/>
      <c r="P29" s="2026"/>
      <c r="Q29" s="2026"/>
      <c r="R29" s="2001"/>
      <c r="S29" s="2001"/>
      <c r="T29" s="2001"/>
      <c r="U29" s="2002"/>
      <c r="V29" s="2070"/>
      <c r="W29" s="2026"/>
      <c r="X29" s="2026"/>
      <c r="Y29" s="2026"/>
      <c r="Z29" s="2026"/>
      <c r="AA29" s="2026"/>
      <c r="AB29" s="2026"/>
      <c r="AC29" s="2080"/>
      <c r="AD29" s="2070"/>
      <c r="AE29" s="2079"/>
      <c r="AF29" s="2079"/>
      <c r="AG29" s="2079"/>
      <c r="AH29" s="2079"/>
      <c r="AI29" s="2079"/>
      <c r="AJ29" s="2079"/>
      <c r="AK29" s="2081"/>
      <c r="AL29" s="2070"/>
      <c r="AM29" s="2026"/>
      <c r="AN29" s="2026"/>
      <c r="AO29" s="2026"/>
      <c r="AP29" s="2026"/>
      <c r="AQ29" s="2026"/>
      <c r="AR29" s="2026"/>
      <c r="AS29" s="2064"/>
      <c r="AT29" s="2001"/>
      <c r="AU29" s="2004"/>
      <c r="AV29" s="2004"/>
      <c r="AW29" s="2002"/>
      <c r="AX29" s="2042"/>
      <c r="AY29" s="2040"/>
      <c r="AZ29" s="2042">
        <v>1</v>
      </c>
      <c r="BA29" s="2039"/>
      <c r="BB29" s="2040"/>
      <c r="BC29" s="2060"/>
      <c r="BD29" s="2042"/>
      <c r="BE29" s="2039"/>
      <c r="BF29" s="2040"/>
      <c r="BG29" s="2050"/>
      <c r="BH29" s="2039"/>
      <c r="BI29" s="2039"/>
      <c r="BJ29" s="2039"/>
      <c r="BK29" s="2039"/>
      <c r="BL29" s="2039">
        <v>1</v>
      </c>
      <c r="BM29" s="2039"/>
      <c r="BN29" s="2039">
        <v>1</v>
      </c>
      <c r="BO29" s="2039"/>
      <c r="BP29" s="2039"/>
      <c r="BQ29" s="2039"/>
      <c r="BR29" s="2039"/>
      <c r="BS29" s="2039"/>
      <c r="BT29" s="2039"/>
      <c r="BU29" s="2039"/>
      <c r="BV29" s="2051"/>
      <c r="BW29" s="2051"/>
      <c r="BX29" s="2051"/>
      <c r="BY29" s="2193"/>
      <c r="BZ29" s="2051"/>
      <c r="CA29" s="2051"/>
      <c r="CB29" s="2051"/>
      <c r="CC29" s="2060"/>
      <c r="CD29" s="2053"/>
      <c r="CE29" s="2061"/>
      <c r="CF29" s="2052"/>
      <c r="CG29" s="2060"/>
      <c r="CH29" s="2060"/>
      <c r="CI29" s="2327" t="s">
        <v>232</v>
      </c>
      <c r="CJ29" s="2328"/>
    </row>
    <row r="30" spans="2:88" ht="15.95" customHeight="1" x14ac:dyDescent="0.2">
      <c r="B30" s="2066"/>
      <c r="C30" s="2024"/>
      <c r="D30" s="2024">
        <v>1615</v>
      </c>
      <c r="E30" s="2063">
        <v>1616</v>
      </c>
      <c r="F30" s="2067"/>
      <c r="G30" s="2067">
        <v>474.89</v>
      </c>
      <c r="H30" s="2067">
        <v>469.07</v>
      </c>
      <c r="I30" s="2027"/>
      <c r="J30" s="2023"/>
      <c r="K30" s="2024"/>
      <c r="L30" s="2024"/>
      <c r="M30" s="2024"/>
      <c r="N30" s="2024"/>
      <c r="O30" s="2024"/>
      <c r="P30" s="2024"/>
      <c r="Q30" s="2024"/>
      <c r="R30" s="1987"/>
      <c r="S30" s="1987"/>
      <c r="T30" s="1987"/>
      <c r="U30" s="1988"/>
      <c r="V30" s="2071"/>
      <c r="W30" s="2022">
        <v>28</v>
      </c>
      <c r="X30" s="2022"/>
      <c r="Y30" s="2022"/>
      <c r="Z30" s="2022"/>
      <c r="AA30" s="2022"/>
      <c r="AB30" s="2022"/>
      <c r="AC30" s="2073"/>
      <c r="AD30" s="2071"/>
      <c r="AE30" s="2072"/>
      <c r="AF30" s="2072"/>
      <c r="AG30" s="2072"/>
      <c r="AH30" s="2072"/>
      <c r="AI30" s="2076"/>
      <c r="AJ30" s="2072"/>
      <c r="AK30" s="2074"/>
      <c r="AL30" s="2071"/>
      <c r="AM30" s="2022"/>
      <c r="AN30" s="2022"/>
      <c r="AO30" s="2022"/>
      <c r="AP30" s="2022"/>
      <c r="AQ30" s="2022"/>
      <c r="AR30" s="2022"/>
      <c r="AS30" s="2075"/>
      <c r="AT30" s="1987"/>
      <c r="AU30" s="1992"/>
      <c r="AV30" s="1992"/>
      <c r="AW30" s="1988"/>
      <c r="AX30" s="2041"/>
      <c r="AY30" s="2038"/>
      <c r="AZ30" s="2041"/>
      <c r="BA30" s="2037"/>
      <c r="BB30" s="2038"/>
      <c r="BC30" s="2058"/>
      <c r="BD30" s="2041"/>
      <c r="BE30" s="2037"/>
      <c r="BF30" s="2038"/>
      <c r="BG30" s="2047"/>
      <c r="BH30" s="2037"/>
      <c r="BI30" s="2037"/>
      <c r="BJ30" s="2037"/>
      <c r="BK30" s="2037"/>
      <c r="BL30" s="2037"/>
      <c r="BM30" s="2037"/>
      <c r="BN30" s="2037"/>
      <c r="BO30" s="2037"/>
      <c r="BP30" s="2037"/>
      <c r="BQ30" s="2037"/>
      <c r="BR30" s="2037"/>
      <c r="BS30" s="2037"/>
      <c r="BT30" s="2037"/>
      <c r="BU30" s="2037"/>
      <c r="BV30" s="2048"/>
      <c r="BW30" s="2048"/>
      <c r="BX30" s="2048"/>
      <c r="BY30" s="2190"/>
      <c r="BZ30" s="2048"/>
      <c r="CA30" s="2048"/>
      <c r="CB30" s="2048"/>
      <c r="CC30" s="2058" t="s">
        <v>230</v>
      </c>
      <c r="CD30" s="2054"/>
      <c r="CE30" s="2059"/>
      <c r="CF30" s="2049"/>
      <c r="CG30" s="2058"/>
      <c r="CH30" s="2058"/>
      <c r="CI30" s="2329"/>
      <c r="CJ30" s="2330"/>
    </row>
    <row r="31" spans="2:88" ht="15.95" customHeight="1" x14ac:dyDescent="0.2">
      <c r="B31" s="2066" t="s">
        <v>409</v>
      </c>
      <c r="C31" s="2024" t="s">
        <v>200</v>
      </c>
      <c r="D31" s="2024">
        <v>1617</v>
      </c>
      <c r="E31" s="2063"/>
      <c r="F31" s="2067">
        <v>460.99</v>
      </c>
      <c r="G31" s="2067">
        <v>456</v>
      </c>
      <c r="H31" s="2067"/>
      <c r="I31" s="2027"/>
      <c r="J31" s="2023"/>
      <c r="K31" s="2024"/>
      <c r="L31" s="2024"/>
      <c r="M31" s="2024"/>
      <c r="N31" s="2024"/>
      <c r="O31" s="2024"/>
      <c r="P31" s="2024"/>
      <c r="Q31" s="2024"/>
      <c r="R31" s="1993"/>
      <c r="S31" s="1993"/>
      <c r="T31" s="1993"/>
      <c r="U31" s="1994"/>
      <c r="V31" s="2069"/>
      <c r="W31" s="2024"/>
      <c r="X31" s="2024"/>
      <c r="Y31" s="2024"/>
      <c r="Z31" s="2024"/>
      <c r="AA31" s="2024"/>
      <c r="AB31" s="2024"/>
      <c r="AC31" s="2077"/>
      <c r="AD31" s="2069"/>
      <c r="AE31" s="2076"/>
      <c r="AF31" s="2076"/>
      <c r="AG31" s="2076"/>
      <c r="AH31" s="2076"/>
      <c r="AI31" s="2076"/>
      <c r="AJ31" s="2076"/>
      <c r="AK31" s="2078"/>
      <c r="AL31" s="2069"/>
      <c r="AM31" s="2024"/>
      <c r="AN31" s="2024"/>
      <c r="AO31" s="2024"/>
      <c r="AP31" s="2024"/>
      <c r="AQ31" s="2024"/>
      <c r="AR31" s="2024"/>
      <c r="AS31" s="2063"/>
      <c r="AT31" s="1993"/>
      <c r="AU31" s="1998"/>
      <c r="AV31" s="1998"/>
      <c r="AW31" s="1994"/>
      <c r="AX31" s="2041"/>
      <c r="AY31" s="2038"/>
      <c r="AZ31" s="2041">
        <v>1</v>
      </c>
      <c r="BA31" s="2037"/>
      <c r="BB31" s="2038"/>
      <c r="BC31" s="2058"/>
      <c r="BD31" s="2041"/>
      <c r="BE31" s="2037"/>
      <c r="BF31" s="2038"/>
      <c r="BG31" s="2047"/>
      <c r="BH31" s="2037"/>
      <c r="BI31" s="2037"/>
      <c r="BJ31" s="2037"/>
      <c r="BK31" s="2037"/>
      <c r="BL31" s="2037">
        <v>1</v>
      </c>
      <c r="BM31" s="2037"/>
      <c r="BN31" s="2037">
        <v>1</v>
      </c>
      <c r="BO31" s="2037"/>
      <c r="BP31" s="2037"/>
      <c r="BQ31" s="2037"/>
      <c r="BR31" s="2037"/>
      <c r="BS31" s="2037"/>
      <c r="BT31" s="2037"/>
      <c r="BU31" s="2037"/>
      <c r="BV31" s="2048"/>
      <c r="BW31" s="2048"/>
      <c r="BX31" s="2048"/>
      <c r="BY31" s="2190"/>
      <c r="BZ31" s="2048"/>
      <c r="CA31" s="2048"/>
      <c r="CB31" s="2048"/>
      <c r="CC31" s="2058"/>
      <c r="CD31" s="2054"/>
      <c r="CE31" s="2059"/>
      <c r="CF31" s="2049"/>
      <c r="CG31" s="2058"/>
      <c r="CH31" s="2058"/>
      <c r="CI31" s="2325" t="s">
        <v>232</v>
      </c>
      <c r="CJ31" s="2326"/>
    </row>
    <row r="32" spans="2:88" ht="15.95" customHeight="1" x14ac:dyDescent="0.2">
      <c r="B32" s="2066"/>
      <c r="C32" s="2024"/>
      <c r="D32" s="2024">
        <v>1617</v>
      </c>
      <c r="E32" s="2063">
        <v>1618</v>
      </c>
      <c r="F32" s="2067"/>
      <c r="G32" s="2067">
        <v>456</v>
      </c>
      <c r="H32" s="2067">
        <v>454</v>
      </c>
      <c r="I32" s="2027"/>
      <c r="J32" s="2023"/>
      <c r="K32" s="2024"/>
      <c r="L32" s="2024"/>
      <c r="M32" s="2024"/>
      <c r="N32" s="2024"/>
      <c r="O32" s="2024"/>
      <c r="P32" s="2024"/>
      <c r="Q32" s="2024"/>
      <c r="R32" s="2031"/>
      <c r="S32" s="1993"/>
      <c r="T32" s="1993"/>
      <c r="U32" s="1994"/>
      <c r="V32" s="2069"/>
      <c r="W32" s="2024"/>
      <c r="X32" s="2024"/>
      <c r="Y32" s="2024"/>
      <c r="Z32" s="2024"/>
      <c r="AA32" s="2024"/>
      <c r="AB32" s="2024"/>
      <c r="AC32" s="2077"/>
      <c r="AD32" s="2069"/>
      <c r="AE32" s="2076">
        <v>160</v>
      </c>
      <c r="AF32" s="2076"/>
      <c r="AG32" s="2076"/>
      <c r="AH32" s="2076"/>
      <c r="AI32" s="2076"/>
      <c r="AJ32" s="2076"/>
      <c r="AK32" s="2078"/>
      <c r="AL32" s="2069"/>
      <c r="AM32" s="2024"/>
      <c r="AN32" s="2024"/>
      <c r="AO32" s="2024"/>
      <c r="AP32" s="2024"/>
      <c r="AQ32" s="2024"/>
      <c r="AR32" s="2024"/>
      <c r="AS32" s="2063"/>
      <c r="AT32" s="1993"/>
      <c r="AU32" s="1998"/>
      <c r="AV32" s="1998"/>
      <c r="AW32" s="1994"/>
      <c r="AX32" s="2041"/>
      <c r="AY32" s="2038"/>
      <c r="AZ32" s="2041"/>
      <c r="BA32" s="2037"/>
      <c r="BB32" s="2038"/>
      <c r="BC32" s="2058"/>
      <c r="BD32" s="2041"/>
      <c r="BE32" s="2037"/>
      <c r="BF32" s="2038"/>
      <c r="BG32" s="2047"/>
      <c r="BH32" s="2037"/>
      <c r="BI32" s="2037"/>
      <c r="BJ32" s="2037"/>
      <c r="BK32" s="2037"/>
      <c r="BL32" s="2037"/>
      <c r="BM32" s="2037"/>
      <c r="BN32" s="2037"/>
      <c r="BO32" s="2037"/>
      <c r="BP32" s="2037"/>
      <c r="BQ32" s="2037"/>
      <c r="BR32" s="2037"/>
      <c r="BS32" s="2037"/>
      <c r="BT32" s="2037"/>
      <c r="BU32" s="2037"/>
      <c r="BV32" s="2048"/>
      <c r="BW32" s="2048"/>
      <c r="BX32" s="2048"/>
      <c r="BY32" s="2190"/>
      <c r="BZ32" s="2048"/>
      <c r="CA32" s="2048"/>
      <c r="CB32" s="2048"/>
      <c r="CC32" s="2058"/>
      <c r="CD32" s="2054"/>
      <c r="CE32" s="2059"/>
      <c r="CF32" s="2049"/>
      <c r="CG32" s="2058"/>
      <c r="CH32" s="2058"/>
      <c r="CI32" s="2325"/>
      <c r="CJ32" s="2326"/>
    </row>
    <row r="33" spans="1:88" ht="15.95" customHeight="1" x14ac:dyDescent="0.2">
      <c r="B33" s="2066" t="s">
        <v>410</v>
      </c>
      <c r="C33" s="2024" t="s">
        <v>200</v>
      </c>
      <c r="D33" s="2024">
        <v>1618</v>
      </c>
      <c r="E33" s="2063"/>
      <c r="F33" s="2067">
        <v>459.94</v>
      </c>
      <c r="G33" s="2067">
        <v>452</v>
      </c>
      <c r="H33" s="2067"/>
      <c r="I33" s="2027"/>
      <c r="J33" s="2023"/>
      <c r="K33" s="2024"/>
      <c r="L33" s="2024"/>
      <c r="M33" s="2024"/>
      <c r="N33" s="2024"/>
      <c r="O33" s="2024"/>
      <c r="P33" s="2024"/>
      <c r="Q33" s="2024"/>
      <c r="R33" s="1993"/>
      <c r="S33" s="1993"/>
      <c r="T33" s="1993"/>
      <c r="U33" s="1994"/>
      <c r="V33" s="2069"/>
      <c r="W33" s="2024"/>
      <c r="X33" s="2024"/>
      <c r="Y33" s="2024"/>
      <c r="Z33" s="2024"/>
      <c r="AA33" s="2024"/>
      <c r="AB33" s="2024"/>
      <c r="AC33" s="2077"/>
      <c r="AD33" s="2069"/>
      <c r="AE33" s="2076"/>
      <c r="AF33" s="2076"/>
      <c r="AG33" s="2076"/>
      <c r="AH33" s="2076"/>
      <c r="AI33" s="2076"/>
      <c r="AJ33" s="2076"/>
      <c r="AK33" s="2078"/>
      <c r="AL33" s="2069"/>
      <c r="AM33" s="2024"/>
      <c r="AN33" s="2024"/>
      <c r="AO33" s="2024"/>
      <c r="AP33" s="2024"/>
      <c r="AQ33" s="2024"/>
      <c r="AR33" s="2024"/>
      <c r="AS33" s="2063"/>
      <c r="AT33" s="1993"/>
      <c r="AU33" s="1998"/>
      <c r="AV33" s="1998"/>
      <c r="AW33" s="1994"/>
      <c r="AX33" s="2041"/>
      <c r="AY33" s="2038"/>
      <c r="AZ33" s="2041">
        <v>1</v>
      </c>
      <c r="BA33" s="2037">
        <v>2.94</v>
      </c>
      <c r="BB33" s="2038"/>
      <c r="BC33" s="2058"/>
      <c r="BD33" s="2041"/>
      <c r="BE33" s="2037"/>
      <c r="BF33" s="2038"/>
      <c r="BG33" s="2047"/>
      <c r="BH33" s="2037"/>
      <c r="BI33" s="2037"/>
      <c r="BJ33" s="2037"/>
      <c r="BK33" s="2037"/>
      <c r="BL33" s="2037">
        <v>1</v>
      </c>
      <c r="BM33" s="2037"/>
      <c r="BN33" s="2037">
        <v>1</v>
      </c>
      <c r="BO33" s="2037"/>
      <c r="BP33" s="2037"/>
      <c r="BQ33" s="2037"/>
      <c r="BR33" s="2037"/>
      <c r="BS33" s="2037"/>
      <c r="BT33" s="2037"/>
      <c r="BU33" s="2037"/>
      <c r="BV33" s="2048"/>
      <c r="BW33" s="2048"/>
      <c r="BX33" s="2048"/>
      <c r="BY33" s="2190"/>
      <c r="BZ33" s="2048"/>
      <c r="CA33" s="2048"/>
      <c r="CB33" s="2048"/>
      <c r="CC33" s="2058"/>
      <c r="CD33" s="2054"/>
      <c r="CE33" s="2059"/>
      <c r="CF33" s="2049"/>
      <c r="CG33" s="2058"/>
      <c r="CH33" s="2058"/>
      <c r="CI33" s="2325" t="s">
        <v>232</v>
      </c>
      <c r="CJ33" s="2326"/>
    </row>
    <row r="34" spans="1:88" ht="15.95" customHeight="1" thickBot="1" x14ac:dyDescent="0.25">
      <c r="B34" s="2065"/>
      <c r="C34" s="2026"/>
      <c r="D34" s="2026">
        <v>1618</v>
      </c>
      <c r="E34" s="2064">
        <v>1612</v>
      </c>
      <c r="F34" s="2068"/>
      <c r="G34" s="2068">
        <v>452</v>
      </c>
      <c r="H34" s="2068">
        <v>430.35</v>
      </c>
      <c r="I34" s="2028"/>
      <c r="J34" s="2025"/>
      <c r="K34" s="2026"/>
      <c r="L34" s="2026"/>
      <c r="M34" s="2026"/>
      <c r="N34" s="2026"/>
      <c r="O34" s="2026"/>
      <c r="P34" s="2026"/>
      <c r="Q34" s="2026"/>
      <c r="R34" s="2001"/>
      <c r="S34" s="2001"/>
      <c r="T34" s="2001"/>
      <c r="U34" s="2002"/>
      <c r="V34" s="2070"/>
      <c r="W34" s="2026">
        <v>76</v>
      </c>
      <c r="X34" s="2026"/>
      <c r="Y34" s="2026"/>
      <c r="Z34" s="2026"/>
      <c r="AA34" s="2026"/>
      <c r="AB34" s="2026"/>
      <c r="AC34" s="2080"/>
      <c r="AD34" s="2070"/>
      <c r="AE34" s="2079"/>
      <c r="AF34" s="2079"/>
      <c r="AG34" s="2079"/>
      <c r="AH34" s="2079"/>
      <c r="AI34" s="2079"/>
      <c r="AJ34" s="2079"/>
      <c r="AK34" s="2081"/>
      <c r="AL34" s="2070"/>
      <c r="AM34" s="2026"/>
      <c r="AN34" s="2026"/>
      <c r="AO34" s="2026"/>
      <c r="AP34" s="2026"/>
      <c r="AQ34" s="2026"/>
      <c r="AR34" s="2026"/>
      <c r="AS34" s="2064"/>
      <c r="AT34" s="2001"/>
      <c r="AU34" s="2004"/>
      <c r="AV34" s="2004"/>
      <c r="AW34" s="2002"/>
      <c r="AX34" s="2042"/>
      <c r="AY34" s="2040"/>
      <c r="AZ34" s="2042"/>
      <c r="BA34" s="2039"/>
      <c r="BB34" s="2040"/>
      <c r="BC34" s="2060"/>
      <c r="BD34" s="2042"/>
      <c r="BE34" s="2039"/>
      <c r="BF34" s="2040"/>
      <c r="BG34" s="2050"/>
      <c r="BH34" s="2039"/>
      <c r="BI34" s="2039"/>
      <c r="BJ34" s="2039"/>
      <c r="BK34" s="2039"/>
      <c r="BL34" s="2039"/>
      <c r="BM34" s="2039"/>
      <c r="BN34" s="2039"/>
      <c r="BO34" s="2039"/>
      <c r="BP34" s="2039"/>
      <c r="BQ34" s="2039"/>
      <c r="BR34" s="2039"/>
      <c r="BS34" s="2039"/>
      <c r="BT34" s="2039"/>
      <c r="BU34" s="2039"/>
      <c r="BV34" s="2051"/>
      <c r="BW34" s="2051"/>
      <c r="BX34" s="2051"/>
      <c r="BY34" s="2193"/>
      <c r="BZ34" s="2051"/>
      <c r="CA34" s="2051"/>
      <c r="CB34" s="2051"/>
      <c r="CC34" s="2060" t="s">
        <v>230</v>
      </c>
      <c r="CD34" s="2053"/>
      <c r="CE34" s="2061"/>
      <c r="CF34" s="2052"/>
      <c r="CG34" s="2060"/>
      <c r="CH34" s="2060">
        <v>62</v>
      </c>
      <c r="CI34" s="2327"/>
      <c r="CJ34" s="2328"/>
    </row>
    <row r="35" spans="1:88" ht="15.95" customHeight="1" x14ac:dyDescent="0.2">
      <c r="B35" s="2066" t="s">
        <v>411</v>
      </c>
      <c r="C35" s="2024" t="s">
        <v>200</v>
      </c>
      <c r="D35" s="2024">
        <v>1619</v>
      </c>
      <c r="E35" s="2063"/>
      <c r="F35" s="2067">
        <v>459.92</v>
      </c>
      <c r="G35" s="2067">
        <v>454</v>
      </c>
      <c r="H35" s="2067"/>
      <c r="I35" s="2027"/>
      <c r="J35" s="2023"/>
      <c r="K35" s="2024"/>
      <c r="L35" s="2024"/>
      <c r="M35" s="2024"/>
      <c r="N35" s="2024"/>
      <c r="O35" s="2024"/>
      <c r="P35" s="2024"/>
      <c r="Q35" s="2024"/>
      <c r="R35" s="1987"/>
      <c r="S35" s="1987"/>
      <c r="T35" s="1987"/>
      <c r="U35" s="1988"/>
      <c r="V35" s="2071"/>
      <c r="W35" s="2022"/>
      <c r="X35" s="2022"/>
      <c r="Y35" s="2022"/>
      <c r="Z35" s="2022"/>
      <c r="AA35" s="2022"/>
      <c r="AB35" s="2022"/>
      <c r="AC35" s="2073"/>
      <c r="AD35" s="2071"/>
      <c r="AE35" s="2072"/>
      <c r="AF35" s="2072"/>
      <c r="AG35" s="2072"/>
      <c r="AH35" s="2072"/>
      <c r="AI35" s="2076"/>
      <c r="AJ35" s="2072"/>
      <c r="AK35" s="2074"/>
      <c r="AL35" s="2071"/>
      <c r="AM35" s="2022"/>
      <c r="AN35" s="2022"/>
      <c r="AO35" s="2022"/>
      <c r="AP35" s="2022"/>
      <c r="AQ35" s="2022"/>
      <c r="AR35" s="2022"/>
      <c r="AS35" s="2075"/>
      <c r="AT35" s="1987"/>
      <c r="AU35" s="1992"/>
      <c r="AV35" s="1992"/>
      <c r="AW35" s="1988"/>
      <c r="AX35" s="2041"/>
      <c r="AY35" s="2038"/>
      <c r="AZ35" s="2041">
        <v>1</v>
      </c>
      <c r="BA35" s="2037">
        <v>0.92</v>
      </c>
      <c r="BB35" s="2038"/>
      <c r="BC35" s="2058"/>
      <c r="BD35" s="2041"/>
      <c r="BE35" s="2037"/>
      <c r="BF35" s="2038"/>
      <c r="BG35" s="2047"/>
      <c r="BH35" s="2037"/>
      <c r="BI35" s="2037"/>
      <c r="BJ35" s="2037"/>
      <c r="BK35" s="2037"/>
      <c r="BL35" s="2037">
        <v>1</v>
      </c>
      <c r="BM35" s="2037"/>
      <c r="BN35" s="2037">
        <v>1</v>
      </c>
      <c r="BO35" s="2037"/>
      <c r="BP35" s="2037"/>
      <c r="BQ35" s="2037"/>
      <c r="BR35" s="2037"/>
      <c r="BS35" s="2037"/>
      <c r="BT35" s="2037"/>
      <c r="BU35" s="2037"/>
      <c r="BV35" s="2048"/>
      <c r="BW35" s="2048"/>
      <c r="BX35" s="2048"/>
      <c r="BY35" s="2190"/>
      <c r="BZ35" s="2048"/>
      <c r="CA35" s="2048"/>
      <c r="CB35" s="2048"/>
      <c r="CC35" s="2058"/>
      <c r="CD35" s="2054"/>
      <c r="CE35" s="2059"/>
      <c r="CF35" s="2049"/>
      <c r="CG35" s="2058"/>
      <c r="CH35" s="2058"/>
      <c r="CI35" s="2329" t="s">
        <v>232</v>
      </c>
      <c r="CJ35" s="2330"/>
    </row>
    <row r="36" spans="1:88" ht="15.95" customHeight="1" x14ac:dyDescent="0.2">
      <c r="B36" s="2066"/>
      <c r="C36" s="2024"/>
      <c r="D36" s="2024">
        <v>1619</v>
      </c>
      <c r="E36" s="2063">
        <v>1618</v>
      </c>
      <c r="F36" s="2067"/>
      <c r="G36" s="2067">
        <v>454</v>
      </c>
      <c r="H36" s="2067">
        <v>453</v>
      </c>
      <c r="I36" s="2027"/>
      <c r="J36" s="2023"/>
      <c r="K36" s="2024"/>
      <c r="L36" s="2024"/>
      <c r="M36" s="2024"/>
      <c r="N36" s="2024"/>
      <c r="O36" s="2024"/>
      <c r="P36" s="2024"/>
      <c r="Q36" s="2024"/>
      <c r="R36" s="1993"/>
      <c r="S36" s="1993"/>
      <c r="T36" s="1993"/>
      <c r="U36" s="1994"/>
      <c r="V36" s="2069"/>
      <c r="W36" s="2024"/>
      <c r="X36" s="2024"/>
      <c r="Y36" s="2024"/>
      <c r="Z36" s="2024"/>
      <c r="AA36" s="2024"/>
      <c r="AB36" s="2024"/>
      <c r="AC36" s="2077"/>
      <c r="AD36" s="2069"/>
      <c r="AE36" s="2076">
        <v>32</v>
      </c>
      <c r="AF36" s="2076"/>
      <c r="AG36" s="2076"/>
      <c r="AH36" s="2076"/>
      <c r="AI36" s="2076"/>
      <c r="AJ36" s="2076"/>
      <c r="AK36" s="2078"/>
      <c r="AL36" s="2069"/>
      <c r="AM36" s="2024"/>
      <c r="AN36" s="2024"/>
      <c r="AO36" s="2024"/>
      <c r="AP36" s="2024"/>
      <c r="AQ36" s="2024"/>
      <c r="AR36" s="2024"/>
      <c r="AS36" s="2063"/>
      <c r="AT36" s="1993"/>
      <c r="AU36" s="1998"/>
      <c r="AV36" s="1998"/>
      <c r="AW36" s="1994"/>
      <c r="AX36" s="2041"/>
      <c r="AY36" s="2038"/>
      <c r="AZ36" s="2041"/>
      <c r="BA36" s="2037"/>
      <c r="BB36" s="2038"/>
      <c r="BC36" s="2058"/>
      <c r="BD36" s="2041"/>
      <c r="BE36" s="2037"/>
      <c r="BF36" s="2038"/>
      <c r="BG36" s="2047"/>
      <c r="BH36" s="2037"/>
      <c r="BI36" s="2037"/>
      <c r="BJ36" s="2037"/>
      <c r="BK36" s="2037"/>
      <c r="BL36" s="2037"/>
      <c r="BM36" s="2037"/>
      <c r="BN36" s="2037"/>
      <c r="BO36" s="2037"/>
      <c r="BP36" s="2037"/>
      <c r="BQ36" s="2037"/>
      <c r="BR36" s="2037"/>
      <c r="BS36" s="2037"/>
      <c r="BT36" s="2037"/>
      <c r="BU36" s="2037"/>
      <c r="BV36" s="2048"/>
      <c r="BW36" s="2048"/>
      <c r="BX36" s="2048"/>
      <c r="BY36" s="2190"/>
      <c r="BZ36" s="2048"/>
      <c r="CA36" s="2048"/>
      <c r="CB36" s="2048"/>
      <c r="CC36" s="2058"/>
      <c r="CD36" s="2054"/>
      <c r="CE36" s="2059"/>
      <c r="CF36" s="2049"/>
      <c r="CG36" s="2058"/>
      <c r="CH36" s="2058"/>
      <c r="CI36" s="2325"/>
      <c r="CJ36" s="2326"/>
    </row>
    <row r="37" spans="1:88" ht="15.95" customHeight="1" x14ac:dyDescent="0.2">
      <c r="B37" s="2066" t="s">
        <v>711</v>
      </c>
      <c r="C37" s="2024" t="s">
        <v>203</v>
      </c>
      <c r="D37" s="2024">
        <v>1622</v>
      </c>
      <c r="E37" s="2063"/>
      <c r="F37" s="2067">
        <v>460.84</v>
      </c>
      <c r="G37" s="2067">
        <v>455.45</v>
      </c>
      <c r="H37" s="2067"/>
      <c r="I37" s="2027"/>
      <c r="J37" s="2023"/>
      <c r="K37" s="2024"/>
      <c r="L37" s="2024"/>
      <c r="M37" s="2024"/>
      <c r="N37" s="2024"/>
      <c r="O37" s="2024"/>
      <c r="P37" s="2024"/>
      <c r="Q37" s="2024"/>
      <c r="R37" s="1993"/>
      <c r="S37" s="1993"/>
      <c r="T37" s="1993"/>
      <c r="U37" s="1994"/>
      <c r="V37" s="2069"/>
      <c r="W37" s="2024"/>
      <c r="X37" s="2024"/>
      <c r="Y37" s="2024"/>
      <c r="Z37" s="2024"/>
      <c r="AA37" s="2024"/>
      <c r="AB37" s="2024"/>
      <c r="AC37" s="2077"/>
      <c r="AD37" s="2069"/>
      <c r="AE37" s="2076"/>
      <c r="AF37" s="2076"/>
      <c r="AG37" s="2076"/>
      <c r="AH37" s="2076"/>
      <c r="AI37" s="2076"/>
      <c r="AJ37" s="2076"/>
      <c r="AK37" s="2078"/>
      <c r="AL37" s="2069"/>
      <c r="AM37" s="2024"/>
      <c r="AN37" s="2024"/>
      <c r="AO37" s="2024"/>
      <c r="AP37" s="2024"/>
      <c r="AQ37" s="2024"/>
      <c r="AR37" s="2024"/>
      <c r="AS37" s="2063"/>
      <c r="AT37" s="1993"/>
      <c r="AU37" s="1998"/>
      <c r="AV37" s="1998"/>
      <c r="AW37" s="1994"/>
      <c r="AX37" s="2041"/>
      <c r="AY37" s="2038"/>
      <c r="AZ37" s="2041">
        <v>1</v>
      </c>
      <c r="BA37" s="2037"/>
      <c r="BB37" s="2038"/>
      <c r="BC37" s="2058"/>
      <c r="BD37" s="2041"/>
      <c r="BE37" s="2037"/>
      <c r="BF37" s="2038"/>
      <c r="BG37" s="2047"/>
      <c r="BH37" s="2037"/>
      <c r="BI37" s="2037"/>
      <c r="BJ37" s="2037"/>
      <c r="BK37" s="2037"/>
      <c r="BL37" s="2037">
        <v>1</v>
      </c>
      <c r="BM37" s="2037"/>
      <c r="BN37" s="2037">
        <v>1</v>
      </c>
      <c r="BO37" s="2037"/>
      <c r="BP37" s="2037"/>
      <c r="BQ37" s="2037"/>
      <c r="BR37" s="2037"/>
      <c r="BS37" s="2037"/>
      <c r="BT37" s="2037"/>
      <c r="BU37" s="2037"/>
      <c r="BV37" s="2048"/>
      <c r="BW37" s="2048"/>
      <c r="BX37" s="2048"/>
      <c r="BY37" s="2190"/>
      <c r="BZ37" s="2048"/>
      <c r="CA37" s="2048"/>
      <c r="CB37" s="2048"/>
      <c r="CC37" s="2058"/>
      <c r="CD37" s="2054"/>
      <c r="CE37" s="2059"/>
      <c r="CF37" s="2049"/>
      <c r="CG37" s="2058"/>
      <c r="CH37" s="2058"/>
      <c r="CI37" s="2325" t="s">
        <v>232</v>
      </c>
      <c r="CJ37" s="2326"/>
    </row>
    <row r="38" spans="1:88" ht="15.95" customHeight="1" x14ac:dyDescent="0.2">
      <c r="B38" s="2066"/>
      <c r="C38" s="2024"/>
      <c r="D38" s="2024">
        <v>1622</v>
      </c>
      <c r="E38" s="2063">
        <v>1624</v>
      </c>
      <c r="F38" s="2067"/>
      <c r="G38" s="2067">
        <v>455.45</v>
      </c>
      <c r="H38" s="2067">
        <v>438.96</v>
      </c>
      <c r="I38" s="2027"/>
      <c r="J38" s="2023"/>
      <c r="K38" s="2024"/>
      <c r="L38" s="2024"/>
      <c r="M38" s="2024"/>
      <c r="N38" s="2024"/>
      <c r="O38" s="2024"/>
      <c r="P38" s="2024"/>
      <c r="Q38" s="2024"/>
      <c r="R38" s="1993"/>
      <c r="S38" s="1993"/>
      <c r="T38" s="1993"/>
      <c r="U38" s="1994"/>
      <c r="V38" s="2069"/>
      <c r="W38" s="2024">
        <v>56</v>
      </c>
      <c r="X38" s="2024"/>
      <c r="Y38" s="2024"/>
      <c r="Z38" s="2024"/>
      <c r="AA38" s="2024"/>
      <c r="AB38" s="2024"/>
      <c r="AC38" s="2077"/>
      <c r="AD38" s="2069"/>
      <c r="AE38" s="2076"/>
      <c r="AF38" s="2076"/>
      <c r="AG38" s="2076"/>
      <c r="AH38" s="2076"/>
      <c r="AI38" s="2076"/>
      <c r="AJ38" s="2076"/>
      <c r="AK38" s="2078"/>
      <c r="AL38" s="2069"/>
      <c r="AM38" s="2024"/>
      <c r="AN38" s="2024"/>
      <c r="AO38" s="2024"/>
      <c r="AP38" s="2024"/>
      <c r="AQ38" s="2024"/>
      <c r="AR38" s="2024"/>
      <c r="AS38" s="2063"/>
      <c r="AT38" s="1993"/>
      <c r="AU38" s="1998"/>
      <c r="AV38" s="1998"/>
      <c r="AW38" s="1994"/>
      <c r="AX38" s="2041"/>
      <c r="AY38" s="2038"/>
      <c r="AZ38" s="2041"/>
      <c r="BA38" s="2037"/>
      <c r="BB38" s="2038"/>
      <c r="BC38" s="2058"/>
      <c r="BD38" s="2041"/>
      <c r="BE38" s="2037"/>
      <c r="BF38" s="2038"/>
      <c r="BG38" s="2047"/>
      <c r="BH38" s="2037"/>
      <c r="BI38" s="2037"/>
      <c r="BJ38" s="2037"/>
      <c r="BK38" s="2037"/>
      <c r="BL38" s="2037"/>
      <c r="BM38" s="2037"/>
      <c r="BN38" s="2037"/>
      <c r="BO38" s="2037"/>
      <c r="BP38" s="2037"/>
      <c r="BQ38" s="2037"/>
      <c r="BR38" s="2037"/>
      <c r="BS38" s="2037"/>
      <c r="BT38" s="2037"/>
      <c r="BU38" s="2037"/>
      <c r="BV38" s="2048"/>
      <c r="BW38" s="2048"/>
      <c r="BX38" s="2048"/>
      <c r="BY38" s="2190"/>
      <c r="BZ38" s="2048"/>
      <c r="CA38" s="2048"/>
      <c r="CB38" s="2048"/>
      <c r="CC38" s="2058" t="s">
        <v>230</v>
      </c>
      <c r="CD38" s="2054"/>
      <c r="CE38" s="2059"/>
      <c r="CF38" s="2049"/>
      <c r="CG38" s="2058"/>
      <c r="CH38" s="2058"/>
      <c r="CI38" s="2325"/>
      <c r="CJ38" s="2326"/>
    </row>
    <row r="39" spans="1:88" ht="15.95" customHeight="1" thickBot="1" x14ac:dyDescent="0.25">
      <c r="B39" s="2065" t="s">
        <v>708</v>
      </c>
      <c r="C39" s="2026" t="s">
        <v>203</v>
      </c>
      <c r="D39" s="2026">
        <v>1623</v>
      </c>
      <c r="E39" s="2064"/>
      <c r="F39" s="2068">
        <v>460.15</v>
      </c>
      <c r="G39" s="2068">
        <v>455.9</v>
      </c>
      <c r="H39" s="2068"/>
      <c r="I39" s="2028"/>
      <c r="J39" s="2025"/>
      <c r="K39" s="2026"/>
      <c r="L39" s="2026"/>
      <c r="M39" s="2026"/>
      <c r="N39" s="2026"/>
      <c r="O39" s="2026"/>
      <c r="P39" s="2026"/>
      <c r="Q39" s="2026"/>
      <c r="R39" s="2001"/>
      <c r="S39" s="2001"/>
      <c r="T39" s="2001"/>
      <c r="U39" s="2002"/>
      <c r="V39" s="2070"/>
      <c r="W39" s="2026"/>
      <c r="X39" s="2026"/>
      <c r="Y39" s="2026"/>
      <c r="Z39" s="2026"/>
      <c r="AA39" s="2026"/>
      <c r="AB39" s="2026"/>
      <c r="AC39" s="2080"/>
      <c r="AD39" s="2070"/>
      <c r="AE39" s="2079"/>
      <c r="AF39" s="2079"/>
      <c r="AG39" s="2079"/>
      <c r="AH39" s="2079"/>
      <c r="AI39" s="2079"/>
      <c r="AJ39" s="2079"/>
      <c r="AK39" s="2081"/>
      <c r="AL39" s="2070"/>
      <c r="AM39" s="2026"/>
      <c r="AN39" s="2026"/>
      <c r="AO39" s="2026"/>
      <c r="AP39" s="2026"/>
      <c r="AQ39" s="2026"/>
      <c r="AR39" s="2026"/>
      <c r="AS39" s="2064"/>
      <c r="AT39" s="2001"/>
      <c r="AU39" s="2004"/>
      <c r="AV39" s="2004"/>
      <c r="AW39" s="2002"/>
      <c r="AX39" s="2042"/>
      <c r="AY39" s="2040"/>
      <c r="AZ39" s="2042">
        <v>1</v>
      </c>
      <c r="BA39" s="2039"/>
      <c r="BB39" s="2040"/>
      <c r="BC39" s="2060"/>
      <c r="BD39" s="2042"/>
      <c r="BE39" s="2039"/>
      <c r="BF39" s="2040"/>
      <c r="BG39" s="2050"/>
      <c r="BH39" s="2039"/>
      <c r="BI39" s="2039"/>
      <c r="BJ39" s="2039"/>
      <c r="BK39" s="2039"/>
      <c r="BL39" s="2039">
        <v>1</v>
      </c>
      <c r="BM39" s="2039"/>
      <c r="BN39" s="2039">
        <v>1</v>
      </c>
      <c r="BO39" s="2039"/>
      <c r="BP39" s="2039"/>
      <c r="BQ39" s="2039"/>
      <c r="BR39" s="2039"/>
      <c r="BS39" s="2039"/>
      <c r="BT39" s="2039"/>
      <c r="BU39" s="2039"/>
      <c r="BV39" s="2051"/>
      <c r="BW39" s="2051"/>
      <c r="BX39" s="2051"/>
      <c r="BY39" s="2193"/>
      <c r="BZ39" s="2051"/>
      <c r="CA39" s="2051"/>
      <c r="CB39" s="2051"/>
      <c r="CC39" s="2060"/>
      <c r="CD39" s="2053"/>
      <c r="CE39" s="2061"/>
      <c r="CF39" s="2052"/>
      <c r="CG39" s="2060"/>
      <c r="CH39" s="2060"/>
      <c r="CI39" s="2327" t="s">
        <v>232</v>
      </c>
      <c r="CJ39" s="2328"/>
    </row>
    <row r="40" spans="1:88" ht="15.95" customHeight="1" x14ac:dyDescent="0.2">
      <c r="B40" s="2066"/>
      <c r="C40" s="2024"/>
      <c r="D40" s="2024">
        <v>1623</v>
      </c>
      <c r="E40" s="2063">
        <v>1622</v>
      </c>
      <c r="F40" s="2067"/>
      <c r="G40" s="2067">
        <v>455.9</v>
      </c>
      <c r="H40" s="2067">
        <v>455.45</v>
      </c>
      <c r="I40" s="2027"/>
      <c r="J40" s="2023"/>
      <c r="K40" s="2024"/>
      <c r="L40" s="2024"/>
      <c r="M40" s="2024"/>
      <c r="N40" s="2024"/>
      <c r="O40" s="2024"/>
      <c r="P40" s="2024"/>
      <c r="Q40" s="2024"/>
      <c r="R40" s="2031"/>
      <c r="S40" s="1987"/>
      <c r="T40" s="1987"/>
      <c r="U40" s="1988"/>
      <c r="V40" s="2071"/>
      <c r="W40" s="2022"/>
      <c r="X40" s="2022"/>
      <c r="Y40" s="2022"/>
      <c r="Z40" s="2022"/>
      <c r="AA40" s="2022"/>
      <c r="AB40" s="2022"/>
      <c r="AC40" s="2073"/>
      <c r="AD40" s="2071"/>
      <c r="AE40" s="2072">
        <v>152</v>
      </c>
      <c r="AF40" s="2072"/>
      <c r="AG40" s="2072"/>
      <c r="AH40" s="2072"/>
      <c r="AI40" s="2076"/>
      <c r="AJ40" s="2072"/>
      <c r="AK40" s="2074"/>
      <c r="AL40" s="2071"/>
      <c r="AM40" s="2022"/>
      <c r="AN40" s="2022"/>
      <c r="AO40" s="2022"/>
      <c r="AP40" s="2022"/>
      <c r="AQ40" s="2022"/>
      <c r="AR40" s="2022"/>
      <c r="AS40" s="2075"/>
      <c r="AT40" s="1987"/>
      <c r="AU40" s="1992"/>
      <c r="AV40" s="1992"/>
      <c r="AW40" s="1988"/>
      <c r="AX40" s="2041"/>
      <c r="AY40" s="2038"/>
      <c r="AZ40" s="2041"/>
      <c r="BA40" s="2037"/>
      <c r="BB40" s="2038"/>
      <c r="BC40" s="2058"/>
      <c r="BD40" s="2041"/>
      <c r="BE40" s="2037"/>
      <c r="BF40" s="2038"/>
      <c r="BG40" s="2047"/>
      <c r="BH40" s="2037"/>
      <c r="BI40" s="2037"/>
      <c r="BJ40" s="2037"/>
      <c r="BK40" s="2037"/>
      <c r="BL40" s="2037"/>
      <c r="BM40" s="2037"/>
      <c r="BN40" s="2037"/>
      <c r="BO40" s="2037"/>
      <c r="BP40" s="2037"/>
      <c r="BQ40" s="2037"/>
      <c r="BR40" s="2037"/>
      <c r="BS40" s="2037"/>
      <c r="BT40" s="2037"/>
      <c r="BU40" s="2037"/>
      <c r="BV40" s="2048"/>
      <c r="BW40" s="2048"/>
      <c r="BX40" s="2048"/>
      <c r="BY40" s="2190"/>
      <c r="BZ40" s="2048"/>
      <c r="CA40" s="2048"/>
      <c r="CB40" s="2048"/>
      <c r="CC40" s="2058"/>
      <c r="CD40" s="2054"/>
      <c r="CE40" s="2059"/>
      <c r="CF40" s="2049"/>
      <c r="CG40" s="2058"/>
      <c r="CH40" s="2058"/>
      <c r="CI40" s="2329"/>
      <c r="CJ40" s="2330"/>
    </row>
    <row r="41" spans="1:88" ht="15.95" customHeight="1" x14ac:dyDescent="0.2">
      <c r="B41" s="2066" t="s">
        <v>710</v>
      </c>
      <c r="C41" s="2024" t="s">
        <v>200</v>
      </c>
      <c r="D41" s="2024">
        <v>1625</v>
      </c>
      <c r="E41" s="2063"/>
      <c r="F41" s="2067"/>
      <c r="G41" s="2067">
        <v>473.58</v>
      </c>
      <c r="H41" s="2067">
        <v>473.19</v>
      </c>
      <c r="I41" s="2027"/>
      <c r="J41" s="2023"/>
      <c r="K41" s="2024"/>
      <c r="L41" s="2024"/>
      <c r="M41" s="2024"/>
      <c r="N41" s="2024"/>
      <c r="O41" s="2024"/>
      <c r="P41" s="2024"/>
      <c r="Q41" s="2024"/>
      <c r="R41" s="1993"/>
      <c r="S41" s="1993"/>
      <c r="T41" s="1993"/>
      <c r="U41" s="1994"/>
      <c r="V41" s="2069"/>
      <c r="W41" s="2024"/>
      <c r="X41" s="2024"/>
      <c r="Y41" s="2024"/>
      <c r="Z41" s="2024"/>
      <c r="AA41" s="2024"/>
      <c r="AB41" s="2024"/>
      <c r="AC41" s="2077"/>
      <c r="AD41" s="2069"/>
      <c r="AE41" s="2076"/>
      <c r="AF41" s="2076"/>
      <c r="AG41" s="2076"/>
      <c r="AH41" s="2076"/>
      <c r="AI41" s="2076"/>
      <c r="AJ41" s="2076"/>
      <c r="AK41" s="2078"/>
      <c r="AL41" s="2069"/>
      <c r="AM41" s="2024"/>
      <c r="AN41" s="2024"/>
      <c r="AO41" s="2024"/>
      <c r="AP41" s="2024"/>
      <c r="AQ41" s="2024"/>
      <c r="AR41" s="2024"/>
      <c r="AS41" s="2063"/>
      <c r="AT41" s="1993"/>
      <c r="AU41" s="1998"/>
      <c r="AV41" s="1998"/>
      <c r="AW41" s="1994"/>
      <c r="AX41" s="2041"/>
      <c r="AY41" s="2038"/>
      <c r="AZ41" s="2041"/>
      <c r="BA41" s="2037"/>
      <c r="BB41" s="2038"/>
      <c r="BC41" s="2058"/>
      <c r="BD41" s="2041"/>
      <c r="BE41" s="2037"/>
      <c r="BF41" s="2038"/>
      <c r="BG41" s="2047"/>
      <c r="BH41" s="2037"/>
      <c r="BI41" s="2037"/>
      <c r="BJ41" s="2037"/>
      <c r="BK41" s="2037"/>
      <c r="BL41" s="2037"/>
      <c r="BM41" s="2037"/>
      <c r="BN41" s="2037"/>
      <c r="BO41" s="2037"/>
      <c r="BP41" s="2037"/>
      <c r="BQ41" s="2037"/>
      <c r="BR41" s="2037"/>
      <c r="BS41" s="2037"/>
      <c r="BT41" s="2037"/>
      <c r="BU41" s="2037"/>
      <c r="BV41" s="2048"/>
      <c r="BW41" s="2048"/>
      <c r="BX41" s="2048"/>
      <c r="BY41" s="2190"/>
      <c r="BZ41" s="2048"/>
      <c r="CA41" s="2048"/>
      <c r="CB41" s="2048"/>
      <c r="CC41" s="2058"/>
      <c r="CD41" s="2054"/>
      <c r="CE41" s="2059"/>
      <c r="CF41" s="2049"/>
      <c r="CG41" s="2058">
        <v>0.44650000000000001</v>
      </c>
      <c r="CH41" s="2058"/>
      <c r="CI41" s="2325" t="s">
        <v>227</v>
      </c>
      <c r="CJ41" s="2326"/>
    </row>
    <row r="42" spans="1:88" ht="15.95" customHeight="1" x14ac:dyDescent="0.2">
      <c r="B42" s="2066"/>
      <c r="C42" s="2024"/>
      <c r="D42" s="2024">
        <v>1625</v>
      </c>
      <c r="E42" s="2063">
        <v>1601</v>
      </c>
      <c r="F42" s="2067">
        <v>473.58</v>
      </c>
      <c r="G42" s="2067">
        <v>473.58</v>
      </c>
      <c r="H42" s="2067"/>
      <c r="I42" s="2027"/>
      <c r="J42" s="2023"/>
      <c r="K42" s="2024"/>
      <c r="L42" s="2024"/>
      <c r="M42" s="2024"/>
      <c r="N42" s="2024"/>
      <c r="O42" s="2024"/>
      <c r="P42" s="2024"/>
      <c r="Q42" s="2024"/>
      <c r="R42" s="1993"/>
      <c r="S42" s="1993"/>
      <c r="T42" s="1993"/>
      <c r="U42" s="1994"/>
      <c r="V42" s="2069"/>
      <c r="W42" s="2024"/>
      <c r="X42" s="2024"/>
      <c r="Y42" s="2024"/>
      <c r="Z42" s="2024"/>
      <c r="AA42" s="2024"/>
      <c r="AB42" s="2024"/>
      <c r="AC42" s="2077"/>
      <c r="AD42" s="2069"/>
      <c r="AE42" s="2076"/>
      <c r="AF42" s="2076">
        <v>24</v>
      </c>
      <c r="AG42" s="2076"/>
      <c r="AH42" s="2076"/>
      <c r="AI42" s="2076"/>
      <c r="AJ42" s="2076"/>
      <c r="AK42" s="2078"/>
      <c r="AL42" s="2069"/>
      <c r="AM42" s="2024"/>
      <c r="AN42" s="2024"/>
      <c r="AO42" s="2024"/>
      <c r="AP42" s="2024"/>
      <c r="AQ42" s="2024"/>
      <c r="AR42" s="2024"/>
      <c r="AS42" s="2063"/>
      <c r="AT42" s="1993"/>
      <c r="AU42" s="1998"/>
      <c r="AV42" s="1998"/>
      <c r="AW42" s="1994"/>
      <c r="AX42" s="2041"/>
      <c r="AY42" s="2038"/>
      <c r="AZ42" s="2041"/>
      <c r="BA42" s="2037"/>
      <c r="BB42" s="2038"/>
      <c r="BC42" s="2058"/>
      <c r="BD42" s="2041"/>
      <c r="BE42" s="2037"/>
      <c r="BF42" s="2038"/>
      <c r="BG42" s="2047"/>
      <c r="BH42" s="2037"/>
      <c r="BI42" s="2037"/>
      <c r="BJ42" s="2037"/>
      <c r="BK42" s="2037"/>
      <c r="BL42" s="2037"/>
      <c r="BM42" s="2037"/>
      <c r="BN42" s="2037"/>
      <c r="BO42" s="2037"/>
      <c r="BP42" s="2037"/>
      <c r="BQ42" s="2037"/>
      <c r="BR42" s="2037"/>
      <c r="BS42" s="2037"/>
      <c r="BT42" s="2037"/>
      <c r="BU42" s="2037"/>
      <c r="BV42" s="2048"/>
      <c r="BW42" s="2048"/>
      <c r="BX42" s="2048"/>
      <c r="BY42" s="2190"/>
      <c r="BZ42" s="2048"/>
      <c r="CA42" s="2048"/>
      <c r="CB42" s="2048"/>
      <c r="CC42" s="2058"/>
      <c r="CD42" s="2054"/>
      <c r="CE42" s="2059"/>
      <c r="CF42" s="2049"/>
      <c r="CG42" s="2058"/>
      <c r="CH42" s="2058"/>
      <c r="CI42" s="2325"/>
      <c r="CJ42" s="2326"/>
    </row>
    <row r="43" spans="1:88" ht="15.95" customHeight="1" x14ac:dyDescent="0.2">
      <c r="A43" s="2084"/>
      <c r="B43" s="2208" t="s">
        <v>709</v>
      </c>
      <c r="C43" s="2166" t="s">
        <v>203</v>
      </c>
      <c r="D43" s="2166">
        <v>1626</v>
      </c>
      <c r="E43" s="2205"/>
      <c r="F43" s="2209">
        <v>465.61</v>
      </c>
      <c r="G43" s="2209">
        <v>465.61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>
        <v>1.0125999999999999</v>
      </c>
      <c r="CH43" s="2200">
        <v>8</v>
      </c>
      <c r="CI43" s="2325" t="s">
        <v>227</v>
      </c>
      <c r="CJ43" s="2326"/>
    </row>
    <row r="44" spans="1:88" ht="15.95" customHeight="1" thickBot="1" x14ac:dyDescent="0.25">
      <c r="A44" s="2084"/>
      <c r="B44" s="2207" t="s">
        <v>709</v>
      </c>
      <c r="C44" s="2168" t="s">
        <v>203</v>
      </c>
      <c r="D44" s="2168">
        <v>1627</v>
      </c>
      <c r="E44" s="2206"/>
      <c r="F44" s="2210">
        <v>465.76</v>
      </c>
      <c r="G44" s="2210">
        <v>465.76</v>
      </c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441</v>
      </c>
      <c r="CJ44" s="2328"/>
    </row>
    <row r="45" spans="1:88" ht="15.95" customHeight="1" x14ac:dyDescent="0.2">
      <c r="A45" s="2084"/>
      <c r="B45" s="2208"/>
      <c r="C45" s="2166"/>
      <c r="D45" s="2166">
        <v>1627</v>
      </c>
      <c r="E45" s="2205">
        <v>1626</v>
      </c>
      <c r="F45" s="2209"/>
      <c r="G45" s="2209">
        <v>465.76</v>
      </c>
      <c r="H45" s="2209">
        <v>465.61</v>
      </c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>
        <v>8</v>
      </c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/>
      <c r="CJ45" s="2330"/>
    </row>
    <row r="46" spans="1:88" ht="15.95" customHeight="1" x14ac:dyDescent="0.2">
      <c r="A46" s="2084"/>
      <c r="B46" s="2208"/>
      <c r="C46" s="2166"/>
      <c r="D46" s="2166"/>
      <c r="E46" s="2205"/>
      <c r="F46" s="2209"/>
      <c r="G46" s="2209"/>
      <c r="H46" s="2209"/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/>
      <c r="CJ46" s="2326"/>
    </row>
    <row r="47" spans="1:88" ht="15.95" customHeight="1" x14ac:dyDescent="0.2">
      <c r="A47" s="2084"/>
      <c r="B47" s="2208" t="s">
        <v>705</v>
      </c>
      <c r="C47" s="2166" t="s">
        <v>200</v>
      </c>
      <c r="D47" s="2166">
        <v>1700</v>
      </c>
      <c r="E47" s="2205"/>
      <c r="F47" s="2209">
        <v>463.62</v>
      </c>
      <c r="G47" s="2209">
        <v>458.38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>
        <v>1</v>
      </c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>
        <v>1</v>
      </c>
      <c r="CC47" s="2200"/>
      <c r="CD47" s="2196"/>
      <c r="CE47" s="2201"/>
      <c r="CF47" s="2191"/>
      <c r="CG47" s="2200"/>
      <c r="CH47" s="2200"/>
      <c r="CI47" s="2325" t="s">
        <v>659</v>
      </c>
      <c r="CJ47" s="2326"/>
    </row>
    <row r="48" spans="1:88" ht="15.95" customHeight="1" x14ac:dyDescent="0.2">
      <c r="A48" s="2084"/>
      <c r="B48" s="2208"/>
      <c r="C48" s="2166"/>
      <c r="D48" s="2166">
        <v>1700</v>
      </c>
      <c r="E48" s="2205">
        <v>1701</v>
      </c>
      <c r="F48" s="2209"/>
      <c r="G48" s="2209">
        <v>458.38</v>
      </c>
      <c r="H48" s="2209">
        <v>452.86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660</v>
      </c>
      <c r="CJ48" s="2326"/>
    </row>
    <row r="49" spans="1:88" ht="15.95" customHeight="1" thickBot="1" x14ac:dyDescent="0.25">
      <c r="A49" s="2084"/>
      <c r="B49" s="2207" t="s">
        <v>412</v>
      </c>
      <c r="C49" s="2168" t="s">
        <v>200</v>
      </c>
      <c r="D49" s="2168">
        <v>1702</v>
      </c>
      <c r="E49" s="2206"/>
      <c r="F49" s="2210">
        <v>470.7</v>
      </c>
      <c r="G49" s="2210">
        <v>460.94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>
        <v>4.76</v>
      </c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>
        <v>1</v>
      </c>
      <c r="BS49" s="2181"/>
      <c r="BT49" s="2181">
        <v>1</v>
      </c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258</v>
      </c>
      <c r="CJ49" s="2328"/>
    </row>
    <row r="50" spans="1:88" ht="15.95" customHeight="1" x14ac:dyDescent="0.2">
      <c r="A50" s="2084"/>
      <c r="B50" s="2208"/>
      <c r="C50" s="2166"/>
      <c r="D50" s="2166">
        <v>1702</v>
      </c>
      <c r="E50" s="2205">
        <v>1709</v>
      </c>
      <c r="F50" s="2209"/>
      <c r="G50" s="2209">
        <v>460.94</v>
      </c>
      <c r="H50" s="2209">
        <v>460.71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>
        <v>20</v>
      </c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>
        <v>16</v>
      </c>
      <c r="CI50" s="2329"/>
      <c r="CJ50" s="2330"/>
    </row>
    <row r="51" spans="1:88" ht="15.95" customHeight="1" x14ac:dyDescent="0.2">
      <c r="A51" s="2084"/>
      <c r="B51" s="2208" t="s">
        <v>706</v>
      </c>
      <c r="C51" s="2166" t="s">
        <v>200</v>
      </c>
      <c r="D51" s="2166">
        <v>1703</v>
      </c>
      <c r="E51" s="2205"/>
      <c r="F51" s="2209">
        <v>470.72</v>
      </c>
      <c r="G51" s="2209">
        <v>464.6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>
        <v>1</v>
      </c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>
        <v>1</v>
      </c>
      <c r="CC51" s="2200"/>
      <c r="CD51" s="2196"/>
      <c r="CE51" s="2201"/>
      <c r="CF51" s="2191"/>
      <c r="CG51" s="2200"/>
      <c r="CH51" s="2200"/>
      <c r="CI51" s="2325" t="s">
        <v>659</v>
      </c>
      <c r="CJ51" s="2326"/>
    </row>
    <row r="52" spans="1:88" ht="15.95" customHeight="1" x14ac:dyDescent="0.2">
      <c r="A52" s="2084"/>
      <c r="B52" s="2208"/>
      <c r="C52" s="2166"/>
      <c r="D52" s="2166">
        <v>1703</v>
      </c>
      <c r="E52" s="2205">
        <v>1702</v>
      </c>
      <c r="F52" s="2209"/>
      <c r="G52" s="2209">
        <v>464.6</v>
      </c>
      <c r="H52" s="2209">
        <v>460.94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658</v>
      </c>
      <c r="CJ52" s="2326"/>
    </row>
    <row r="53" spans="1:88" ht="15.95" customHeight="1" x14ac:dyDescent="0.2">
      <c r="A53" s="2084"/>
      <c r="B53" s="2208" t="s">
        <v>413</v>
      </c>
      <c r="C53" s="2166" t="s">
        <v>200</v>
      </c>
      <c r="D53" s="2166">
        <v>1704</v>
      </c>
      <c r="E53" s="2205"/>
      <c r="F53" s="2209">
        <v>478.03</v>
      </c>
      <c r="G53" s="2209">
        <v>475.52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/>
      <c r="BO53" s="2179">
        <v>1</v>
      </c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>
        <v>1</v>
      </c>
      <c r="CA53" s="2190"/>
      <c r="CB53" s="2190"/>
      <c r="CC53" s="2200"/>
      <c r="CD53" s="2196"/>
      <c r="CE53" s="2201"/>
      <c r="CF53" s="2191"/>
      <c r="CG53" s="2200"/>
      <c r="CH53" s="2200"/>
      <c r="CI53" s="2325" t="s">
        <v>712</v>
      </c>
      <c r="CJ53" s="2326"/>
    </row>
    <row r="54" spans="1:88" ht="15.95" customHeight="1" thickBot="1" x14ac:dyDescent="0.25">
      <c r="A54" s="2084"/>
      <c r="B54" s="2207"/>
      <c r="C54" s="2168"/>
      <c r="D54" s="2168">
        <v>1704</v>
      </c>
      <c r="E54" s="2206">
        <v>1705</v>
      </c>
      <c r="F54" s="2210"/>
      <c r="G54" s="2210">
        <v>475.52</v>
      </c>
      <c r="H54" s="2210">
        <v>475.48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>
        <v>20</v>
      </c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/>
      <c r="CJ54" s="2328"/>
    </row>
    <row r="55" spans="1:88" ht="15.95" customHeight="1" x14ac:dyDescent="0.2">
      <c r="A55" s="2084"/>
      <c r="B55" s="2208" t="s">
        <v>414</v>
      </c>
      <c r="C55" s="2166" t="s">
        <v>200</v>
      </c>
      <c r="D55" s="2166">
        <v>1705</v>
      </c>
      <c r="E55" s="2205"/>
      <c r="F55" s="2209">
        <v>478.84</v>
      </c>
      <c r="G55" s="2209">
        <v>475.48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>
        <v>1</v>
      </c>
      <c r="BU55" s="2179"/>
      <c r="BV55" s="2190"/>
      <c r="BW55" s="2190"/>
      <c r="BX55" s="2190">
        <v>1</v>
      </c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243</v>
      </c>
      <c r="CJ55" s="2330"/>
    </row>
    <row r="56" spans="1:88" ht="15.95" customHeight="1" x14ac:dyDescent="0.2">
      <c r="A56" s="2084"/>
      <c r="B56" s="2208"/>
      <c r="C56" s="2166"/>
      <c r="D56" s="2166">
        <v>1705</v>
      </c>
      <c r="E56" s="2205">
        <v>1706</v>
      </c>
      <c r="F56" s="2209"/>
      <c r="G56" s="2209">
        <v>475.48</v>
      </c>
      <c r="H56" s="2209">
        <v>473.49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 t="s">
        <v>660</v>
      </c>
      <c r="CJ56" s="2326"/>
    </row>
    <row r="57" spans="1:88" ht="15.95" customHeight="1" x14ac:dyDescent="0.2">
      <c r="A57" s="2084"/>
      <c r="B57" s="2208" t="s">
        <v>707</v>
      </c>
      <c r="C57" s="2166" t="s">
        <v>200</v>
      </c>
      <c r="D57" s="2166">
        <v>1706</v>
      </c>
      <c r="E57" s="2205"/>
      <c r="F57" s="2209">
        <v>479.5</v>
      </c>
      <c r="G57" s="2209">
        <v>472.99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>
        <v>1</v>
      </c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>
        <v>1</v>
      </c>
      <c r="CC57" s="2200"/>
      <c r="CD57" s="2196"/>
      <c r="CE57" s="2201"/>
      <c r="CF57" s="2191"/>
      <c r="CG57" s="2200"/>
      <c r="CH57" s="2200"/>
      <c r="CI57" s="2325" t="s">
        <v>659</v>
      </c>
      <c r="CJ57" s="2326"/>
    </row>
    <row r="58" spans="1:88" ht="15.95" customHeight="1" x14ac:dyDescent="0.2">
      <c r="A58" s="2084"/>
      <c r="B58" s="2208"/>
      <c r="C58" s="2166"/>
      <c r="D58" s="2166">
        <v>1706</v>
      </c>
      <c r="E58" s="2205">
        <v>1703</v>
      </c>
      <c r="F58" s="2209"/>
      <c r="G58" s="2209">
        <v>472.99</v>
      </c>
      <c r="H58" s="2209">
        <v>465.1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661</v>
      </c>
      <c r="CJ58" s="2326"/>
    </row>
    <row r="59" spans="1:88" ht="15.95" customHeight="1" thickBot="1" x14ac:dyDescent="0.25">
      <c r="A59" s="2084"/>
      <c r="B59" s="2207" t="s">
        <v>415</v>
      </c>
      <c r="C59" s="2168" t="s">
        <v>203</v>
      </c>
      <c r="D59" s="2168">
        <v>1707</v>
      </c>
      <c r="E59" s="2206"/>
      <c r="F59" s="2210">
        <v>477.62</v>
      </c>
      <c r="G59" s="2210">
        <v>473.78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/>
      <c r="BO59" s="2181">
        <v>1</v>
      </c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264</v>
      </c>
      <c r="CJ59" s="2328"/>
    </row>
    <row r="60" spans="1:88" ht="15.95" customHeight="1" x14ac:dyDescent="0.2">
      <c r="A60" s="2084"/>
      <c r="B60" s="2208"/>
      <c r="C60" s="2166"/>
      <c r="D60" s="2166">
        <v>1707</v>
      </c>
      <c r="E60" s="2205">
        <v>1708</v>
      </c>
      <c r="F60" s="2209"/>
      <c r="G60" s="2209">
        <v>473.78</v>
      </c>
      <c r="H60" s="2209">
        <v>473.74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>
        <v>16</v>
      </c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/>
      <c r="CJ60" s="2330"/>
    </row>
    <row r="61" spans="1:88" ht="15.95" customHeight="1" x14ac:dyDescent="0.2">
      <c r="A61" s="2084"/>
      <c r="B61" s="2208" t="s">
        <v>416</v>
      </c>
      <c r="C61" s="2166" t="s">
        <v>203</v>
      </c>
      <c r="D61" s="2166">
        <v>1708</v>
      </c>
      <c r="E61" s="2205"/>
      <c r="F61" s="2209">
        <v>473.74</v>
      </c>
      <c r="G61" s="2209">
        <v>473.74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>
        <v>0.39900000000000002</v>
      </c>
      <c r="CH61" s="2200"/>
      <c r="CI61" s="2325" t="s">
        <v>227</v>
      </c>
      <c r="CJ61" s="2326"/>
    </row>
    <row r="62" spans="1:88" ht="15.95" customHeight="1" x14ac:dyDescent="0.2">
      <c r="A62" s="2084"/>
      <c r="B62" s="2208"/>
      <c r="C62" s="2166"/>
      <c r="D62" s="2166">
        <v>1708</v>
      </c>
      <c r="E62" s="2205">
        <v>1706</v>
      </c>
      <c r="F62" s="2209"/>
      <c r="G62" s="2209">
        <v>473.74</v>
      </c>
      <c r="H62" s="2209">
        <v>473.49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660</v>
      </c>
      <c r="CJ62" s="2326"/>
    </row>
    <row r="63" spans="1:88" ht="15.95" customHeight="1" x14ac:dyDescent="0.2">
      <c r="A63" s="2084"/>
      <c r="B63" s="2208" t="s">
        <v>417</v>
      </c>
      <c r="C63" s="2166" t="s">
        <v>200</v>
      </c>
      <c r="D63" s="2166">
        <v>1710</v>
      </c>
      <c r="E63" s="2205"/>
      <c r="F63" s="2209">
        <v>470.42</v>
      </c>
      <c r="G63" s="2209">
        <v>466.17</v>
      </c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>
        <v>1</v>
      </c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>
        <v>1</v>
      </c>
      <c r="BM63" s="2179"/>
      <c r="BN63" s="2179">
        <v>1</v>
      </c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 t="s">
        <v>232</v>
      </c>
      <c r="CJ63" s="2326"/>
    </row>
    <row r="64" spans="1:88" ht="15.95" customHeight="1" thickBot="1" x14ac:dyDescent="0.25">
      <c r="A64" s="2084"/>
      <c r="B64" s="2207"/>
      <c r="C64" s="2168"/>
      <c r="D64" s="2168">
        <v>1710</v>
      </c>
      <c r="E64" s="2206">
        <v>1711</v>
      </c>
      <c r="F64" s="2210"/>
      <c r="G64" s="2210">
        <v>466.17</v>
      </c>
      <c r="H64" s="2210">
        <v>456.81</v>
      </c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>
        <v>52</v>
      </c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 t="s">
        <v>230</v>
      </c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3">
      <c r="B65" s="2005" t="s">
        <v>68</v>
      </c>
      <c r="C65" s="2006"/>
      <c r="D65" s="2006"/>
      <c r="E65" s="2007"/>
      <c r="F65" s="2008"/>
      <c r="G65" s="2008"/>
      <c r="H65" s="2008"/>
      <c r="I65" s="2009"/>
      <c r="J65" s="2034">
        <f>SUM(J15:J64)</f>
        <v>0</v>
      </c>
      <c r="K65" s="2034">
        <f t="shared" ref="K65:BU65" si="0">SUM(K15:K64)</f>
        <v>0</v>
      </c>
      <c r="L65" s="2034">
        <f t="shared" si="0"/>
        <v>0</v>
      </c>
      <c r="M65" s="2034">
        <f t="shared" si="0"/>
        <v>0</v>
      </c>
      <c r="N65" s="2034">
        <f t="shared" si="0"/>
        <v>0</v>
      </c>
      <c r="O65" s="2034">
        <f t="shared" si="0"/>
        <v>0</v>
      </c>
      <c r="P65" s="2034">
        <f t="shared" si="0"/>
        <v>0</v>
      </c>
      <c r="Q65" s="2034">
        <f t="shared" si="0"/>
        <v>0</v>
      </c>
      <c r="R65" s="2034">
        <f t="shared" si="0"/>
        <v>0</v>
      </c>
      <c r="S65" s="2034">
        <f t="shared" si="0"/>
        <v>0</v>
      </c>
      <c r="T65" s="2034">
        <f t="shared" si="0"/>
        <v>0</v>
      </c>
      <c r="U65" s="2034">
        <f t="shared" si="0"/>
        <v>0</v>
      </c>
      <c r="V65" s="2034">
        <f t="shared" si="0"/>
        <v>0</v>
      </c>
      <c r="W65" s="2034">
        <f t="shared" si="0"/>
        <v>248</v>
      </c>
      <c r="X65" s="2034">
        <f t="shared" si="0"/>
        <v>0</v>
      </c>
      <c r="Y65" s="2034">
        <f t="shared" si="0"/>
        <v>0</v>
      </c>
      <c r="Z65" s="2034">
        <f t="shared" si="0"/>
        <v>0</v>
      </c>
      <c r="AA65" s="2034">
        <f>SUM(AA15:AA64)</f>
        <v>0</v>
      </c>
      <c r="AB65" s="2034">
        <f t="shared" si="0"/>
        <v>0</v>
      </c>
      <c r="AC65" s="2034">
        <f t="shared" si="0"/>
        <v>0</v>
      </c>
      <c r="AD65" s="2034">
        <f t="shared" si="0"/>
        <v>0</v>
      </c>
      <c r="AE65" s="2034">
        <f t="shared" si="0"/>
        <v>448</v>
      </c>
      <c r="AF65" s="2034">
        <f t="shared" si="0"/>
        <v>24</v>
      </c>
      <c r="AG65" s="2034">
        <f t="shared" si="0"/>
        <v>20</v>
      </c>
      <c r="AH65" s="2034">
        <f t="shared" si="0"/>
        <v>0</v>
      </c>
      <c r="AI65" s="2034">
        <f t="shared" si="0"/>
        <v>0</v>
      </c>
      <c r="AJ65" s="2034">
        <f t="shared" si="0"/>
        <v>0</v>
      </c>
      <c r="AK65" s="2034">
        <f t="shared" si="0"/>
        <v>8</v>
      </c>
      <c r="AL65" s="2034">
        <f t="shared" si="0"/>
        <v>0</v>
      </c>
      <c r="AM65" s="2034">
        <f t="shared" si="0"/>
        <v>0</v>
      </c>
      <c r="AN65" s="2034">
        <f t="shared" si="0"/>
        <v>0</v>
      </c>
      <c r="AO65" s="2034">
        <f t="shared" si="0"/>
        <v>0</v>
      </c>
      <c r="AP65" s="2034">
        <f t="shared" si="0"/>
        <v>0</v>
      </c>
      <c r="AQ65" s="2034">
        <f t="shared" si="0"/>
        <v>0</v>
      </c>
      <c r="AR65" s="2034">
        <f t="shared" si="0"/>
        <v>0</v>
      </c>
      <c r="AS65" s="2034">
        <f t="shared" si="0"/>
        <v>0</v>
      </c>
      <c r="AT65" s="2034">
        <f t="shared" si="0"/>
        <v>0</v>
      </c>
      <c r="AU65" s="2034">
        <f t="shared" si="0"/>
        <v>0</v>
      </c>
      <c r="AV65" s="2034">
        <f t="shared" si="0"/>
        <v>0</v>
      </c>
      <c r="AW65" s="2034">
        <f t="shared" si="0"/>
        <v>0</v>
      </c>
      <c r="AX65" s="2034">
        <f t="shared" si="0"/>
        <v>0</v>
      </c>
      <c r="AY65" s="2034">
        <f t="shared" si="0"/>
        <v>0</v>
      </c>
      <c r="AZ65" s="2034">
        <f t="shared" si="0"/>
        <v>12</v>
      </c>
      <c r="BA65" s="2034">
        <f t="shared" si="0"/>
        <v>8.6199999999999992</v>
      </c>
      <c r="BB65" s="2034">
        <f t="shared" si="0"/>
        <v>0</v>
      </c>
      <c r="BC65" s="2034">
        <f t="shared" si="0"/>
        <v>0</v>
      </c>
      <c r="BD65" s="2034">
        <f t="shared" si="0"/>
        <v>0</v>
      </c>
      <c r="BE65" s="2034">
        <f t="shared" si="0"/>
        <v>0</v>
      </c>
      <c r="BF65" s="2034">
        <f t="shared" si="0"/>
        <v>0</v>
      </c>
      <c r="BG65" s="2034">
        <f t="shared" si="0"/>
        <v>0</v>
      </c>
      <c r="BH65" s="2034">
        <f t="shared" si="0"/>
        <v>0</v>
      </c>
      <c r="BI65" s="2034">
        <f t="shared" si="0"/>
        <v>0</v>
      </c>
      <c r="BJ65" s="2034">
        <f t="shared" si="0"/>
        <v>0</v>
      </c>
      <c r="BK65" s="2034">
        <f t="shared" si="0"/>
        <v>0</v>
      </c>
      <c r="BL65" s="2034">
        <f t="shared" si="0"/>
        <v>11</v>
      </c>
      <c r="BM65" s="2034">
        <f t="shared" si="0"/>
        <v>0</v>
      </c>
      <c r="BN65" s="2034">
        <f t="shared" si="0"/>
        <v>8</v>
      </c>
      <c r="BO65" s="2034">
        <f t="shared" si="0"/>
        <v>9</v>
      </c>
      <c r="BP65" s="2034">
        <f t="shared" si="0"/>
        <v>0</v>
      </c>
      <c r="BQ65" s="2034">
        <f t="shared" si="0"/>
        <v>0</v>
      </c>
      <c r="BR65" s="2034">
        <f t="shared" si="0"/>
        <v>1</v>
      </c>
      <c r="BS65" s="2034">
        <f t="shared" si="0"/>
        <v>0</v>
      </c>
      <c r="BT65" s="2034">
        <f t="shared" si="0"/>
        <v>2</v>
      </c>
      <c r="BU65" s="2034">
        <f t="shared" si="0"/>
        <v>0</v>
      </c>
      <c r="BV65" s="2034">
        <f t="shared" ref="BV65:CB65" si="1">SUM(BV15:BV64)</f>
        <v>0</v>
      </c>
      <c r="BW65" s="2034">
        <f>SUM(BW15:BW64)</f>
        <v>3</v>
      </c>
      <c r="BX65" s="2034">
        <f t="shared" si="1"/>
        <v>1</v>
      </c>
      <c r="BY65" s="2176">
        <f t="shared" si="1"/>
        <v>0</v>
      </c>
      <c r="BZ65" s="2034">
        <f t="shared" si="1"/>
        <v>1</v>
      </c>
      <c r="CA65" s="2034">
        <f t="shared" si="1"/>
        <v>0</v>
      </c>
      <c r="CB65" s="2034">
        <f t="shared" si="1"/>
        <v>6</v>
      </c>
      <c r="CC65" s="2033" t="s">
        <v>338</v>
      </c>
      <c r="CD65" s="2350">
        <f>SUM(CE15:CE64)</f>
        <v>0</v>
      </c>
      <c r="CE65" s="2464"/>
      <c r="CF65" s="2465"/>
      <c r="CG65" s="2032">
        <f>SUM(CG15:CG64)</f>
        <v>2.6560999999999999</v>
      </c>
      <c r="CH65" s="2030">
        <f>SUM(CH15:CH64)</f>
        <v>138</v>
      </c>
      <c r="CI65" s="2319"/>
      <c r="CJ65" s="2320"/>
    </row>
    <row r="66" spans="1:88" ht="14.25" customHeight="1" thickTop="1" x14ac:dyDescent="0.2">
      <c r="B66" s="2010"/>
      <c r="C66" s="1967"/>
      <c r="D66" s="1967"/>
      <c r="E66" s="1967"/>
      <c r="F66" s="1967"/>
      <c r="G66" s="1967"/>
      <c r="H66" s="1967"/>
      <c r="I66" s="1971"/>
      <c r="J66" s="1972"/>
      <c r="K66" s="1967"/>
      <c r="L66" s="1967"/>
      <c r="M66" s="1967"/>
      <c r="N66" s="1967"/>
      <c r="O66" s="1967"/>
      <c r="P66" s="1967"/>
      <c r="Q66" s="1967"/>
      <c r="R66" s="1967"/>
      <c r="S66" s="1967"/>
      <c r="T66" s="1967"/>
      <c r="U66" s="1967"/>
      <c r="V66" s="1967"/>
      <c r="W66" s="1967"/>
      <c r="X66" s="1967"/>
      <c r="Y66" s="1967"/>
      <c r="Z66" s="1967"/>
      <c r="AA66" s="1967"/>
      <c r="AB66" s="1967"/>
      <c r="AC66" s="1967"/>
      <c r="AD66" s="1967"/>
      <c r="AE66" s="1967"/>
      <c r="AF66" s="1967"/>
      <c r="AG66" s="1967"/>
      <c r="AH66" s="1967"/>
      <c r="AI66" s="1967"/>
      <c r="AJ66" s="1967"/>
      <c r="AK66" s="1967"/>
      <c r="AL66" s="1967"/>
      <c r="AM66" s="1967"/>
      <c r="AN66" s="1967"/>
      <c r="AO66" s="1967"/>
      <c r="AP66" s="1967"/>
      <c r="AQ66" s="1967"/>
      <c r="AR66" s="1967"/>
      <c r="AS66" s="1967"/>
      <c r="AT66" s="1967"/>
      <c r="AU66" s="1967"/>
      <c r="AV66" s="1967"/>
      <c r="AW66" s="1967"/>
      <c r="AX66" s="1967"/>
      <c r="AY66" s="1967"/>
      <c r="AZ66" s="1967"/>
      <c r="BA66" s="1967"/>
      <c r="BB66" s="1967"/>
      <c r="BC66" s="1967"/>
      <c r="BD66" s="1967"/>
      <c r="BE66" s="1967"/>
      <c r="BF66" s="1967"/>
      <c r="BG66" s="1967"/>
      <c r="BH66" s="1967"/>
      <c r="BI66" s="1967"/>
      <c r="BJ66" s="1967"/>
      <c r="BK66" s="1967"/>
      <c r="BL66" s="1967"/>
      <c r="BM66" s="1967"/>
      <c r="BN66" s="1967"/>
      <c r="BO66" s="1967"/>
      <c r="BP66" s="1967"/>
      <c r="BQ66" s="1967"/>
      <c r="BR66" s="1967"/>
      <c r="BS66" s="1967"/>
      <c r="BT66" s="1967"/>
      <c r="BU66" s="1967"/>
      <c r="BV66" s="1967"/>
      <c r="BW66" s="1967"/>
      <c r="BX66" s="1967"/>
      <c r="BY66" s="2109"/>
      <c r="BZ66" s="1967"/>
      <c r="CA66" s="1967"/>
      <c r="CB66" s="1967"/>
      <c r="CC66" s="1967"/>
      <c r="CD66" s="1967"/>
      <c r="CE66" s="1967"/>
      <c r="CF66" s="1967"/>
      <c r="CG66" s="1967"/>
      <c r="CH66" s="1967"/>
      <c r="CI66" s="2011"/>
      <c r="CJ66" s="2011"/>
    </row>
    <row r="67" spans="1:88" ht="50.1" hidden="1" customHeight="1" x14ac:dyDescent="0.2">
      <c r="A67" s="1967"/>
      <c r="B67" s="2010"/>
      <c r="C67" s="1967"/>
      <c r="D67" s="1967"/>
      <c r="E67" s="1967"/>
      <c r="F67" s="1967"/>
      <c r="G67" s="1967"/>
      <c r="H67" s="1967"/>
      <c r="I67" s="1971"/>
      <c r="J67" s="1972"/>
      <c r="K67" s="1967"/>
      <c r="L67" s="1967"/>
      <c r="M67" s="1967"/>
      <c r="N67" s="1967"/>
      <c r="O67" s="1967"/>
      <c r="P67" s="1967"/>
      <c r="Q67" s="1967"/>
      <c r="R67" s="1967"/>
      <c r="S67" s="1967"/>
      <c r="T67" s="1967"/>
      <c r="U67" s="1967"/>
      <c r="V67" s="1967"/>
      <c r="W67" s="1967"/>
      <c r="X67" s="1967"/>
      <c r="Y67" s="1967"/>
      <c r="Z67" s="1967"/>
      <c r="AA67" s="1967"/>
      <c r="AB67" s="1967"/>
      <c r="AC67" s="1967"/>
      <c r="AD67" s="1967"/>
      <c r="AE67" s="1967"/>
      <c r="AF67" s="1967"/>
      <c r="AG67" s="1967"/>
      <c r="AH67" s="1967"/>
      <c r="AI67" s="1967"/>
      <c r="AJ67" s="1967"/>
      <c r="AK67" s="1967"/>
      <c r="AL67" s="1967"/>
      <c r="AM67" s="1967"/>
      <c r="AN67" s="1967"/>
      <c r="AO67" s="1967"/>
      <c r="AP67" s="1967"/>
      <c r="AQ67" s="1967"/>
      <c r="AR67" s="1967"/>
      <c r="AS67" s="1967"/>
      <c r="AT67" s="1967"/>
      <c r="AU67" s="1967"/>
      <c r="AV67" s="1967"/>
      <c r="AW67" s="1967"/>
      <c r="AX67" s="1967"/>
      <c r="AY67" s="1967"/>
      <c r="AZ67" s="1967"/>
      <c r="BA67" s="1967"/>
      <c r="BB67" s="1967"/>
      <c r="BC67" s="1967"/>
      <c r="BD67" s="1967"/>
      <c r="BE67" s="1967"/>
      <c r="BF67" s="1967"/>
      <c r="BG67" s="1967"/>
      <c r="BH67" s="1967"/>
      <c r="BI67" s="1967"/>
      <c r="BJ67" s="1967"/>
      <c r="BK67" s="1967"/>
      <c r="BL67" s="1967"/>
      <c r="BM67" s="1967"/>
      <c r="BN67" s="1967"/>
      <c r="BO67" s="1967"/>
      <c r="BP67" s="1967"/>
      <c r="BQ67" s="1967"/>
      <c r="BR67" s="1967"/>
      <c r="BS67" s="1967"/>
      <c r="BT67" s="1967"/>
      <c r="BU67" s="1967"/>
      <c r="BV67" s="1967"/>
      <c r="BW67" s="1967"/>
      <c r="BX67" s="1967"/>
      <c r="BY67" s="2109"/>
      <c r="BZ67" s="1967"/>
      <c r="CA67" s="1967"/>
      <c r="CB67" s="1967"/>
      <c r="CC67" s="1967"/>
      <c r="CD67" s="1967"/>
      <c r="CE67" s="1967"/>
      <c r="CF67" s="1967"/>
      <c r="CG67" s="1967"/>
      <c r="CH67" s="1967"/>
      <c r="CI67" s="2012"/>
      <c r="CJ67" s="2012"/>
    </row>
    <row r="68" spans="1:88" ht="75" hidden="1" customHeight="1" x14ac:dyDescent="0.2">
      <c r="A68" s="1967"/>
      <c r="B68" s="2013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016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017"/>
    </row>
    <row r="72" spans="1:88" ht="12.75" hidden="1" customHeight="1" x14ac:dyDescent="0.2">
      <c r="CG72" s="1966"/>
      <c r="CH72" s="1967"/>
      <c r="CI72" s="1967"/>
      <c r="CJ72" s="1968"/>
    </row>
    <row r="73" spans="1:88" ht="12.75" hidden="1" customHeight="1" x14ac:dyDescent="0.2">
      <c r="CG73" s="1967"/>
      <c r="CH73" s="1967"/>
      <c r="CI73" s="1967"/>
      <c r="CJ73" s="1968"/>
    </row>
    <row r="74" spans="1:88" ht="12.75" hidden="1" customHeight="1" x14ac:dyDescent="0.2">
      <c r="CG74" s="1967"/>
      <c r="CH74" s="1967"/>
      <c r="CI74" s="1967"/>
      <c r="CJ74" s="1968"/>
    </row>
    <row r="75" spans="1:88" ht="13.5" hidden="1" customHeight="1" x14ac:dyDescent="0.2">
      <c r="CG75" s="1967"/>
      <c r="CH75" s="1967"/>
      <c r="CI75" s="1967"/>
      <c r="CJ75" s="1968"/>
    </row>
    <row r="76" spans="1:88" s="1974" customFormat="1" ht="132" hidden="1" customHeight="1" x14ac:dyDescent="0.2">
      <c r="A76" s="1942"/>
      <c r="B76" s="2014"/>
      <c r="C76" s="1942"/>
      <c r="D76" s="1942"/>
      <c r="E76" s="1942"/>
      <c r="F76" s="1942"/>
      <c r="G76" s="1942"/>
      <c r="H76" s="1942"/>
      <c r="I76" s="2014"/>
      <c r="J76" s="2015"/>
      <c r="K76" s="1942"/>
      <c r="L76" s="1942"/>
      <c r="M76" s="1942"/>
      <c r="N76" s="1942"/>
      <c r="O76" s="1942"/>
      <c r="P76" s="1942"/>
      <c r="Q76" s="1942"/>
      <c r="R76" s="1942"/>
      <c r="S76" s="1942"/>
      <c r="T76" s="1942"/>
      <c r="U76" s="1942"/>
      <c r="V76" s="1942"/>
      <c r="W76" s="1942"/>
      <c r="X76" s="1942"/>
      <c r="Y76" s="1942"/>
      <c r="Z76" s="1942"/>
      <c r="AA76" s="1942"/>
      <c r="AB76" s="1942"/>
      <c r="AC76" s="1942"/>
      <c r="AD76" s="1942"/>
      <c r="AE76" s="1942"/>
      <c r="AF76" s="1942"/>
      <c r="AG76" s="1942"/>
      <c r="AH76" s="1942"/>
      <c r="AI76" s="1942"/>
      <c r="AJ76" s="1942"/>
      <c r="AK76" s="1942"/>
      <c r="AL76" s="1942"/>
      <c r="AM76" s="1942"/>
      <c r="AN76" s="1942"/>
      <c r="AO76" s="1942"/>
      <c r="AP76" s="1942"/>
      <c r="AQ76" s="1942"/>
      <c r="AR76" s="1942"/>
      <c r="AS76" s="1942"/>
      <c r="AT76" s="1942"/>
      <c r="AU76" s="1942"/>
      <c r="AV76" s="1942"/>
      <c r="AW76" s="1942"/>
      <c r="AX76" s="1942"/>
      <c r="AY76" s="1942"/>
      <c r="AZ76" s="1942"/>
      <c r="BA76" s="1942"/>
      <c r="BB76" s="1942"/>
      <c r="BC76" s="1942"/>
      <c r="BD76" s="1942"/>
      <c r="BE76" s="1942"/>
      <c r="BF76" s="1942"/>
      <c r="BG76" s="1942"/>
      <c r="BH76" s="1942"/>
      <c r="BI76" s="1942"/>
      <c r="BJ76" s="1942"/>
      <c r="BK76" s="1942"/>
      <c r="BL76" s="1942"/>
      <c r="BM76" s="1942"/>
      <c r="BN76" s="1942"/>
      <c r="BO76" s="1942"/>
      <c r="BP76" s="1942"/>
      <c r="BQ76" s="1942"/>
      <c r="BR76" s="1942"/>
      <c r="BS76" s="1942"/>
      <c r="BT76" s="1942"/>
      <c r="BU76" s="1942"/>
      <c r="BV76" s="1942"/>
      <c r="BW76" s="1942"/>
      <c r="BX76" s="1942"/>
      <c r="BY76" s="2084"/>
      <c r="BZ76" s="1942"/>
      <c r="CA76" s="1942"/>
      <c r="CB76" s="1942"/>
      <c r="CC76" s="1942"/>
      <c r="CD76" s="1942"/>
      <c r="CE76" s="1942"/>
      <c r="CF76" s="1942"/>
      <c r="CG76" s="2338" t="s">
        <v>37</v>
      </c>
      <c r="CH76" s="2338" t="s">
        <v>39</v>
      </c>
      <c r="CI76" s="2018"/>
      <c r="CJ76" s="2019" t="s">
        <v>69</v>
      </c>
    </row>
    <row r="77" spans="1:88" s="1974" customFormat="1" ht="68.25" hidden="1" customHeight="1" x14ac:dyDescent="0.2">
      <c r="A77" s="1942"/>
      <c r="B77" s="2014"/>
      <c r="C77" s="1942"/>
      <c r="D77" s="1942"/>
      <c r="E77" s="1942"/>
      <c r="F77" s="1942"/>
      <c r="G77" s="1942"/>
      <c r="H77" s="1942"/>
      <c r="I77" s="2014"/>
      <c r="J77" s="2015"/>
      <c r="K77" s="1942"/>
      <c r="L77" s="1942"/>
      <c r="M77" s="1942"/>
      <c r="N77" s="1942"/>
      <c r="O77" s="1942"/>
      <c r="P77" s="1942"/>
      <c r="Q77" s="1942"/>
      <c r="R77" s="1942"/>
      <c r="S77" s="1942"/>
      <c r="T77" s="1942"/>
      <c r="U77" s="1942"/>
      <c r="V77" s="1942"/>
      <c r="W77" s="1942"/>
      <c r="X77" s="1942"/>
      <c r="Y77" s="1942"/>
      <c r="Z77" s="1942"/>
      <c r="AA77" s="1942"/>
      <c r="AB77" s="1942"/>
      <c r="AC77" s="1942"/>
      <c r="AD77" s="1942"/>
      <c r="AE77" s="1942"/>
      <c r="AF77" s="1942"/>
      <c r="AG77" s="1942"/>
      <c r="AH77" s="1942"/>
      <c r="AI77" s="1942"/>
      <c r="AJ77" s="1942"/>
      <c r="AK77" s="1942"/>
      <c r="AL77" s="1942"/>
      <c r="AM77" s="1942"/>
      <c r="AN77" s="1942"/>
      <c r="AO77" s="1942"/>
      <c r="AP77" s="1942"/>
      <c r="AQ77" s="1942"/>
      <c r="AR77" s="1942"/>
      <c r="AS77" s="1942"/>
      <c r="AT77" s="1942"/>
      <c r="AU77" s="1942"/>
      <c r="AV77" s="1942"/>
      <c r="AW77" s="1942"/>
      <c r="AX77" s="1942"/>
      <c r="AY77" s="1942"/>
      <c r="AZ77" s="1942"/>
      <c r="BA77" s="1942"/>
      <c r="BB77" s="1942"/>
      <c r="BC77" s="1942"/>
      <c r="BD77" s="1942"/>
      <c r="BE77" s="1942"/>
      <c r="BF77" s="1942"/>
      <c r="BG77" s="1942"/>
      <c r="BH77" s="1942"/>
      <c r="BI77" s="1942"/>
      <c r="BJ77" s="1942"/>
      <c r="BK77" s="1942"/>
      <c r="BL77" s="1942"/>
      <c r="BM77" s="1942"/>
      <c r="BN77" s="1942"/>
      <c r="BO77" s="1942"/>
      <c r="BP77" s="1942"/>
      <c r="BQ77" s="1942"/>
      <c r="BR77" s="1942"/>
      <c r="BS77" s="1942"/>
      <c r="BT77" s="1942"/>
      <c r="BU77" s="1942"/>
      <c r="BV77" s="1942"/>
      <c r="BW77" s="1942"/>
      <c r="BX77" s="1942"/>
      <c r="BY77" s="2084"/>
      <c r="BZ77" s="1942"/>
      <c r="CA77" s="1942"/>
      <c r="CB77" s="1942"/>
      <c r="CC77" s="1942"/>
      <c r="CD77" s="1942"/>
      <c r="CE77" s="1942"/>
      <c r="CF77" s="1942"/>
      <c r="CG77" s="2339"/>
      <c r="CH77" s="2339"/>
      <c r="CI77" s="2341" t="s">
        <v>70</v>
      </c>
      <c r="CJ77" s="2343" t="s">
        <v>71</v>
      </c>
    </row>
    <row r="78" spans="1:88" s="1974" customFormat="1" ht="13.5" hidden="1" customHeight="1" x14ac:dyDescent="0.2">
      <c r="A78" s="1942"/>
      <c r="B78" s="2014"/>
      <c r="C78" s="1942"/>
      <c r="D78" s="1942"/>
      <c r="E78" s="1942"/>
      <c r="F78" s="1942"/>
      <c r="G78" s="1942"/>
      <c r="H78" s="1942"/>
      <c r="I78" s="2014"/>
      <c r="J78" s="2015"/>
      <c r="K78" s="1942"/>
      <c r="L78" s="1942"/>
      <c r="M78" s="1942"/>
      <c r="N78" s="1942"/>
      <c r="O78" s="1942"/>
      <c r="P78" s="1942"/>
      <c r="Q78" s="1942"/>
      <c r="R78" s="1942"/>
      <c r="S78" s="1942"/>
      <c r="T78" s="1942"/>
      <c r="U78" s="1942"/>
      <c r="V78" s="1942"/>
      <c r="W78" s="1942"/>
      <c r="X78" s="1942"/>
      <c r="Y78" s="1942"/>
      <c r="Z78" s="1942"/>
      <c r="AA78" s="1942"/>
      <c r="AB78" s="1942"/>
      <c r="AC78" s="1942"/>
      <c r="AD78" s="1942"/>
      <c r="AE78" s="1942"/>
      <c r="AF78" s="1942"/>
      <c r="AG78" s="1942"/>
      <c r="AH78" s="1942"/>
      <c r="AI78" s="1942"/>
      <c r="AJ78" s="1942"/>
      <c r="AK78" s="1942"/>
      <c r="AL78" s="1942"/>
      <c r="AM78" s="1942"/>
      <c r="AN78" s="1942"/>
      <c r="AO78" s="1942"/>
      <c r="AP78" s="1942"/>
      <c r="AQ78" s="1942"/>
      <c r="AR78" s="1942"/>
      <c r="AS78" s="1942"/>
      <c r="AT78" s="1942"/>
      <c r="AU78" s="1942"/>
      <c r="AV78" s="1942"/>
      <c r="AW78" s="1942"/>
      <c r="AX78" s="1942"/>
      <c r="AY78" s="1942"/>
      <c r="AZ78" s="1942"/>
      <c r="BA78" s="1942"/>
      <c r="BB78" s="1942"/>
      <c r="BC78" s="1942"/>
      <c r="BD78" s="1942"/>
      <c r="BE78" s="1942"/>
      <c r="BF78" s="1942"/>
      <c r="BG78" s="1942"/>
      <c r="BH78" s="1942"/>
      <c r="BI78" s="1942"/>
      <c r="BJ78" s="1942"/>
      <c r="BK78" s="1942"/>
      <c r="BL78" s="1942"/>
      <c r="BM78" s="1942"/>
      <c r="BN78" s="1942"/>
      <c r="BO78" s="1942"/>
      <c r="BP78" s="1942"/>
      <c r="BQ78" s="1942"/>
      <c r="BR78" s="1942"/>
      <c r="BS78" s="1942"/>
      <c r="BT78" s="1942"/>
      <c r="BU78" s="1942"/>
      <c r="BV78" s="1942"/>
      <c r="BW78" s="1942"/>
      <c r="BX78" s="1942"/>
      <c r="BY78" s="2084"/>
      <c r="BZ78" s="1942"/>
      <c r="CA78" s="1942"/>
      <c r="CB78" s="1942"/>
      <c r="CC78" s="1942"/>
      <c r="CD78" s="1942"/>
      <c r="CE78" s="1942"/>
      <c r="CF78" s="1942"/>
      <c r="CG78" s="2339"/>
      <c r="CH78" s="2339"/>
      <c r="CI78" s="2341"/>
      <c r="CJ78" s="2343"/>
    </row>
    <row r="79" spans="1:88" s="1974" customFormat="1" ht="13.5" hidden="1" customHeight="1" x14ac:dyDescent="0.2">
      <c r="A79" s="1942"/>
      <c r="B79" s="2014"/>
      <c r="C79" s="1942"/>
      <c r="D79" s="1942"/>
      <c r="E79" s="1942"/>
      <c r="F79" s="1942"/>
      <c r="G79" s="1942"/>
      <c r="H79" s="1942"/>
      <c r="I79" s="2014"/>
      <c r="J79" s="2015"/>
      <c r="K79" s="1942"/>
      <c r="L79" s="1942"/>
      <c r="M79" s="1942"/>
      <c r="N79" s="1942"/>
      <c r="O79" s="1942"/>
      <c r="P79" s="1942"/>
      <c r="Q79" s="1942"/>
      <c r="R79" s="1942"/>
      <c r="S79" s="1942"/>
      <c r="T79" s="1942"/>
      <c r="U79" s="1942"/>
      <c r="V79" s="1942"/>
      <c r="W79" s="1942"/>
      <c r="X79" s="1942"/>
      <c r="Y79" s="1942"/>
      <c r="Z79" s="1942"/>
      <c r="AA79" s="1942"/>
      <c r="AB79" s="1942"/>
      <c r="AC79" s="1942"/>
      <c r="AD79" s="1942"/>
      <c r="AE79" s="1942"/>
      <c r="AF79" s="1942"/>
      <c r="AG79" s="1942"/>
      <c r="AH79" s="1942"/>
      <c r="AI79" s="1942"/>
      <c r="AJ79" s="1942"/>
      <c r="AK79" s="1942"/>
      <c r="AL79" s="1942"/>
      <c r="AM79" s="1942"/>
      <c r="AN79" s="1942"/>
      <c r="AO79" s="1942"/>
      <c r="AP79" s="1942"/>
      <c r="AQ79" s="1942"/>
      <c r="AR79" s="1942"/>
      <c r="AS79" s="1942"/>
      <c r="AT79" s="1942"/>
      <c r="AU79" s="1942"/>
      <c r="AV79" s="1942"/>
      <c r="AW79" s="1942"/>
      <c r="AX79" s="1942"/>
      <c r="AY79" s="1942"/>
      <c r="AZ79" s="1942"/>
      <c r="BA79" s="1942"/>
      <c r="BB79" s="1942"/>
      <c r="BC79" s="1942"/>
      <c r="BD79" s="1942"/>
      <c r="BE79" s="1942"/>
      <c r="BF79" s="1942"/>
      <c r="BG79" s="1942"/>
      <c r="BH79" s="1942"/>
      <c r="BI79" s="1942"/>
      <c r="BJ79" s="1942"/>
      <c r="BK79" s="1942"/>
      <c r="BL79" s="1942"/>
      <c r="BM79" s="1942"/>
      <c r="BN79" s="1942"/>
      <c r="BO79" s="1942"/>
      <c r="BP79" s="1942"/>
      <c r="BQ79" s="1942"/>
      <c r="BR79" s="1942"/>
      <c r="BS79" s="1942"/>
      <c r="BT79" s="1942"/>
      <c r="BU79" s="1942"/>
      <c r="BV79" s="1942"/>
      <c r="BW79" s="1942"/>
      <c r="BX79" s="1942"/>
      <c r="BY79" s="2084"/>
      <c r="BZ79" s="1942"/>
      <c r="CA79" s="1942"/>
      <c r="CB79" s="1942"/>
      <c r="CC79" s="1942"/>
      <c r="CD79" s="1942"/>
      <c r="CE79" s="1942"/>
      <c r="CF79" s="1942"/>
      <c r="CG79" s="2339"/>
      <c r="CH79" s="2339"/>
      <c r="CI79" s="2341"/>
      <c r="CJ79" s="2343"/>
    </row>
    <row r="80" spans="1:88" s="1974" customFormat="1" ht="12.75" hidden="1" customHeight="1" x14ac:dyDescent="0.2">
      <c r="A80" s="1942"/>
      <c r="B80" s="2014"/>
      <c r="C80" s="1942"/>
      <c r="D80" s="1942"/>
      <c r="E80" s="1942"/>
      <c r="F80" s="1942"/>
      <c r="G80" s="1942"/>
      <c r="H80" s="1942"/>
      <c r="I80" s="2014"/>
      <c r="J80" s="2015"/>
      <c r="K80" s="1942"/>
      <c r="L80" s="1942"/>
      <c r="M80" s="1942"/>
      <c r="N80" s="1942"/>
      <c r="O80" s="1942"/>
      <c r="P80" s="1942"/>
      <c r="Q80" s="1942"/>
      <c r="R80" s="1942"/>
      <c r="S80" s="1942"/>
      <c r="T80" s="1942"/>
      <c r="U80" s="1942"/>
      <c r="V80" s="1942"/>
      <c r="W80" s="1942"/>
      <c r="X80" s="1942"/>
      <c r="Y80" s="1942"/>
      <c r="Z80" s="1942"/>
      <c r="AA80" s="1942"/>
      <c r="AB80" s="1942"/>
      <c r="AC80" s="1942"/>
      <c r="AD80" s="1942"/>
      <c r="AE80" s="1942"/>
      <c r="AF80" s="1942"/>
      <c r="AG80" s="1942"/>
      <c r="AH80" s="1942"/>
      <c r="AI80" s="1942"/>
      <c r="AJ80" s="1942"/>
      <c r="AK80" s="1942"/>
      <c r="AL80" s="1942"/>
      <c r="AM80" s="1942"/>
      <c r="AN80" s="1942"/>
      <c r="AO80" s="1942"/>
      <c r="AP80" s="1942"/>
      <c r="AQ80" s="1942"/>
      <c r="AR80" s="1942"/>
      <c r="AS80" s="1942"/>
      <c r="AT80" s="1942"/>
      <c r="AU80" s="1942"/>
      <c r="AV80" s="1942"/>
      <c r="AW80" s="1942"/>
      <c r="AX80" s="1942"/>
      <c r="AY80" s="1942"/>
      <c r="AZ80" s="1942"/>
      <c r="BA80" s="1942"/>
      <c r="BB80" s="1942"/>
      <c r="BC80" s="1942"/>
      <c r="BD80" s="1942"/>
      <c r="BE80" s="1942"/>
      <c r="BF80" s="1942"/>
      <c r="BG80" s="1942"/>
      <c r="BH80" s="1942"/>
      <c r="BI80" s="1942"/>
      <c r="BJ80" s="1942"/>
      <c r="BK80" s="1942"/>
      <c r="BL80" s="1942"/>
      <c r="BM80" s="1942"/>
      <c r="BN80" s="1942"/>
      <c r="BO80" s="1942"/>
      <c r="BP80" s="1942"/>
      <c r="BQ80" s="1942"/>
      <c r="BR80" s="1942"/>
      <c r="BS80" s="1942"/>
      <c r="BT80" s="1942"/>
      <c r="BU80" s="1942"/>
      <c r="BV80" s="1942"/>
      <c r="BW80" s="1942"/>
      <c r="BX80" s="1942"/>
      <c r="BY80" s="2084"/>
      <c r="BZ80" s="1942"/>
      <c r="CA80" s="1942"/>
      <c r="CB80" s="1942"/>
      <c r="CC80" s="1942"/>
      <c r="CD80" s="1942"/>
      <c r="CE80" s="1942"/>
      <c r="CF80" s="1942"/>
      <c r="CG80" s="2339"/>
      <c r="CH80" s="2339"/>
      <c r="CI80" s="2341"/>
      <c r="CJ80" s="2343"/>
    </row>
    <row r="81" spans="1:88" s="1974" customFormat="1" ht="12.75" hidden="1" customHeight="1" x14ac:dyDescent="0.2">
      <c r="A81" s="1942"/>
      <c r="B81" s="2014"/>
      <c r="C81" s="1942"/>
      <c r="D81" s="1942"/>
      <c r="E81" s="1942"/>
      <c r="F81" s="1942"/>
      <c r="G81" s="1942"/>
      <c r="H81" s="1942"/>
      <c r="I81" s="2014"/>
      <c r="J81" s="2015"/>
      <c r="K81" s="1942"/>
      <c r="L81" s="1942"/>
      <c r="M81" s="1942"/>
      <c r="N81" s="1942"/>
      <c r="O81" s="1942"/>
      <c r="P81" s="1942"/>
      <c r="Q81" s="1942"/>
      <c r="R81" s="1942"/>
      <c r="S81" s="1942"/>
      <c r="T81" s="1942"/>
      <c r="U81" s="1942"/>
      <c r="V81" s="1942"/>
      <c r="W81" s="1942"/>
      <c r="X81" s="1942"/>
      <c r="Y81" s="1942"/>
      <c r="Z81" s="1942"/>
      <c r="AA81" s="1942"/>
      <c r="AB81" s="1942"/>
      <c r="AC81" s="1942"/>
      <c r="AD81" s="1942"/>
      <c r="AE81" s="1942"/>
      <c r="AF81" s="1942"/>
      <c r="AG81" s="1942"/>
      <c r="AH81" s="1942"/>
      <c r="AI81" s="1942"/>
      <c r="AJ81" s="1942"/>
      <c r="AK81" s="1942"/>
      <c r="AL81" s="1942"/>
      <c r="AM81" s="1942"/>
      <c r="AN81" s="1942"/>
      <c r="AO81" s="1942"/>
      <c r="AP81" s="1942"/>
      <c r="AQ81" s="1942"/>
      <c r="AR81" s="1942"/>
      <c r="AS81" s="1942"/>
      <c r="AT81" s="1942"/>
      <c r="AU81" s="1942"/>
      <c r="AV81" s="1942"/>
      <c r="AW81" s="1942"/>
      <c r="AX81" s="1942"/>
      <c r="AY81" s="1942"/>
      <c r="AZ81" s="1942"/>
      <c r="BA81" s="1942"/>
      <c r="BB81" s="1942"/>
      <c r="BC81" s="1942"/>
      <c r="BD81" s="1942"/>
      <c r="BE81" s="1942"/>
      <c r="BF81" s="1942"/>
      <c r="BG81" s="1942"/>
      <c r="BH81" s="1942"/>
      <c r="BI81" s="1942"/>
      <c r="BJ81" s="1942"/>
      <c r="BK81" s="1942"/>
      <c r="BL81" s="1942"/>
      <c r="BM81" s="1942"/>
      <c r="BN81" s="1942"/>
      <c r="BO81" s="1942"/>
      <c r="BP81" s="1942"/>
      <c r="BQ81" s="1942"/>
      <c r="BR81" s="1942"/>
      <c r="BS81" s="1942"/>
      <c r="BT81" s="1942"/>
      <c r="BU81" s="1942"/>
      <c r="BV81" s="1942"/>
      <c r="BW81" s="1942"/>
      <c r="BX81" s="1942"/>
      <c r="BY81" s="2084"/>
      <c r="BZ81" s="1942"/>
      <c r="CA81" s="1942"/>
      <c r="CB81" s="1942"/>
      <c r="CC81" s="1942"/>
      <c r="CD81" s="1942"/>
      <c r="CE81" s="1942"/>
      <c r="CF81" s="1942"/>
      <c r="CG81" s="2339"/>
      <c r="CH81" s="2339"/>
      <c r="CI81" s="2341"/>
      <c r="CJ81" s="2343"/>
    </row>
    <row r="82" spans="1:88" s="1974" customFormat="1" ht="99.95" hidden="1" customHeight="1" x14ac:dyDescent="0.25">
      <c r="A82" s="1942"/>
      <c r="B82" s="2014"/>
      <c r="C82" s="1942"/>
      <c r="D82" s="1942"/>
      <c r="E82" s="1942"/>
      <c r="F82" s="1942"/>
      <c r="G82" s="1942"/>
      <c r="H82" s="1942"/>
      <c r="I82" s="2014"/>
      <c r="J82" s="2015"/>
      <c r="K82" s="1942"/>
      <c r="L82" s="1942"/>
      <c r="M82" s="1942"/>
      <c r="N82" s="1942"/>
      <c r="O82" s="1942"/>
      <c r="P82" s="1942"/>
      <c r="Q82" s="1942"/>
      <c r="R82" s="1942"/>
      <c r="S82" s="1942"/>
      <c r="T82" s="1942"/>
      <c r="U82" s="1942"/>
      <c r="V82" s="1942"/>
      <c r="W82" s="1942"/>
      <c r="X82" s="1942"/>
      <c r="Y82" s="1942"/>
      <c r="Z82" s="1942"/>
      <c r="AA82" s="1942"/>
      <c r="AB82" s="1942"/>
      <c r="AC82" s="1942"/>
      <c r="AD82" s="1942"/>
      <c r="AE82" s="1942"/>
      <c r="AF82" s="1942"/>
      <c r="AG82" s="1942"/>
      <c r="AH82" s="1942"/>
      <c r="AI82" s="1942"/>
      <c r="AJ82" s="1942"/>
      <c r="AK82" s="1942"/>
      <c r="AL82" s="1942"/>
      <c r="AM82" s="1942"/>
      <c r="AN82" s="1942"/>
      <c r="AO82" s="1942"/>
      <c r="AP82" s="1942"/>
      <c r="AQ82" s="1942"/>
      <c r="AR82" s="1942"/>
      <c r="AS82" s="1942"/>
      <c r="AT82" s="1942"/>
      <c r="AU82" s="1942"/>
      <c r="AV82" s="1942"/>
      <c r="AW82" s="1942"/>
      <c r="AX82" s="1942"/>
      <c r="AY82" s="1942"/>
      <c r="AZ82" s="1942"/>
      <c r="BA82" s="1942"/>
      <c r="BB82" s="1942"/>
      <c r="BC82" s="1942"/>
      <c r="BD82" s="1942"/>
      <c r="BE82" s="1942"/>
      <c r="BF82" s="1942"/>
      <c r="BG82" s="1942"/>
      <c r="BH82" s="1942"/>
      <c r="BI82" s="1942"/>
      <c r="BJ82" s="1942"/>
      <c r="BK82" s="1942"/>
      <c r="BL82" s="1942"/>
      <c r="BM82" s="1942"/>
      <c r="BN82" s="1942"/>
      <c r="BO82" s="1942"/>
      <c r="BP82" s="1942"/>
      <c r="BQ82" s="1942"/>
      <c r="BR82" s="1942"/>
      <c r="BS82" s="1942"/>
      <c r="BT82" s="1942"/>
      <c r="BU82" s="1942"/>
      <c r="BV82" s="1942"/>
      <c r="BW82" s="1942"/>
      <c r="BX82" s="1942"/>
      <c r="BY82" s="2084"/>
      <c r="BZ82" s="1942"/>
      <c r="CA82" s="1942"/>
      <c r="CB82" s="1942"/>
      <c r="CC82" s="1942"/>
      <c r="CD82" s="1942"/>
      <c r="CE82" s="1942"/>
      <c r="CF82" s="1942"/>
      <c r="CG82" s="2339"/>
      <c r="CH82" s="2339"/>
      <c r="CI82" s="2342"/>
      <c r="CJ82" s="2344"/>
    </row>
    <row r="83" spans="1:88" s="1981" customFormat="1" ht="20.100000000000001" hidden="1" customHeight="1" x14ac:dyDescent="0.25">
      <c r="A83" s="1942"/>
      <c r="B83" s="2014"/>
      <c r="C83" s="1942"/>
      <c r="D83" s="1942"/>
      <c r="E83" s="1942"/>
      <c r="F83" s="1942"/>
      <c r="G83" s="1942"/>
      <c r="H83" s="1942"/>
      <c r="I83" s="2014"/>
      <c r="J83" s="2015"/>
      <c r="K83" s="1942"/>
      <c r="L83" s="1942"/>
      <c r="M83" s="1942"/>
      <c r="N83" s="1942"/>
      <c r="O83" s="1942"/>
      <c r="P83" s="1942"/>
      <c r="Q83" s="1942"/>
      <c r="R83" s="1942"/>
      <c r="S83" s="1942"/>
      <c r="T83" s="1942"/>
      <c r="U83" s="1942"/>
      <c r="V83" s="1942"/>
      <c r="W83" s="1942"/>
      <c r="X83" s="1942"/>
      <c r="Y83" s="1942"/>
      <c r="Z83" s="1942"/>
      <c r="AA83" s="1942"/>
      <c r="AB83" s="1942"/>
      <c r="AC83" s="1942"/>
      <c r="AD83" s="1942"/>
      <c r="AE83" s="1942"/>
      <c r="AF83" s="1942"/>
      <c r="AG83" s="1942"/>
      <c r="AH83" s="1942"/>
      <c r="AI83" s="1942"/>
      <c r="AJ83" s="1942"/>
      <c r="AK83" s="1942"/>
      <c r="AL83" s="1942"/>
      <c r="AM83" s="1942"/>
      <c r="AN83" s="1942"/>
      <c r="AO83" s="1942"/>
      <c r="AP83" s="1942"/>
      <c r="AQ83" s="1942"/>
      <c r="AR83" s="1942"/>
      <c r="AS83" s="1942"/>
      <c r="AT83" s="1942"/>
      <c r="AU83" s="1942"/>
      <c r="AV83" s="1942"/>
      <c r="AW83" s="1942"/>
      <c r="AX83" s="1942"/>
      <c r="AY83" s="1942"/>
      <c r="AZ83" s="1942"/>
      <c r="BA83" s="1942"/>
      <c r="BB83" s="1942"/>
      <c r="BC83" s="1942"/>
      <c r="BD83" s="1942"/>
      <c r="BE83" s="1942"/>
      <c r="BF83" s="1942"/>
      <c r="BG83" s="1942"/>
      <c r="BH83" s="1942"/>
      <c r="BI83" s="1942"/>
      <c r="BJ83" s="1942"/>
      <c r="BK83" s="1942"/>
      <c r="BL83" s="1942"/>
      <c r="BM83" s="1942"/>
      <c r="BN83" s="1942"/>
      <c r="BO83" s="1942"/>
      <c r="BP83" s="1942"/>
      <c r="BQ83" s="1942"/>
      <c r="BR83" s="1942"/>
      <c r="BS83" s="1942"/>
      <c r="BT83" s="1942"/>
      <c r="BU83" s="1942"/>
      <c r="BV83" s="1942"/>
      <c r="BW83" s="1942"/>
      <c r="BX83" s="1942"/>
      <c r="BY83" s="2084"/>
      <c r="BZ83" s="1942"/>
      <c r="CA83" s="1942"/>
      <c r="CB83" s="1942"/>
      <c r="CC83" s="1942"/>
      <c r="CD83" s="1942"/>
      <c r="CE83" s="1942"/>
      <c r="CF83" s="1942"/>
      <c r="CG83" s="2340"/>
      <c r="CH83" s="2340"/>
      <c r="CI83" s="2345" t="s">
        <v>67</v>
      </c>
      <c r="CJ83" s="2346"/>
    </row>
    <row r="84" spans="1:88" ht="12.75" hidden="1" customHeight="1" x14ac:dyDescent="0.2">
      <c r="CG84" s="1989"/>
      <c r="CH84" s="1989"/>
      <c r="CI84" s="2331"/>
      <c r="CJ84" s="2332"/>
    </row>
    <row r="85" spans="1:88" ht="12.75" hidden="1" customHeight="1" x14ac:dyDescent="0.2">
      <c r="CG85" s="1995"/>
      <c r="CH85" s="1995"/>
      <c r="CI85" s="2315"/>
      <c r="CJ85" s="2316"/>
    </row>
    <row r="86" spans="1:88" ht="12.75" hidden="1" customHeight="1" x14ac:dyDescent="0.2">
      <c r="CG86" s="1995"/>
      <c r="CH86" s="1995"/>
      <c r="CI86" s="2315"/>
      <c r="CJ86" s="2316"/>
    </row>
    <row r="87" spans="1:88" ht="12.75" hidden="1" customHeight="1" x14ac:dyDescent="0.2">
      <c r="CG87" s="1995"/>
      <c r="CH87" s="1995"/>
      <c r="CI87" s="2315"/>
      <c r="CJ87" s="2316"/>
    </row>
    <row r="88" spans="1:88" ht="13.5" hidden="1" customHeight="1" x14ac:dyDescent="0.25">
      <c r="CG88" s="2003"/>
      <c r="CH88" s="2003"/>
      <c r="CI88" s="2317"/>
      <c r="CJ88" s="2318"/>
    </row>
    <row r="89" spans="1:88" ht="12.75" hidden="1" customHeight="1" x14ac:dyDescent="0.2">
      <c r="CG89" s="1989"/>
      <c r="CH89" s="1989"/>
      <c r="CI89" s="2331"/>
      <c r="CJ89" s="2332"/>
    </row>
    <row r="90" spans="1:88" ht="12.75" hidden="1" customHeight="1" x14ac:dyDescent="0.2">
      <c r="CG90" s="1995"/>
      <c r="CH90" s="1995"/>
      <c r="CI90" s="2315"/>
      <c r="CJ90" s="2316"/>
    </row>
    <row r="91" spans="1:88" ht="12.75" hidden="1" customHeight="1" x14ac:dyDescent="0.2">
      <c r="CG91" s="1995"/>
      <c r="CH91" s="1995"/>
      <c r="CI91" s="2315"/>
      <c r="CJ91" s="2316"/>
    </row>
    <row r="92" spans="1:88" ht="12.75" hidden="1" customHeight="1" x14ac:dyDescent="0.2">
      <c r="CG92" s="1995"/>
      <c r="CH92" s="1995"/>
      <c r="CI92" s="2315"/>
      <c r="CJ92" s="2316"/>
    </row>
    <row r="93" spans="1:88" ht="13.5" hidden="1" customHeight="1" x14ac:dyDescent="0.25">
      <c r="CG93" s="2003"/>
      <c r="CH93" s="2003"/>
      <c r="CI93" s="2317"/>
      <c r="CJ93" s="2318"/>
    </row>
    <row r="94" spans="1:88" ht="12.75" hidden="1" customHeight="1" x14ac:dyDescent="0.2">
      <c r="CG94" s="1989"/>
      <c r="CH94" s="1989"/>
      <c r="CI94" s="2331"/>
      <c r="CJ94" s="2332"/>
    </row>
    <row r="95" spans="1:88" ht="12.75" hidden="1" customHeight="1" x14ac:dyDescent="0.2">
      <c r="CG95" s="1995"/>
      <c r="CH95" s="1995"/>
      <c r="CI95" s="2315"/>
      <c r="CJ95" s="2316"/>
    </row>
    <row r="96" spans="1:88" ht="12.75" hidden="1" customHeight="1" x14ac:dyDescent="0.2">
      <c r="CG96" s="1995"/>
      <c r="CH96" s="1995"/>
      <c r="CI96" s="2315"/>
      <c r="CJ96" s="2316"/>
    </row>
    <row r="97" spans="85:88" ht="12.75" hidden="1" customHeight="1" x14ac:dyDescent="0.2">
      <c r="CG97" s="1995"/>
      <c r="CH97" s="1995"/>
      <c r="CI97" s="2315"/>
      <c r="CJ97" s="2316"/>
    </row>
    <row r="98" spans="85:88" ht="13.5" hidden="1" customHeight="1" x14ac:dyDescent="0.25">
      <c r="CG98" s="2003"/>
      <c r="CH98" s="2003"/>
      <c r="CI98" s="2317"/>
      <c r="CJ98" s="2318"/>
    </row>
    <row r="99" spans="85:88" ht="12.75" hidden="1" customHeight="1" x14ac:dyDescent="0.2">
      <c r="CG99" s="1989"/>
      <c r="CH99" s="1989"/>
      <c r="CI99" s="2331"/>
      <c r="CJ99" s="2332"/>
    </row>
    <row r="100" spans="85:88" ht="12.75" hidden="1" customHeight="1" x14ac:dyDescent="0.2">
      <c r="CG100" s="1995"/>
      <c r="CH100" s="1995"/>
      <c r="CI100" s="2315"/>
      <c r="CJ100" s="2316"/>
    </row>
    <row r="101" spans="85:88" ht="12.75" hidden="1" customHeight="1" x14ac:dyDescent="0.2">
      <c r="CG101" s="1995"/>
      <c r="CH101" s="1995"/>
      <c r="CI101" s="2315"/>
      <c r="CJ101" s="2316"/>
    </row>
    <row r="102" spans="85:88" ht="12.75" hidden="1" customHeight="1" x14ac:dyDescent="0.2">
      <c r="CG102" s="1995"/>
      <c r="CH102" s="1995"/>
      <c r="CI102" s="2315"/>
      <c r="CJ102" s="2316"/>
    </row>
    <row r="103" spans="85:88" ht="13.5" hidden="1" customHeight="1" x14ac:dyDescent="0.25">
      <c r="CG103" s="2003"/>
      <c r="CH103" s="2003"/>
      <c r="CI103" s="2317"/>
      <c r="CJ103" s="2318"/>
    </row>
    <row r="104" spans="85:88" ht="12.75" hidden="1" customHeight="1" x14ac:dyDescent="0.2">
      <c r="CG104" s="1989"/>
      <c r="CH104" s="1989"/>
      <c r="CI104" s="2331"/>
      <c r="CJ104" s="2332"/>
    </row>
    <row r="105" spans="85:88" ht="12.75" hidden="1" customHeight="1" x14ac:dyDescent="0.2">
      <c r="CG105" s="1995"/>
      <c r="CH105" s="1995"/>
      <c r="CI105" s="2315"/>
      <c r="CJ105" s="2316"/>
    </row>
    <row r="106" spans="85:88" ht="12.75" hidden="1" customHeight="1" x14ac:dyDescent="0.2">
      <c r="CG106" s="1995"/>
      <c r="CH106" s="1995"/>
      <c r="CI106" s="2315"/>
      <c r="CJ106" s="2316"/>
    </row>
    <row r="107" spans="85:88" ht="12.75" hidden="1" customHeight="1" x14ac:dyDescent="0.2">
      <c r="CG107" s="1995"/>
      <c r="CH107" s="1995"/>
      <c r="CI107" s="2315"/>
      <c r="CJ107" s="2316"/>
    </row>
    <row r="108" spans="85:88" ht="13.5" hidden="1" customHeight="1" x14ac:dyDescent="0.25">
      <c r="CG108" s="2003"/>
      <c r="CH108" s="2003"/>
      <c r="CI108" s="2317"/>
      <c r="CJ108" s="2318"/>
    </row>
    <row r="109" spans="85:88" ht="12.75" hidden="1" customHeight="1" x14ac:dyDescent="0.2">
      <c r="CG109" s="1989"/>
      <c r="CH109" s="1989"/>
      <c r="CI109" s="2331"/>
      <c r="CJ109" s="2332"/>
    </row>
    <row r="110" spans="85:88" ht="12.75" hidden="1" customHeight="1" x14ac:dyDescent="0.2">
      <c r="CG110" s="1995"/>
      <c r="CH110" s="1995"/>
      <c r="CI110" s="2315"/>
      <c r="CJ110" s="2316"/>
    </row>
    <row r="111" spans="85:88" ht="12.75" hidden="1" customHeight="1" x14ac:dyDescent="0.2">
      <c r="CG111" s="1995"/>
      <c r="CH111" s="1995"/>
      <c r="CI111" s="2315"/>
      <c r="CJ111" s="2316"/>
    </row>
    <row r="112" spans="85:88" ht="12.75" hidden="1" customHeight="1" x14ac:dyDescent="0.2">
      <c r="CG112" s="1995"/>
      <c r="CH112" s="1995"/>
      <c r="CI112" s="2315"/>
      <c r="CJ112" s="2316"/>
    </row>
    <row r="113" spans="85:88" ht="13.5" hidden="1" customHeight="1" x14ac:dyDescent="0.25">
      <c r="CG113" s="2003"/>
      <c r="CH113" s="2003"/>
      <c r="CI113" s="2317"/>
      <c r="CJ113" s="2318"/>
    </row>
    <row r="114" spans="85:88" ht="12.75" hidden="1" customHeight="1" x14ac:dyDescent="0.2">
      <c r="CG114" s="1989"/>
      <c r="CH114" s="1989"/>
      <c r="CI114" s="2331"/>
      <c r="CJ114" s="2332"/>
    </row>
    <row r="115" spans="85:88" ht="12.75" hidden="1" customHeight="1" x14ac:dyDescent="0.2">
      <c r="CG115" s="1995"/>
      <c r="CH115" s="1995"/>
      <c r="CI115" s="2315"/>
      <c r="CJ115" s="2316"/>
    </row>
    <row r="116" spans="85:88" ht="12.75" hidden="1" customHeight="1" x14ac:dyDescent="0.2">
      <c r="CG116" s="1995"/>
      <c r="CH116" s="1995"/>
      <c r="CI116" s="2315"/>
      <c r="CJ116" s="2316"/>
    </row>
    <row r="117" spans="85:88" ht="12.75" hidden="1" customHeight="1" x14ac:dyDescent="0.2">
      <c r="CG117" s="1995"/>
      <c r="CH117" s="1995"/>
      <c r="CI117" s="2315"/>
      <c r="CJ117" s="2316"/>
    </row>
    <row r="118" spans="85:88" ht="13.5" hidden="1" customHeight="1" x14ac:dyDescent="0.25">
      <c r="CG118" s="2003"/>
      <c r="CH118" s="2003"/>
      <c r="CI118" s="2317"/>
      <c r="CJ118" s="2318"/>
    </row>
    <row r="119" spans="85:88" ht="12.75" hidden="1" customHeight="1" x14ac:dyDescent="0.2">
      <c r="CG119" s="1989"/>
      <c r="CH119" s="1989"/>
      <c r="CI119" s="2331"/>
      <c r="CJ119" s="2332"/>
    </row>
    <row r="120" spans="85:88" ht="12.75" hidden="1" customHeight="1" x14ac:dyDescent="0.2">
      <c r="CG120" s="1995"/>
      <c r="CH120" s="1995"/>
      <c r="CI120" s="2315"/>
      <c r="CJ120" s="2316"/>
    </row>
    <row r="121" spans="85:88" ht="12.75" hidden="1" customHeight="1" x14ac:dyDescent="0.2">
      <c r="CG121" s="1995"/>
      <c r="CH121" s="1995"/>
      <c r="CI121" s="2315"/>
      <c r="CJ121" s="2316"/>
    </row>
    <row r="122" spans="85:88" ht="12.75" hidden="1" customHeight="1" x14ac:dyDescent="0.2">
      <c r="CG122" s="1995"/>
      <c r="CH122" s="1995"/>
      <c r="CI122" s="2315"/>
      <c r="CJ122" s="2316"/>
    </row>
    <row r="123" spans="85:88" ht="13.5" hidden="1" customHeight="1" x14ac:dyDescent="0.25">
      <c r="CG123" s="2003"/>
      <c r="CH123" s="2003"/>
      <c r="CI123" s="2317"/>
      <c r="CJ123" s="2318"/>
    </row>
    <row r="124" spans="85:88" ht="12.75" hidden="1" customHeight="1" x14ac:dyDescent="0.2">
      <c r="CG124" s="1989"/>
      <c r="CH124" s="1989"/>
      <c r="CI124" s="2331"/>
      <c r="CJ124" s="2332"/>
    </row>
    <row r="125" spans="85:88" ht="12.75" hidden="1" customHeight="1" x14ac:dyDescent="0.2">
      <c r="CG125" s="1995"/>
      <c r="CH125" s="1995"/>
      <c r="CI125" s="2315"/>
      <c r="CJ125" s="2316"/>
    </row>
    <row r="126" spans="85:88" ht="12.75" hidden="1" customHeight="1" x14ac:dyDescent="0.2">
      <c r="CG126" s="1995"/>
      <c r="CH126" s="1995"/>
      <c r="CI126" s="2315"/>
      <c r="CJ126" s="2316"/>
    </row>
    <row r="127" spans="85:88" ht="12.75" hidden="1" customHeight="1" x14ac:dyDescent="0.2">
      <c r="CG127" s="1995"/>
      <c r="CH127" s="1995"/>
      <c r="CI127" s="2315"/>
      <c r="CJ127" s="2316"/>
    </row>
    <row r="128" spans="85:88" ht="13.5" hidden="1" customHeight="1" x14ac:dyDescent="0.25">
      <c r="CG128" s="2003"/>
      <c r="CH128" s="2003"/>
      <c r="CI128" s="2317"/>
      <c r="CJ128" s="2318"/>
    </row>
    <row r="129" spans="85:88" ht="12.75" hidden="1" customHeight="1" x14ac:dyDescent="0.2">
      <c r="CG129" s="1989"/>
      <c r="CH129" s="1989"/>
      <c r="CI129" s="2331"/>
      <c r="CJ129" s="2332"/>
    </row>
    <row r="130" spans="85:88" ht="12.75" hidden="1" customHeight="1" x14ac:dyDescent="0.2">
      <c r="CG130" s="1995"/>
      <c r="CH130" s="1995"/>
      <c r="CI130" s="2315"/>
      <c r="CJ130" s="2316"/>
    </row>
    <row r="131" spans="85:88" ht="12.75" hidden="1" customHeight="1" x14ac:dyDescent="0.2">
      <c r="CG131" s="1995"/>
      <c r="CH131" s="1995"/>
      <c r="CI131" s="2315"/>
      <c r="CJ131" s="2316"/>
    </row>
    <row r="132" spans="85:88" ht="12.75" hidden="1" customHeight="1" x14ac:dyDescent="0.2">
      <c r="CG132" s="1995"/>
      <c r="CH132" s="1995"/>
      <c r="CI132" s="2315"/>
      <c r="CJ132" s="2316"/>
    </row>
    <row r="133" spans="85:88" ht="13.5" hidden="1" customHeight="1" x14ac:dyDescent="0.25">
      <c r="CG133" s="2003"/>
      <c r="CH133" s="2003"/>
      <c r="CI133" s="2317"/>
      <c r="CJ133" s="2318"/>
    </row>
    <row r="134" spans="85:88" ht="13.5" hidden="1" customHeight="1" x14ac:dyDescent="0.25">
      <c r="CG134" s="2008"/>
      <c r="CH134" s="2008"/>
      <c r="CI134" s="2319"/>
      <c r="CJ134" s="2320"/>
    </row>
    <row r="135" spans="85:88" ht="18.75" hidden="1" customHeight="1" x14ac:dyDescent="0.2">
      <c r="CI135" s="2011" t="e">
        <f>#REF!</f>
        <v>#REF!</v>
      </c>
      <c r="CJ135" s="2020">
        <f ca="1">NOW()</f>
        <v>42040.500178240742</v>
      </c>
    </row>
  </sheetData>
  <mergeCells count="249"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X10:X12"/>
    <mergeCell ref="Y10:Y12"/>
    <mergeCell ref="BI7:BI14"/>
    <mergeCell ref="BJ7:BJ14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AP10:AP12"/>
    <mergeCell ref="AQ10:AQ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P13:P14"/>
    <mergeCell ref="Q13:Q14"/>
    <mergeCell ref="V13:V14"/>
    <mergeCell ref="AR10:AR12"/>
    <mergeCell ref="AS10:AS12"/>
    <mergeCell ref="AX10:AY12"/>
    <mergeCell ref="AE10:AE12"/>
    <mergeCell ref="P10:P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CI14:CJ14"/>
    <mergeCell ref="AO13:AO14"/>
    <mergeCell ref="AP13:AP14"/>
    <mergeCell ref="AQ13:AQ14"/>
    <mergeCell ref="AR13:AR14"/>
    <mergeCell ref="AS13:AS14"/>
    <mergeCell ref="AX13:AX14"/>
    <mergeCell ref="AI13:AI14"/>
    <mergeCell ref="AJ13:AJ14"/>
    <mergeCell ref="AK13:AK14"/>
    <mergeCell ref="AL13:AL14"/>
    <mergeCell ref="AM13:AM14"/>
    <mergeCell ref="AN13:AN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Y7:BY14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38:CJ38"/>
    <mergeCell ref="CI39:CJ39"/>
    <mergeCell ref="CI40:CJ40"/>
    <mergeCell ref="CI41:CJ41"/>
    <mergeCell ref="CI42:CJ42"/>
    <mergeCell ref="CI32:CJ32"/>
    <mergeCell ref="CI33:CJ33"/>
    <mergeCell ref="CI34:CJ34"/>
    <mergeCell ref="CI35:CJ35"/>
    <mergeCell ref="CI36:CJ36"/>
    <mergeCell ref="CI37:CJ37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32:CJ132"/>
    <mergeCell ref="CI133:CJ133"/>
    <mergeCell ref="CI134:CJ134"/>
    <mergeCell ref="CI17:CJ17"/>
    <mergeCell ref="CI15:CJ15"/>
    <mergeCell ref="CI16:CJ16"/>
    <mergeCell ref="CI18:CJ18"/>
    <mergeCell ref="CI19:CJ19"/>
    <mergeCell ref="CI43:CJ43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O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1942" customWidth="1"/>
    <col min="2" max="2" width="14.42578125" style="2014" customWidth="1"/>
    <col min="3" max="3" width="3.7109375" style="1942" customWidth="1"/>
    <col min="4" max="5" width="5" style="1942" customWidth="1"/>
    <col min="6" max="6" width="6.7109375" style="1942" customWidth="1"/>
    <col min="7" max="7" width="8" style="1942" bestFit="1" customWidth="1"/>
    <col min="8" max="8" width="6.7109375" style="1942" customWidth="1"/>
    <col min="9" max="9" width="4.85546875" style="2014" customWidth="1"/>
    <col min="10" max="10" width="3.5703125" style="2015" bestFit="1" customWidth="1"/>
    <col min="11" max="11" width="3.5703125" style="1942" bestFit="1" customWidth="1"/>
    <col min="12" max="30" width="3.7109375" style="1942" customWidth="1"/>
    <col min="31" max="31" width="4.7109375" style="1942" customWidth="1"/>
    <col min="32" max="49" width="3.7109375" style="1942" customWidth="1"/>
    <col min="50" max="50" width="7" style="1942" customWidth="1"/>
    <col min="51" max="53" width="5.7109375" style="1942" customWidth="1"/>
    <col min="54" max="54" width="5.7109375" style="1942" bestFit="1" customWidth="1"/>
    <col min="55" max="58" width="3.7109375" style="1942" customWidth="1"/>
    <col min="59" max="59" width="4.28515625" style="1942" customWidth="1"/>
    <col min="60" max="60" width="4.5703125" style="1942" customWidth="1"/>
    <col min="61" max="76" width="3.28515625" style="1942" customWidth="1"/>
    <col min="77" max="77" width="3.28515625" style="2084" customWidth="1"/>
    <col min="78" max="80" width="3.28515625" style="1942" customWidth="1"/>
    <col min="81" max="81" width="10.42578125" style="1942" customWidth="1"/>
    <col min="82" max="84" width="3.28515625" style="1942" customWidth="1"/>
    <col min="85" max="86" width="9.140625" style="1942" customWidth="1"/>
    <col min="87" max="87" width="16.42578125" style="1942" customWidth="1"/>
    <col min="88" max="88" width="19.7109375" style="1942" customWidth="1"/>
    <col min="89" max="89" width="9.7109375" style="1942" customWidth="1"/>
    <col min="90" max="259" width="0" style="1942" hidden="1"/>
    <col min="260" max="260" width="3.42578125" style="1942" customWidth="1"/>
    <col min="261" max="261" width="14.42578125" style="1942" customWidth="1"/>
    <col min="262" max="262" width="3.7109375" style="1942" customWidth="1"/>
    <col min="263" max="264" width="4.28515625" style="1942" customWidth="1"/>
    <col min="265" max="267" width="6.7109375" style="1942" customWidth="1"/>
    <col min="268" max="268" width="4.85546875" style="1942" customWidth="1"/>
    <col min="269" max="309" width="3.7109375" style="1942" customWidth="1"/>
    <col min="310" max="310" width="7" style="1942" customWidth="1"/>
    <col min="311" max="313" width="5.7109375" style="1942" customWidth="1"/>
    <col min="314" max="314" width="8.7109375" style="1942" customWidth="1"/>
    <col min="315" max="318" width="3.7109375" style="1942" customWidth="1"/>
    <col min="319" max="319" width="4.28515625" style="1942" customWidth="1"/>
    <col min="320" max="320" width="4.5703125" style="1942" customWidth="1"/>
    <col min="321" max="340" width="3.28515625" style="1942" customWidth="1"/>
    <col min="341" max="342" width="9.140625" style="1942" customWidth="1"/>
    <col min="343" max="343" width="16.42578125" style="1942" customWidth="1"/>
    <col min="344" max="344" width="19.7109375" style="1942" customWidth="1"/>
    <col min="345" max="345" width="9.7109375" style="1942" customWidth="1"/>
    <col min="346" max="515" width="0" style="1942" hidden="1"/>
    <col min="516" max="516" width="3.42578125" style="1942" customWidth="1"/>
    <col min="517" max="517" width="14.42578125" style="1942" customWidth="1"/>
    <col min="518" max="518" width="3.7109375" style="1942" customWidth="1"/>
    <col min="519" max="520" width="4.28515625" style="1942" customWidth="1"/>
    <col min="521" max="523" width="6.7109375" style="1942" customWidth="1"/>
    <col min="524" max="524" width="4.85546875" style="1942" customWidth="1"/>
    <col min="525" max="565" width="3.7109375" style="1942" customWidth="1"/>
    <col min="566" max="566" width="7" style="1942" customWidth="1"/>
    <col min="567" max="569" width="5.7109375" style="1942" customWidth="1"/>
    <col min="570" max="570" width="8.7109375" style="1942" customWidth="1"/>
    <col min="571" max="574" width="3.7109375" style="1942" customWidth="1"/>
    <col min="575" max="575" width="4.28515625" style="1942" customWidth="1"/>
    <col min="576" max="576" width="4.5703125" style="1942" customWidth="1"/>
    <col min="577" max="596" width="3.28515625" style="1942" customWidth="1"/>
    <col min="597" max="598" width="9.140625" style="1942" customWidth="1"/>
    <col min="599" max="599" width="16.42578125" style="1942" customWidth="1"/>
    <col min="600" max="600" width="19.7109375" style="1942" customWidth="1"/>
    <col min="601" max="601" width="9.7109375" style="1942" customWidth="1"/>
    <col min="602" max="771" width="0" style="1942" hidden="1"/>
    <col min="772" max="772" width="3.42578125" style="1942" customWidth="1"/>
    <col min="773" max="773" width="14.42578125" style="1942" customWidth="1"/>
    <col min="774" max="774" width="3.7109375" style="1942" customWidth="1"/>
    <col min="775" max="776" width="4.28515625" style="1942" customWidth="1"/>
    <col min="777" max="779" width="6.7109375" style="1942" customWidth="1"/>
    <col min="780" max="780" width="4.85546875" style="1942" customWidth="1"/>
    <col min="781" max="821" width="3.7109375" style="1942" customWidth="1"/>
    <col min="822" max="822" width="7" style="1942" customWidth="1"/>
    <col min="823" max="825" width="5.7109375" style="1942" customWidth="1"/>
    <col min="826" max="826" width="8.7109375" style="1942" customWidth="1"/>
    <col min="827" max="830" width="3.7109375" style="1942" customWidth="1"/>
    <col min="831" max="831" width="4.28515625" style="1942" customWidth="1"/>
    <col min="832" max="832" width="4.5703125" style="1942" customWidth="1"/>
    <col min="833" max="852" width="3.28515625" style="1942" customWidth="1"/>
    <col min="853" max="854" width="9.140625" style="1942" customWidth="1"/>
    <col min="855" max="855" width="16.42578125" style="1942" customWidth="1"/>
    <col min="856" max="856" width="19.7109375" style="1942" customWidth="1"/>
    <col min="857" max="857" width="9.7109375" style="1942" customWidth="1"/>
    <col min="858" max="1027" width="0" style="1942" hidden="1"/>
    <col min="1028" max="1028" width="3.42578125" style="1942" customWidth="1"/>
    <col min="1029" max="1029" width="14.42578125" style="1942" customWidth="1"/>
    <col min="1030" max="1030" width="3.7109375" style="1942" customWidth="1"/>
    <col min="1031" max="1032" width="4.28515625" style="1942" customWidth="1"/>
    <col min="1033" max="1035" width="6.7109375" style="1942" customWidth="1"/>
    <col min="1036" max="1036" width="4.85546875" style="1942" customWidth="1"/>
    <col min="1037" max="1077" width="3.7109375" style="1942" customWidth="1"/>
    <col min="1078" max="1078" width="7" style="1942" customWidth="1"/>
    <col min="1079" max="1081" width="5.7109375" style="1942" customWidth="1"/>
    <col min="1082" max="1082" width="8.7109375" style="1942" customWidth="1"/>
    <col min="1083" max="1086" width="3.7109375" style="1942" customWidth="1"/>
    <col min="1087" max="1087" width="4.28515625" style="1942" customWidth="1"/>
    <col min="1088" max="1088" width="4.5703125" style="1942" customWidth="1"/>
    <col min="1089" max="1108" width="3.28515625" style="1942" customWidth="1"/>
    <col min="1109" max="1110" width="9.140625" style="1942" customWidth="1"/>
    <col min="1111" max="1111" width="16.42578125" style="1942" customWidth="1"/>
    <col min="1112" max="1112" width="19.7109375" style="1942" customWidth="1"/>
    <col min="1113" max="1113" width="9.7109375" style="1942" customWidth="1"/>
    <col min="1114" max="1283" width="0" style="1942" hidden="1"/>
    <col min="1284" max="1284" width="3.42578125" style="1942" customWidth="1"/>
    <col min="1285" max="1285" width="14.42578125" style="1942" customWidth="1"/>
    <col min="1286" max="1286" width="3.7109375" style="1942" customWidth="1"/>
    <col min="1287" max="1288" width="4.28515625" style="1942" customWidth="1"/>
    <col min="1289" max="1291" width="6.7109375" style="1942" customWidth="1"/>
    <col min="1292" max="1292" width="4.85546875" style="1942" customWidth="1"/>
    <col min="1293" max="1333" width="3.7109375" style="1942" customWidth="1"/>
    <col min="1334" max="1334" width="7" style="1942" customWidth="1"/>
    <col min="1335" max="1337" width="5.7109375" style="1942" customWidth="1"/>
    <col min="1338" max="1338" width="8.7109375" style="1942" customWidth="1"/>
    <col min="1339" max="1342" width="3.7109375" style="1942" customWidth="1"/>
    <col min="1343" max="1343" width="4.28515625" style="1942" customWidth="1"/>
    <col min="1344" max="1344" width="4.5703125" style="1942" customWidth="1"/>
    <col min="1345" max="1364" width="3.28515625" style="1942" customWidth="1"/>
    <col min="1365" max="1366" width="9.140625" style="1942" customWidth="1"/>
    <col min="1367" max="1367" width="16.42578125" style="1942" customWidth="1"/>
    <col min="1368" max="1368" width="19.7109375" style="1942" customWidth="1"/>
    <col min="1369" max="1369" width="9.7109375" style="1942" customWidth="1"/>
    <col min="1370" max="1539" width="0" style="1942" hidden="1"/>
    <col min="1540" max="1540" width="3.42578125" style="1942" customWidth="1"/>
    <col min="1541" max="1541" width="14.42578125" style="1942" customWidth="1"/>
    <col min="1542" max="1542" width="3.7109375" style="1942" customWidth="1"/>
    <col min="1543" max="1544" width="4.28515625" style="1942" customWidth="1"/>
    <col min="1545" max="1547" width="6.7109375" style="1942" customWidth="1"/>
    <col min="1548" max="1548" width="4.85546875" style="1942" customWidth="1"/>
    <col min="1549" max="1589" width="3.7109375" style="1942" customWidth="1"/>
    <col min="1590" max="1590" width="7" style="1942" customWidth="1"/>
    <col min="1591" max="1593" width="5.7109375" style="1942" customWidth="1"/>
    <col min="1594" max="1594" width="8.7109375" style="1942" customWidth="1"/>
    <col min="1595" max="1598" width="3.7109375" style="1942" customWidth="1"/>
    <col min="1599" max="1599" width="4.28515625" style="1942" customWidth="1"/>
    <col min="1600" max="1600" width="4.5703125" style="1942" customWidth="1"/>
    <col min="1601" max="1620" width="3.28515625" style="1942" customWidth="1"/>
    <col min="1621" max="1622" width="9.140625" style="1942" customWidth="1"/>
    <col min="1623" max="1623" width="16.42578125" style="1942" customWidth="1"/>
    <col min="1624" max="1624" width="19.7109375" style="1942" customWidth="1"/>
    <col min="1625" max="1625" width="9.7109375" style="1942" customWidth="1"/>
    <col min="1626" max="1795" width="0" style="1942" hidden="1"/>
    <col min="1796" max="1796" width="3.42578125" style="1942" customWidth="1"/>
    <col min="1797" max="1797" width="14.42578125" style="1942" customWidth="1"/>
    <col min="1798" max="1798" width="3.7109375" style="1942" customWidth="1"/>
    <col min="1799" max="1800" width="4.28515625" style="1942" customWidth="1"/>
    <col min="1801" max="1803" width="6.7109375" style="1942" customWidth="1"/>
    <col min="1804" max="1804" width="4.85546875" style="1942" customWidth="1"/>
    <col min="1805" max="1845" width="3.7109375" style="1942" customWidth="1"/>
    <col min="1846" max="1846" width="7" style="1942" customWidth="1"/>
    <col min="1847" max="1849" width="5.7109375" style="1942" customWidth="1"/>
    <col min="1850" max="1850" width="8.7109375" style="1942" customWidth="1"/>
    <col min="1851" max="1854" width="3.7109375" style="1942" customWidth="1"/>
    <col min="1855" max="1855" width="4.28515625" style="1942" customWidth="1"/>
    <col min="1856" max="1856" width="4.5703125" style="1942" customWidth="1"/>
    <col min="1857" max="1876" width="3.28515625" style="1942" customWidth="1"/>
    <col min="1877" max="1878" width="9.140625" style="1942" customWidth="1"/>
    <col min="1879" max="1879" width="16.42578125" style="1942" customWidth="1"/>
    <col min="1880" max="1880" width="19.7109375" style="1942" customWidth="1"/>
    <col min="1881" max="1881" width="9.7109375" style="1942" customWidth="1"/>
    <col min="1882" max="2051" width="0" style="1942" hidden="1"/>
    <col min="2052" max="2052" width="3.42578125" style="1942" customWidth="1"/>
    <col min="2053" max="2053" width="14.42578125" style="1942" customWidth="1"/>
    <col min="2054" max="2054" width="3.7109375" style="1942" customWidth="1"/>
    <col min="2055" max="2056" width="4.28515625" style="1942" customWidth="1"/>
    <col min="2057" max="2059" width="6.7109375" style="1942" customWidth="1"/>
    <col min="2060" max="2060" width="4.85546875" style="1942" customWidth="1"/>
    <col min="2061" max="2101" width="3.7109375" style="1942" customWidth="1"/>
    <col min="2102" max="2102" width="7" style="1942" customWidth="1"/>
    <col min="2103" max="2105" width="5.7109375" style="1942" customWidth="1"/>
    <col min="2106" max="2106" width="8.7109375" style="1942" customWidth="1"/>
    <col min="2107" max="2110" width="3.7109375" style="1942" customWidth="1"/>
    <col min="2111" max="2111" width="4.28515625" style="1942" customWidth="1"/>
    <col min="2112" max="2112" width="4.5703125" style="1942" customWidth="1"/>
    <col min="2113" max="2132" width="3.28515625" style="1942" customWidth="1"/>
    <col min="2133" max="2134" width="9.140625" style="1942" customWidth="1"/>
    <col min="2135" max="2135" width="16.42578125" style="1942" customWidth="1"/>
    <col min="2136" max="2136" width="19.7109375" style="1942" customWidth="1"/>
    <col min="2137" max="2137" width="9.7109375" style="1942" customWidth="1"/>
    <col min="2138" max="2307" width="0" style="1942" hidden="1"/>
    <col min="2308" max="2308" width="3.42578125" style="1942" customWidth="1"/>
    <col min="2309" max="2309" width="14.42578125" style="1942" customWidth="1"/>
    <col min="2310" max="2310" width="3.7109375" style="1942" customWidth="1"/>
    <col min="2311" max="2312" width="4.28515625" style="1942" customWidth="1"/>
    <col min="2313" max="2315" width="6.7109375" style="1942" customWidth="1"/>
    <col min="2316" max="2316" width="4.85546875" style="1942" customWidth="1"/>
    <col min="2317" max="2357" width="3.7109375" style="1942" customWidth="1"/>
    <col min="2358" max="2358" width="7" style="1942" customWidth="1"/>
    <col min="2359" max="2361" width="5.7109375" style="1942" customWidth="1"/>
    <col min="2362" max="2362" width="8.7109375" style="1942" customWidth="1"/>
    <col min="2363" max="2366" width="3.7109375" style="1942" customWidth="1"/>
    <col min="2367" max="2367" width="4.28515625" style="1942" customWidth="1"/>
    <col min="2368" max="2368" width="4.5703125" style="1942" customWidth="1"/>
    <col min="2369" max="2388" width="3.28515625" style="1942" customWidth="1"/>
    <col min="2389" max="2390" width="9.140625" style="1942" customWidth="1"/>
    <col min="2391" max="2391" width="16.42578125" style="1942" customWidth="1"/>
    <col min="2392" max="2392" width="19.7109375" style="1942" customWidth="1"/>
    <col min="2393" max="2393" width="9.7109375" style="1942" customWidth="1"/>
    <col min="2394" max="2563" width="0" style="1942" hidden="1"/>
    <col min="2564" max="2564" width="3.42578125" style="1942" customWidth="1"/>
    <col min="2565" max="2565" width="14.42578125" style="1942" customWidth="1"/>
    <col min="2566" max="2566" width="3.7109375" style="1942" customWidth="1"/>
    <col min="2567" max="2568" width="4.28515625" style="1942" customWidth="1"/>
    <col min="2569" max="2571" width="6.7109375" style="1942" customWidth="1"/>
    <col min="2572" max="2572" width="4.85546875" style="1942" customWidth="1"/>
    <col min="2573" max="2613" width="3.7109375" style="1942" customWidth="1"/>
    <col min="2614" max="2614" width="7" style="1942" customWidth="1"/>
    <col min="2615" max="2617" width="5.7109375" style="1942" customWidth="1"/>
    <col min="2618" max="2618" width="8.7109375" style="1942" customWidth="1"/>
    <col min="2619" max="2622" width="3.7109375" style="1942" customWidth="1"/>
    <col min="2623" max="2623" width="4.28515625" style="1942" customWidth="1"/>
    <col min="2624" max="2624" width="4.5703125" style="1942" customWidth="1"/>
    <col min="2625" max="2644" width="3.28515625" style="1942" customWidth="1"/>
    <col min="2645" max="2646" width="9.140625" style="1942" customWidth="1"/>
    <col min="2647" max="2647" width="16.42578125" style="1942" customWidth="1"/>
    <col min="2648" max="2648" width="19.7109375" style="1942" customWidth="1"/>
    <col min="2649" max="2649" width="9.7109375" style="1942" customWidth="1"/>
    <col min="2650" max="2819" width="0" style="1942" hidden="1"/>
    <col min="2820" max="2820" width="3.42578125" style="1942" customWidth="1"/>
    <col min="2821" max="2821" width="14.42578125" style="1942" customWidth="1"/>
    <col min="2822" max="2822" width="3.7109375" style="1942" customWidth="1"/>
    <col min="2823" max="2824" width="4.28515625" style="1942" customWidth="1"/>
    <col min="2825" max="2827" width="6.7109375" style="1942" customWidth="1"/>
    <col min="2828" max="2828" width="4.85546875" style="1942" customWidth="1"/>
    <col min="2829" max="2869" width="3.7109375" style="1942" customWidth="1"/>
    <col min="2870" max="2870" width="7" style="1942" customWidth="1"/>
    <col min="2871" max="2873" width="5.7109375" style="1942" customWidth="1"/>
    <col min="2874" max="2874" width="8.7109375" style="1942" customWidth="1"/>
    <col min="2875" max="2878" width="3.7109375" style="1942" customWidth="1"/>
    <col min="2879" max="2879" width="4.28515625" style="1942" customWidth="1"/>
    <col min="2880" max="2880" width="4.5703125" style="1942" customWidth="1"/>
    <col min="2881" max="2900" width="3.28515625" style="1942" customWidth="1"/>
    <col min="2901" max="2902" width="9.140625" style="1942" customWidth="1"/>
    <col min="2903" max="2903" width="16.42578125" style="1942" customWidth="1"/>
    <col min="2904" max="2904" width="19.7109375" style="1942" customWidth="1"/>
    <col min="2905" max="2905" width="9.7109375" style="1942" customWidth="1"/>
    <col min="2906" max="3075" width="0" style="1942" hidden="1"/>
    <col min="3076" max="3076" width="3.42578125" style="1942" customWidth="1"/>
    <col min="3077" max="3077" width="14.42578125" style="1942" customWidth="1"/>
    <col min="3078" max="3078" width="3.7109375" style="1942" customWidth="1"/>
    <col min="3079" max="3080" width="4.28515625" style="1942" customWidth="1"/>
    <col min="3081" max="3083" width="6.7109375" style="1942" customWidth="1"/>
    <col min="3084" max="3084" width="4.85546875" style="1942" customWidth="1"/>
    <col min="3085" max="3125" width="3.7109375" style="1942" customWidth="1"/>
    <col min="3126" max="3126" width="7" style="1942" customWidth="1"/>
    <col min="3127" max="3129" width="5.7109375" style="1942" customWidth="1"/>
    <col min="3130" max="3130" width="8.7109375" style="1942" customWidth="1"/>
    <col min="3131" max="3134" width="3.7109375" style="1942" customWidth="1"/>
    <col min="3135" max="3135" width="4.28515625" style="1942" customWidth="1"/>
    <col min="3136" max="3136" width="4.5703125" style="1942" customWidth="1"/>
    <col min="3137" max="3156" width="3.28515625" style="1942" customWidth="1"/>
    <col min="3157" max="3158" width="9.140625" style="1942" customWidth="1"/>
    <col min="3159" max="3159" width="16.42578125" style="1942" customWidth="1"/>
    <col min="3160" max="3160" width="19.7109375" style="1942" customWidth="1"/>
    <col min="3161" max="3161" width="9.7109375" style="1942" customWidth="1"/>
    <col min="3162" max="3331" width="0" style="1942" hidden="1"/>
    <col min="3332" max="3332" width="3.42578125" style="1942" customWidth="1"/>
    <col min="3333" max="3333" width="14.42578125" style="1942" customWidth="1"/>
    <col min="3334" max="3334" width="3.7109375" style="1942" customWidth="1"/>
    <col min="3335" max="3336" width="4.28515625" style="1942" customWidth="1"/>
    <col min="3337" max="3339" width="6.7109375" style="1942" customWidth="1"/>
    <col min="3340" max="3340" width="4.85546875" style="1942" customWidth="1"/>
    <col min="3341" max="3381" width="3.7109375" style="1942" customWidth="1"/>
    <col min="3382" max="3382" width="7" style="1942" customWidth="1"/>
    <col min="3383" max="3385" width="5.7109375" style="1942" customWidth="1"/>
    <col min="3386" max="3386" width="8.7109375" style="1942" customWidth="1"/>
    <col min="3387" max="3390" width="3.7109375" style="1942" customWidth="1"/>
    <col min="3391" max="3391" width="4.28515625" style="1942" customWidth="1"/>
    <col min="3392" max="3392" width="4.5703125" style="1942" customWidth="1"/>
    <col min="3393" max="3412" width="3.28515625" style="1942" customWidth="1"/>
    <col min="3413" max="3414" width="9.140625" style="1942" customWidth="1"/>
    <col min="3415" max="3415" width="16.42578125" style="1942" customWidth="1"/>
    <col min="3416" max="3416" width="19.7109375" style="1942" customWidth="1"/>
    <col min="3417" max="3417" width="9.7109375" style="1942" customWidth="1"/>
    <col min="3418" max="3587" width="0" style="1942" hidden="1"/>
    <col min="3588" max="3588" width="3.42578125" style="1942" customWidth="1"/>
    <col min="3589" max="3589" width="14.42578125" style="1942" customWidth="1"/>
    <col min="3590" max="3590" width="3.7109375" style="1942" customWidth="1"/>
    <col min="3591" max="3592" width="4.28515625" style="1942" customWidth="1"/>
    <col min="3593" max="3595" width="6.7109375" style="1942" customWidth="1"/>
    <col min="3596" max="3596" width="4.85546875" style="1942" customWidth="1"/>
    <col min="3597" max="3637" width="3.7109375" style="1942" customWidth="1"/>
    <col min="3638" max="3638" width="7" style="1942" customWidth="1"/>
    <col min="3639" max="3641" width="5.7109375" style="1942" customWidth="1"/>
    <col min="3642" max="3642" width="8.7109375" style="1942" customWidth="1"/>
    <col min="3643" max="3646" width="3.7109375" style="1942" customWidth="1"/>
    <col min="3647" max="3647" width="4.28515625" style="1942" customWidth="1"/>
    <col min="3648" max="3648" width="4.5703125" style="1942" customWidth="1"/>
    <col min="3649" max="3668" width="3.28515625" style="1942" customWidth="1"/>
    <col min="3669" max="3670" width="9.140625" style="1942" customWidth="1"/>
    <col min="3671" max="3671" width="16.42578125" style="1942" customWidth="1"/>
    <col min="3672" max="3672" width="19.7109375" style="1942" customWidth="1"/>
    <col min="3673" max="3673" width="9.7109375" style="1942" customWidth="1"/>
    <col min="3674" max="3843" width="0" style="1942" hidden="1"/>
    <col min="3844" max="3844" width="3.42578125" style="1942" customWidth="1"/>
    <col min="3845" max="3845" width="14.42578125" style="1942" customWidth="1"/>
    <col min="3846" max="3846" width="3.7109375" style="1942" customWidth="1"/>
    <col min="3847" max="3848" width="4.28515625" style="1942" customWidth="1"/>
    <col min="3849" max="3851" width="6.7109375" style="1942" customWidth="1"/>
    <col min="3852" max="3852" width="4.85546875" style="1942" customWidth="1"/>
    <col min="3853" max="3893" width="3.7109375" style="1942" customWidth="1"/>
    <col min="3894" max="3894" width="7" style="1942" customWidth="1"/>
    <col min="3895" max="3897" width="5.7109375" style="1942" customWidth="1"/>
    <col min="3898" max="3898" width="8.7109375" style="1942" customWidth="1"/>
    <col min="3899" max="3902" width="3.7109375" style="1942" customWidth="1"/>
    <col min="3903" max="3903" width="4.28515625" style="1942" customWidth="1"/>
    <col min="3904" max="3904" width="4.5703125" style="1942" customWidth="1"/>
    <col min="3905" max="3924" width="3.28515625" style="1942" customWidth="1"/>
    <col min="3925" max="3926" width="9.140625" style="1942" customWidth="1"/>
    <col min="3927" max="3927" width="16.42578125" style="1942" customWidth="1"/>
    <col min="3928" max="3928" width="19.7109375" style="1942" customWidth="1"/>
    <col min="3929" max="3929" width="9.7109375" style="1942" customWidth="1"/>
    <col min="3930" max="4099" width="0" style="1942" hidden="1"/>
    <col min="4100" max="4100" width="3.42578125" style="1942" customWidth="1"/>
    <col min="4101" max="4101" width="14.42578125" style="1942" customWidth="1"/>
    <col min="4102" max="4102" width="3.7109375" style="1942" customWidth="1"/>
    <col min="4103" max="4104" width="4.28515625" style="1942" customWidth="1"/>
    <col min="4105" max="4107" width="6.7109375" style="1942" customWidth="1"/>
    <col min="4108" max="4108" width="4.85546875" style="1942" customWidth="1"/>
    <col min="4109" max="4149" width="3.7109375" style="1942" customWidth="1"/>
    <col min="4150" max="4150" width="7" style="1942" customWidth="1"/>
    <col min="4151" max="4153" width="5.7109375" style="1942" customWidth="1"/>
    <col min="4154" max="4154" width="8.7109375" style="1942" customWidth="1"/>
    <col min="4155" max="4158" width="3.7109375" style="1942" customWidth="1"/>
    <col min="4159" max="4159" width="4.28515625" style="1942" customWidth="1"/>
    <col min="4160" max="4160" width="4.5703125" style="1942" customWidth="1"/>
    <col min="4161" max="4180" width="3.28515625" style="1942" customWidth="1"/>
    <col min="4181" max="4182" width="9.140625" style="1942" customWidth="1"/>
    <col min="4183" max="4183" width="16.42578125" style="1942" customWidth="1"/>
    <col min="4184" max="4184" width="19.7109375" style="1942" customWidth="1"/>
    <col min="4185" max="4185" width="9.7109375" style="1942" customWidth="1"/>
    <col min="4186" max="4355" width="0" style="1942" hidden="1"/>
    <col min="4356" max="4356" width="3.42578125" style="1942" customWidth="1"/>
    <col min="4357" max="4357" width="14.42578125" style="1942" customWidth="1"/>
    <col min="4358" max="4358" width="3.7109375" style="1942" customWidth="1"/>
    <col min="4359" max="4360" width="4.28515625" style="1942" customWidth="1"/>
    <col min="4361" max="4363" width="6.7109375" style="1942" customWidth="1"/>
    <col min="4364" max="4364" width="4.85546875" style="1942" customWidth="1"/>
    <col min="4365" max="4405" width="3.7109375" style="1942" customWidth="1"/>
    <col min="4406" max="4406" width="7" style="1942" customWidth="1"/>
    <col min="4407" max="4409" width="5.7109375" style="1942" customWidth="1"/>
    <col min="4410" max="4410" width="8.7109375" style="1942" customWidth="1"/>
    <col min="4411" max="4414" width="3.7109375" style="1942" customWidth="1"/>
    <col min="4415" max="4415" width="4.28515625" style="1942" customWidth="1"/>
    <col min="4416" max="4416" width="4.5703125" style="1942" customWidth="1"/>
    <col min="4417" max="4436" width="3.28515625" style="1942" customWidth="1"/>
    <col min="4437" max="4438" width="9.140625" style="1942" customWidth="1"/>
    <col min="4439" max="4439" width="16.42578125" style="1942" customWidth="1"/>
    <col min="4440" max="4440" width="19.7109375" style="1942" customWidth="1"/>
    <col min="4441" max="4441" width="9.7109375" style="1942" customWidth="1"/>
    <col min="4442" max="4611" width="0" style="1942" hidden="1"/>
    <col min="4612" max="4612" width="3.42578125" style="1942" customWidth="1"/>
    <col min="4613" max="4613" width="14.42578125" style="1942" customWidth="1"/>
    <col min="4614" max="4614" width="3.7109375" style="1942" customWidth="1"/>
    <col min="4615" max="4616" width="4.28515625" style="1942" customWidth="1"/>
    <col min="4617" max="4619" width="6.7109375" style="1942" customWidth="1"/>
    <col min="4620" max="4620" width="4.85546875" style="1942" customWidth="1"/>
    <col min="4621" max="4661" width="3.7109375" style="1942" customWidth="1"/>
    <col min="4662" max="4662" width="7" style="1942" customWidth="1"/>
    <col min="4663" max="4665" width="5.7109375" style="1942" customWidth="1"/>
    <col min="4666" max="4666" width="8.7109375" style="1942" customWidth="1"/>
    <col min="4667" max="4670" width="3.7109375" style="1942" customWidth="1"/>
    <col min="4671" max="4671" width="4.28515625" style="1942" customWidth="1"/>
    <col min="4672" max="4672" width="4.5703125" style="1942" customWidth="1"/>
    <col min="4673" max="4692" width="3.28515625" style="1942" customWidth="1"/>
    <col min="4693" max="4694" width="9.140625" style="1942" customWidth="1"/>
    <col min="4695" max="4695" width="16.42578125" style="1942" customWidth="1"/>
    <col min="4696" max="4696" width="19.7109375" style="1942" customWidth="1"/>
    <col min="4697" max="4697" width="9.7109375" style="1942" customWidth="1"/>
    <col min="4698" max="4867" width="0" style="1942" hidden="1"/>
    <col min="4868" max="4868" width="3.42578125" style="1942" customWidth="1"/>
    <col min="4869" max="4869" width="14.42578125" style="1942" customWidth="1"/>
    <col min="4870" max="4870" width="3.7109375" style="1942" customWidth="1"/>
    <col min="4871" max="4872" width="4.28515625" style="1942" customWidth="1"/>
    <col min="4873" max="4875" width="6.7109375" style="1942" customWidth="1"/>
    <col min="4876" max="4876" width="4.85546875" style="1942" customWidth="1"/>
    <col min="4877" max="4917" width="3.7109375" style="1942" customWidth="1"/>
    <col min="4918" max="4918" width="7" style="1942" customWidth="1"/>
    <col min="4919" max="4921" width="5.7109375" style="1942" customWidth="1"/>
    <col min="4922" max="4922" width="8.7109375" style="1942" customWidth="1"/>
    <col min="4923" max="4926" width="3.7109375" style="1942" customWidth="1"/>
    <col min="4927" max="4927" width="4.28515625" style="1942" customWidth="1"/>
    <col min="4928" max="4928" width="4.5703125" style="1942" customWidth="1"/>
    <col min="4929" max="4948" width="3.28515625" style="1942" customWidth="1"/>
    <col min="4949" max="4950" width="9.140625" style="1942" customWidth="1"/>
    <col min="4951" max="4951" width="16.42578125" style="1942" customWidth="1"/>
    <col min="4952" max="4952" width="19.7109375" style="1942" customWidth="1"/>
    <col min="4953" max="4953" width="9.7109375" style="1942" customWidth="1"/>
    <col min="4954" max="5123" width="0" style="1942" hidden="1"/>
    <col min="5124" max="5124" width="3.42578125" style="1942" customWidth="1"/>
    <col min="5125" max="5125" width="14.42578125" style="1942" customWidth="1"/>
    <col min="5126" max="5126" width="3.7109375" style="1942" customWidth="1"/>
    <col min="5127" max="5128" width="4.28515625" style="1942" customWidth="1"/>
    <col min="5129" max="5131" width="6.7109375" style="1942" customWidth="1"/>
    <col min="5132" max="5132" width="4.85546875" style="1942" customWidth="1"/>
    <col min="5133" max="5173" width="3.7109375" style="1942" customWidth="1"/>
    <col min="5174" max="5174" width="7" style="1942" customWidth="1"/>
    <col min="5175" max="5177" width="5.7109375" style="1942" customWidth="1"/>
    <col min="5178" max="5178" width="8.7109375" style="1942" customWidth="1"/>
    <col min="5179" max="5182" width="3.7109375" style="1942" customWidth="1"/>
    <col min="5183" max="5183" width="4.28515625" style="1942" customWidth="1"/>
    <col min="5184" max="5184" width="4.5703125" style="1942" customWidth="1"/>
    <col min="5185" max="5204" width="3.28515625" style="1942" customWidth="1"/>
    <col min="5205" max="5206" width="9.140625" style="1942" customWidth="1"/>
    <col min="5207" max="5207" width="16.42578125" style="1942" customWidth="1"/>
    <col min="5208" max="5208" width="19.7109375" style="1942" customWidth="1"/>
    <col min="5209" max="5209" width="9.7109375" style="1942" customWidth="1"/>
    <col min="5210" max="5379" width="0" style="1942" hidden="1"/>
    <col min="5380" max="5380" width="3.42578125" style="1942" customWidth="1"/>
    <col min="5381" max="5381" width="14.42578125" style="1942" customWidth="1"/>
    <col min="5382" max="5382" width="3.7109375" style="1942" customWidth="1"/>
    <col min="5383" max="5384" width="4.28515625" style="1942" customWidth="1"/>
    <col min="5385" max="5387" width="6.7109375" style="1942" customWidth="1"/>
    <col min="5388" max="5388" width="4.85546875" style="1942" customWidth="1"/>
    <col min="5389" max="5429" width="3.7109375" style="1942" customWidth="1"/>
    <col min="5430" max="5430" width="7" style="1942" customWidth="1"/>
    <col min="5431" max="5433" width="5.7109375" style="1942" customWidth="1"/>
    <col min="5434" max="5434" width="8.7109375" style="1942" customWidth="1"/>
    <col min="5435" max="5438" width="3.7109375" style="1942" customWidth="1"/>
    <col min="5439" max="5439" width="4.28515625" style="1942" customWidth="1"/>
    <col min="5440" max="5440" width="4.5703125" style="1942" customWidth="1"/>
    <col min="5441" max="5460" width="3.28515625" style="1942" customWidth="1"/>
    <col min="5461" max="5462" width="9.140625" style="1942" customWidth="1"/>
    <col min="5463" max="5463" width="16.42578125" style="1942" customWidth="1"/>
    <col min="5464" max="5464" width="19.7109375" style="1942" customWidth="1"/>
    <col min="5465" max="5465" width="9.7109375" style="1942" customWidth="1"/>
    <col min="5466" max="5635" width="0" style="1942" hidden="1"/>
    <col min="5636" max="5636" width="3.42578125" style="1942" customWidth="1"/>
    <col min="5637" max="5637" width="14.42578125" style="1942" customWidth="1"/>
    <col min="5638" max="5638" width="3.7109375" style="1942" customWidth="1"/>
    <col min="5639" max="5640" width="4.28515625" style="1942" customWidth="1"/>
    <col min="5641" max="5643" width="6.7109375" style="1942" customWidth="1"/>
    <col min="5644" max="5644" width="4.85546875" style="1942" customWidth="1"/>
    <col min="5645" max="5685" width="3.7109375" style="1942" customWidth="1"/>
    <col min="5686" max="5686" width="7" style="1942" customWidth="1"/>
    <col min="5687" max="5689" width="5.7109375" style="1942" customWidth="1"/>
    <col min="5690" max="5690" width="8.7109375" style="1942" customWidth="1"/>
    <col min="5691" max="5694" width="3.7109375" style="1942" customWidth="1"/>
    <col min="5695" max="5695" width="4.28515625" style="1942" customWidth="1"/>
    <col min="5696" max="5696" width="4.5703125" style="1942" customWidth="1"/>
    <col min="5697" max="5716" width="3.28515625" style="1942" customWidth="1"/>
    <col min="5717" max="5718" width="9.140625" style="1942" customWidth="1"/>
    <col min="5719" max="5719" width="16.42578125" style="1942" customWidth="1"/>
    <col min="5720" max="5720" width="19.7109375" style="1942" customWidth="1"/>
    <col min="5721" max="5721" width="9.7109375" style="1942" customWidth="1"/>
    <col min="5722" max="5891" width="0" style="1942" hidden="1"/>
    <col min="5892" max="5892" width="3.42578125" style="1942" customWidth="1"/>
    <col min="5893" max="5893" width="14.42578125" style="1942" customWidth="1"/>
    <col min="5894" max="5894" width="3.7109375" style="1942" customWidth="1"/>
    <col min="5895" max="5896" width="4.28515625" style="1942" customWidth="1"/>
    <col min="5897" max="5899" width="6.7109375" style="1942" customWidth="1"/>
    <col min="5900" max="5900" width="4.85546875" style="1942" customWidth="1"/>
    <col min="5901" max="5941" width="3.7109375" style="1942" customWidth="1"/>
    <col min="5942" max="5942" width="7" style="1942" customWidth="1"/>
    <col min="5943" max="5945" width="5.7109375" style="1942" customWidth="1"/>
    <col min="5946" max="5946" width="8.7109375" style="1942" customWidth="1"/>
    <col min="5947" max="5950" width="3.7109375" style="1942" customWidth="1"/>
    <col min="5951" max="5951" width="4.28515625" style="1942" customWidth="1"/>
    <col min="5952" max="5952" width="4.5703125" style="1942" customWidth="1"/>
    <col min="5953" max="5972" width="3.28515625" style="1942" customWidth="1"/>
    <col min="5973" max="5974" width="9.140625" style="1942" customWidth="1"/>
    <col min="5975" max="5975" width="16.42578125" style="1942" customWidth="1"/>
    <col min="5976" max="5976" width="19.7109375" style="1942" customWidth="1"/>
    <col min="5977" max="5977" width="9.7109375" style="1942" customWidth="1"/>
    <col min="5978" max="6147" width="0" style="1942" hidden="1"/>
    <col min="6148" max="6148" width="3.42578125" style="1942" customWidth="1"/>
    <col min="6149" max="6149" width="14.42578125" style="1942" customWidth="1"/>
    <col min="6150" max="6150" width="3.7109375" style="1942" customWidth="1"/>
    <col min="6151" max="6152" width="4.28515625" style="1942" customWidth="1"/>
    <col min="6153" max="6155" width="6.7109375" style="1942" customWidth="1"/>
    <col min="6156" max="6156" width="4.85546875" style="1942" customWidth="1"/>
    <col min="6157" max="6197" width="3.7109375" style="1942" customWidth="1"/>
    <col min="6198" max="6198" width="7" style="1942" customWidth="1"/>
    <col min="6199" max="6201" width="5.7109375" style="1942" customWidth="1"/>
    <col min="6202" max="6202" width="8.7109375" style="1942" customWidth="1"/>
    <col min="6203" max="6206" width="3.7109375" style="1942" customWidth="1"/>
    <col min="6207" max="6207" width="4.28515625" style="1942" customWidth="1"/>
    <col min="6208" max="6208" width="4.5703125" style="1942" customWidth="1"/>
    <col min="6209" max="6228" width="3.28515625" style="1942" customWidth="1"/>
    <col min="6229" max="6230" width="9.140625" style="1942" customWidth="1"/>
    <col min="6231" max="6231" width="16.42578125" style="1942" customWidth="1"/>
    <col min="6232" max="6232" width="19.7109375" style="1942" customWidth="1"/>
    <col min="6233" max="6233" width="9.7109375" style="1942" customWidth="1"/>
    <col min="6234" max="6403" width="0" style="1942" hidden="1"/>
    <col min="6404" max="6404" width="3.42578125" style="1942" customWidth="1"/>
    <col min="6405" max="6405" width="14.42578125" style="1942" customWidth="1"/>
    <col min="6406" max="6406" width="3.7109375" style="1942" customWidth="1"/>
    <col min="6407" max="6408" width="4.28515625" style="1942" customWidth="1"/>
    <col min="6409" max="6411" width="6.7109375" style="1942" customWidth="1"/>
    <col min="6412" max="6412" width="4.85546875" style="1942" customWidth="1"/>
    <col min="6413" max="6453" width="3.7109375" style="1942" customWidth="1"/>
    <col min="6454" max="6454" width="7" style="1942" customWidth="1"/>
    <col min="6455" max="6457" width="5.7109375" style="1942" customWidth="1"/>
    <col min="6458" max="6458" width="8.7109375" style="1942" customWidth="1"/>
    <col min="6459" max="6462" width="3.7109375" style="1942" customWidth="1"/>
    <col min="6463" max="6463" width="4.28515625" style="1942" customWidth="1"/>
    <col min="6464" max="6464" width="4.5703125" style="1942" customWidth="1"/>
    <col min="6465" max="6484" width="3.28515625" style="1942" customWidth="1"/>
    <col min="6485" max="6486" width="9.140625" style="1942" customWidth="1"/>
    <col min="6487" max="6487" width="16.42578125" style="1942" customWidth="1"/>
    <col min="6488" max="6488" width="19.7109375" style="1942" customWidth="1"/>
    <col min="6489" max="6489" width="9.7109375" style="1942" customWidth="1"/>
    <col min="6490" max="6659" width="0" style="1942" hidden="1"/>
    <col min="6660" max="6660" width="3.42578125" style="1942" customWidth="1"/>
    <col min="6661" max="6661" width="14.42578125" style="1942" customWidth="1"/>
    <col min="6662" max="6662" width="3.7109375" style="1942" customWidth="1"/>
    <col min="6663" max="6664" width="4.28515625" style="1942" customWidth="1"/>
    <col min="6665" max="6667" width="6.7109375" style="1942" customWidth="1"/>
    <col min="6668" max="6668" width="4.85546875" style="1942" customWidth="1"/>
    <col min="6669" max="6709" width="3.7109375" style="1942" customWidth="1"/>
    <col min="6710" max="6710" width="7" style="1942" customWidth="1"/>
    <col min="6711" max="6713" width="5.7109375" style="1942" customWidth="1"/>
    <col min="6714" max="6714" width="8.7109375" style="1942" customWidth="1"/>
    <col min="6715" max="6718" width="3.7109375" style="1942" customWidth="1"/>
    <col min="6719" max="6719" width="4.28515625" style="1942" customWidth="1"/>
    <col min="6720" max="6720" width="4.5703125" style="1942" customWidth="1"/>
    <col min="6721" max="6740" width="3.28515625" style="1942" customWidth="1"/>
    <col min="6741" max="6742" width="9.140625" style="1942" customWidth="1"/>
    <col min="6743" max="6743" width="16.42578125" style="1942" customWidth="1"/>
    <col min="6744" max="6744" width="19.7109375" style="1942" customWidth="1"/>
    <col min="6745" max="6745" width="9.7109375" style="1942" customWidth="1"/>
    <col min="6746" max="6915" width="0" style="1942" hidden="1"/>
    <col min="6916" max="6916" width="3.42578125" style="1942" customWidth="1"/>
    <col min="6917" max="6917" width="14.42578125" style="1942" customWidth="1"/>
    <col min="6918" max="6918" width="3.7109375" style="1942" customWidth="1"/>
    <col min="6919" max="6920" width="4.28515625" style="1942" customWidth="1"/>
    <col min="6921" max="6923" width="6.7109375" style="1942" customWidth="1"/>
    <col min="6924" max="6924" width="4.85546875" style="1942" customWidth="1"/>
    <col min="6925" max="6965" width="3.7109375" style="1942" customWidth="1"/>
    <col min="6966" max="6966" width="7" style="1942" customWidth="1"/>
    <col min="6967" max="6969" width="5.7109375" style="1942" customWidth="1"/>
    <col min="6970" max="6970" width="8.7109375" style="1942" customWidth="1"/>
    <col min="6971" max="6974" width="3.7109375" style="1942" customWidth="1"/>
    <col min="6975" max="6975" width="4.28515625" style="1942" customWidth="1"/>
    <col min="6976" max="6976" width="4.5703125" style="1942" customWidth="1"/>
    <col min="6977" max="6996" width="3.28515625" style="1942" customWidth="1"/>
    <col min="6997" max="6998" width="9.140625" style="1942" customWidth="1"/>
    <col min="6999" max="6999" width="16.42578125" style="1942" customWidth="1"/>
    <col min="7000" max="7000" width="19.7109375" style="1942" customWidth="1"/>
    <col min="7001" max="7001" width="9.7109375" style="1942" customWidth="1"/>
    <col min="7002" max="7171" width="0" style="1942" hidden="1"/>
    <col min="7172" max="7172" width="3.42578125" style="1942" customWidth="1"/>
    <col min="7173" max="7173" width="14.42578125" style="1942" customWidth="1"/>
    <col min="7174" max="7174" width="3.7109375" style="1942" customWidth="1"/>
    <col min="7175" max="7176" width="4.28515625" style="1942" customWidth="1"/>
    <col min="7177" max="7179" width="6.7109375" style="1942" customWidth="1"/>
    <col min="7180" max="7180" width="4.85546875" style="1942" customWidth="1"/>
    <col min="7181" max="7221" width="3.7109375" style="1942" customWidth="1"/>
    <col min="7222" max="7222" width="7" style="1942" customWidth="1"/>
    <col min="7223" max="7225" width="5.7109375" style="1942" customWidth="1"/>
    <col min="7226" max="7226" width="8.7109375" style="1942" customWidth="1"/>
    <col min="7227" max="7230" width="3.7109375" style="1942" customWidth="1"/>
    <col min="7231" max="7231" width="4.28515625" style="1942" customWidth="1"/>
    <col min="7232" max="7232" width="4.5703125" style="1942" customWidth="1"/>
    <col min="7233" max="7252" width="3.28515625" style="1942" customWidth="1"/>
    <col min="7253" max="7254" width="9.140625" style="1942" customWidth="1"/>
    <col min="7255" max="7255" width="16.42578125" style="1942" customWidth="1"/>
    <col min="7256" max="7256" width="19.7109375" style="1942" customWidth="1"/>
    <col min="7257" max="7257" width="9.7109375" style="1942" customWidth="1"/>
    <col min="7258" max="7427" width="0" style="1942" hidden="1"/>
    <col min="7428" max="7428" width="3.42578125" style="1942" customWidth="1"/>
    <col min="7429" max="7429" width="14.42578125" style="1942" customWidth="1"/>
    <col min="7430" max="7430" width="3.7109375" style="1942" customWidth="1"/>
    <col min="7431" max="7432" width="4.28515625" style="1942" customWidth="1"/>
    <col min="7433" max="7435" width="6.7109375" style="1942" customWidth="1"/>
    <col min="7436" max="7436" width="4.85546875" style="1942" customWidth="1"/>
    <col min="7437" max="7477" width="3.7109375" style="1942" customWidth="1"/>
    <col min="7478" max="7478" width="7" style="1942" customWidth="1"/>
    <col min="7479" max="7481" width="5.7109375" style="1942" customWidth="1"/>
    <col min="7482" max="7482" width="8.7109375" style="1942" customWidth="1"/>
    <col min="7483" max="7486" width="3.7109375" style="1942" customWidth="1"/>
    <col min="7487" max="7487" width="4.28515625" style="1942" customWidth="1"/>
    <col min="7488" max="7488" width="4.5703125" style="1942" customWidth="1"/>
    <col min="7489" max="7508" width="3.28515625" style="1942" customWidth="1"/>
    <col min="7509" max="7510" width="9.140625" style="1942" customWidth="1"/>
    <col min="7511" max="7511" width="16.42578125" style="1942" customWidth="1"/>
    <col min="7512" max="7512" width="19.7109375" style="1942" customWidth="1"/>
    <col min="7513" max="7513" width="9.7109375" style="1942" customWidth="1"/>
    <col min="7514" max="7683" width="0" style="1942" hidden="1"/>
    <col min="7684" max="7684" width="3.42578125" style="1942" customWidth="1"/>
    <col min="7685" max="7685" width="14.42578125" style="1942" customWidth="1"/>
    <col min="7686" max="7686" width="3.7109375" style="1942" customWidth="1"/>
    <col min="7687" max="7688" width="4.28515625" style="1942" customWidth="1"/>
    <col min="7689" max="7691" width="6.7109375" style="1942" customWidth="1"/>
    <col min="7692" max="7692" width="4.85546875" style="1942" customWidth="1"/>
    <col min="7693" max="7733" width="3.7109375" style="1942" customWidth="1"/>
    <col min="7734" max="7734" width="7" style="1942" customWidth="1"/>
    <col min="7735" max="7737" width="5.7109375" style="1942" customWidth="1"/>
    <col min="7738" max="7738" width="8.7109375" style="1942" customWidth="1"/>
    <col min="7739" max="7742" width="3.7109375" style="1942" customWidth="1"/>
    <col min="7743" max="7743" width="4.28515625" style="1942" customWidth="1"/>
    <col min="7744" max="7744" width="4.5703125" style="1942" customWidth="1"/>
    <col min="7745" max="7764" width="3.28515625" style="1942" customWidth="1"/>
    <col min="7765" max="7766" width="9.140625" style="1942" customWidth="1"/>
    <col min="7767" max="7767" width="16.42578125" style="1942" customWidth="1"/>
    <col min="7768" max="7768" width="19.7109375" style="1942" customWidth="1"/>
    <col min="7769" max="7769" width="9.7109375" style="1942" customWidth="1"/>
    <col min="7770" max="7939" width="0" style="1942" hidden="1"/>
    <col min="7940" max="7940" width="3.42578125" style="1942" customWidth="1"/>
    <col min="7941" max="7941" width="14.42578125" style="1942" customWidth="1"/>
    <col min="7942" max="7942" width="3.7109375" style="1942" customWidth="1"/>
    <col min="7943" max="7944" width="4.28515625" style="1942" customWidth="1"/>
    <col min="7945" max="7947" width="6.7109375" style="1942" customWidth="1"/>
    <col min="7948" max="7948" width="4.85546875" style="1942" customWidth="1"/>
    <col min="7949" max="7989" width="3.7109375" style="1942" customWidth="1"/>
    <col min="7990" max="7990" width="7" style="1942" customWidth="1"/>
    <col min="7991" max="7993" width="5.7109375" style="1942" customWidth="1"/>
    <col min="7994" max="7994" width="8.7109375" style="1942" customWidth="1"/>
    <col min="7995" max="7998" width="3.7109375" style="1942" customWidth="1"/>
    <col min="7999" max="7999" width="4.28515625" style="1942" customWidth="1"/>
    <col min="8000" max="8000" width="4.5703125" style="1942" customWidth="1"/>
    <col min="8001" max="8020" width="3.28515625" style="1942" customWidth="1"/>
    <col min="8021" max="8022" width="9.140625" style="1942" customWidth="1"/>
    <col min="8023" max="8023" width="16.42578125" style="1942" customWidth="1"/>
    <col min="8024" max="8024" width="19.7109375" style="1942" customWidth="1"/>
    <col min="8025" max="8025" width="9.7109375" style="1942" customWidth="1"/>
    <col min="8026" max="8195" width="0" style="1942" hidden="1"/>
    <col min="8196" max="8196" width="3.42578125" style="1942" customWidth="1"/>
    <col min="8197" max="8197" width="14.42578125" style="1942" customWidth="1"/>
    <col min="8198" max="8198" width="3.7109375" style="1942" customWidth="1"/>
    <col min="8199" max="8200" width="4.28515625" style="1942" customWidth="1"/>
    <col min="8201" max="8203" width="6.7109375" style="1942" customWidth="1"/>
    <col min="8204" max="8204" width="4.85546875" style="1942" customWidth="1"/>
    <col min="8205" max="8245" width="3.7109375" style="1942" customWidth="1"/>
    <col min="8246" max="8246" width="7" style="1942" customWidth="1"/>
    <col min="8247" max="8249" width="5.7109375" style="1942" customWidth="1"/>
    <col min="8250" max="8250" width="8.7109375" style="1942" customWidth="1"/>
    <col min="8251" max="8254" width="3.7109375" style="1942" customWidth="1"/>
    <col min="8255" max="8255" width="4.28515625" style="1942" customWidth="1"/>
    <col min="8256" max="8256" width="4.5703125" style="1942" customWidth="1"/>
    <col min="8257" max="8276" width="3.28515625" style="1942" customWidth="1"/>
    <col min="8277" max="8278" width="9.140625" style="1942" customWidth="1"/>
    <col min="8279" max="8279" width="16.42578125" style="1942" customWidth="1"/>
    <col min="8280" max="8280" width="19.7109375" style="1942" customWidth="1"/>
    <col min="8281" max="8281" width="9.7109375" style="1942" customWidth="1"/>
    <col min="8282" max="8451" width="0" style="1942" hidden="1"/>
    <col min="8452" max="8452" width="3.42578125" style="1942" customWidth="1"/>
    <col min="8453" max="8453" width="14.42578125" style="1942" customWidth="1"/>
    <col min="8454" max="8454" width="3.7109375" style="1942" customWidth="1"/>
    <col min="8455" max="8456" width="4.28515625" style="1942" customWidth="1"/>
    <col min="8457" max="8459" width="6.7109375" style="1942" customWidth="1"/>
    <col min="8460" max="8460" width="4.85546875" style="1942" customWidth="1"/>
    <col min="8461" max="8501" width="3.7109375" style="1942" customWidth="1"/>
    <col min="8502" max="8502" width="7" style="1942" customWidth="1"/>
    <col min="8503" max="8505" width="5.7109375" style="1942" customWidth="1"/>
    <col min="8506" max="8506" width="8.7109375" style="1942" customWidth="1"/>
    <col min="8507" max="8510" width="3.7109375" style="1942" customWidth="1"/>
    <col min="8511" max="8511" width="4.28515625" style="1942" customWidth="1"/>
    <col min="8512" max="8512" width="4.5703125" style="1942" customWidth="1"/>
    <col min="8513" max="8532" width="3.28515625" style="1942" customWidth="1"/>
    <col min="8533" max="8534" width="9.140625" style="1942" customWidth="1"/>
    <col min="8535" max="8535" width="16.42578125" style="1942" customWidth="1"/>
    <col min="8536" max="8536" width="19.7109375" style="1942" customWidth="1"/>
    <col min="8537" max="8537" width="9.7109375" style="1942" customWidth="1"/>
    <col min="8538" max="8707" width="0" style="1942" hidden="1"/>
    <col min="8708" max="8708" width="3.42578125" style="1942" customWidth="1"/>
    <col min="8709" max="8709" width="14.42578125" style="1942" customWidth="1"/>
    <col min="8710" max="8710" width="3.7109375" style="1942" customWidth="1"/>
    <col min="8711" max="8712" width="4.28515625" style="1942" customWidth="1"/>
    <col min="8713" max="8715" width="6.7109375" style="1942" customWidth="1"/>
    <col min="8716" max="8716" width="4.85546875" style="1942" customWidth="1"/>
    <col min="8717" max="8757" width="3.7109375" style="1942" customWidth="1"/>
    <col min="8758" max="8758" width="7" style="1942" customWidth="1"/>
    <col min="8759" max="8761" width="5.7109375" style="1942" customWidth="1"/>
    <col min="8762" max="8762" width="8.7109375" style="1942" customWidth="1"/>
    <col min="8763" max="8766" width="3.7109375" style="1942" customWidth="1"/>
    <col min="8767" max="8767" width="4.28515625" style="1942" customWidth="1"/>
    <col min="8768" max="8768" width="4.5703125" style="1942" customWidth="1"/>
    <col min="8769" max="8788" width="3.28515625" style="1942" customWidth="1"/>
    <col min="8789" max="8790" width="9.140625" style="1942" customWidth="1"/>
    <col min="8791" max="8791" width="16.42578125" style="1942" customWidth="1"/>
    <col min="8792" max="8792" width="19.7109375" style="1942" customWidth="1"/>
    <col min="8793" max="8793" width="9.7109375" style="1942" customWidth="1"/>
    <col min="8794" max="8963" width="0" style="1942" hidden="1"/>
    <col min="8964" max="8964" width="3.42578125" style="1942" customWidth="1"/>
    <col min="8965" max="8965" width="14.42578125" style="1942" customWidth="1"/>
    <col min="8966" max="8966" width="3.7109375" style="1942" customWidth="1"/>
    <col min="8967" max="8968" width="4.28515625" style="1942" customWidth="1"/>
    <col min="8969" max="8971" width="6.7109375" style="1942" customWidth="1"/>
    <col min="8972" max="8972" width="4.85546875" style="1942" customWidth="1"/>
    <col min="8973" max="9013" width="3.7109375" style="1942" customWidth="1"/>
    <col min="9014" max="9014" width="7" style="1942" customWidth="1"/>
    <col min="9015" max="9017" width="5.7109375" style="1942" customWidth="1"/>
    <col min="9018" max="9018" width="8.7109375" style="1942" customWidth="1"/>
    <col min="9019" max="9022" width="3.7109375" style="1942" customWidth="1"/>
    <col min="9023" max="9023" width="4.28515625" style="1942" customWidth="1"/>
    <col min="9024" max="9024" width="4.5703125" style="1942" customWidth="1"/>
    <col min="9025" max="9044" width="3.28515625" style="1942" customWidth="1"/>
    <col min="9045" max="9046" width="9.140625" style="1942" customWidth="1"/>
    <col min="9047" max="9047" width="16.42578125" style="1942" customWidth="1"/>
    <col min="9048" max="9048" width="19.7109375" style="1942" customWidth="1"/>
    <col min="9049" max="9049" width="9.7109375" style="1942" customWidth="1"/>
    <col min="9050" max="9219" width="0" style="1942" hidden="1"/>
    <col min="9220" max="9220" width="3.42578125" style="1942" customWidth="1"/>
    <col min="9221" max="9221" width="14.42578125" style="1942" customWidth="1"/>
    <col min="9222" max="9222" width="3.7109375" style="1942" customWidth="1"/>
    <col min="9223" max="9224" width="4.28515625" style="1942" customWidth="1"/>
    <col min="9225" max="9227" width="6.7109375" style="1942" customWidth="1"/>
    <col min="9228" max="9228" width="4.85546875" style="1942" customWidth="1"/>
    <col min="9229" max="9269" width="3.7109375" style="1942" customWidth="1"/>
    <col min="9270" max="9270" width="7" style="1942" customWidth="1"/>
    <col min="9271" max="9273" width="5.7109375" style="1942" customWidth="1"/>
    <col min="9274" max="9274" width="8.7109375" style="1942" customWidth="1"/>
    <col min="9275" max="9278" width="3.7109375" style="1942" customWidth="1"/>
    <col min="9279" max="9279" width="4.28515625" style="1942" customWidth="1"/>
    <col min="9280" max="9280" width="4.5703125" style="1942" customWidth="1"/>
    <col min="9281" max="9300" width="3.28515625" style="1942" customWidth="1"/>
    <col min="9301" max="9302" width="9.140625" style="1942" customWidth="1"/>
    <col min="9303" max="9303" width="16.42578125" style="1942" customWidth="1"/>
    <col min="9304" max="9304" width="19.7109375" style="1942" customWidth="1"/>
    <col min="9305" max="9305" width="9.7109375" style="1942" customWidth="1"/>
    <col min="9306" max="9475" width="0" style="1942" hidden="1"/>
    <col min="9476" max="9476" width="3.42578125" style="1942" customWidth="1"/>
    <col min="9477" max="9477" width="14.42578125" style="1942" customWidth="1"/>
    <col min="9478" max="9478" width="3.7109375" style="1942" customWidth="1"/>
    <col min="9479" max="9480" width="4.28515625" style="1942" customWidth="1"/>
    <col min="9481" max="9483" width="6.7109375" style="1942" customWidth="1"/>
    <col min="9484" max="9484" width="4.85546875" style="1942" customWidth="1"/>
    <col min="9485" max="9525" width="3.7109375" style="1942" customWidth="1"/>
    <col min="9526" max="9526" width="7" style="1942" customWidth="1"/>
    <col min="9527" max="9529" width="5.7109375" style="1942" customWidth="1"/>
    <col min="9530" max="9530" width="8.7109375" style="1942" customWidth="1"/>
    <col min="9531" max="9534" width="3.7109375" style="1942" customWidth="1"/>
    <col min="9535" max="9535" width="4.28515625" style="1942" customWidth="1"/>
    <col min="9536" max="9536" width="4.5703125" style="1942" customWidth="1"/>
    <col min="9537" max="9556" width="3.28515625" style="1942" customWidth="1"/>
    <col min="9557" max="9558" width="9.140625" style="1942" customWidth="1"/>
    <col min="9559" max="9559" width="16.42578125" style="1942" customWidth="1"/>
    <col min="9560" max="9560" width="19.7109375" style="1942" customWidth="1"/>
    <col min="9561" max="9561" width="9.7109375" style="1942" customWidth="1"/>
    <col min="9562" max="9731" width="0" style="1942" hidden="1"/>
    <col min="9732" max="9732" width="3.42578125" style="1942" customWidth="1"/>
    <col min="9733" max="9733" width="14.42578125" style="1942" customWidth="1"/>
    <col min="9734" max="9734" width="3.7109375" style="1942" customWidth="1"/>
    <col min="9735" max="9736" width="4.28515625" style="1942" customWidth="1"/>
    <col min="9737" max="9739" width="6.7109375" style="1942" customWidth="1"/>
    <col min="9740" max="9740" width="4.85546875" style="1942" customWidth="1"/>
    <col min="9741" max="9781" width="3.7109375" style="1942" customWidth="1"/>
    <col min="9782" max="9782" width="7" style="1942" customWidth="1"/>
    <col min="9783" max="9785" width="5.7109375" style="1942" customWidth="1"/>
    <col min="9786" max="9786" width="8.7109375" style="1942" customWidth="1"/>
    <col min="9787" max="9790" width="3.7109375" style="1942" customWidth="1"/>
    <col min="9791" max="9791" width="4.28515625" style="1942" customWidth="1"/>
    <col min="9792" max="9792" width="4.5703125" style="1942" customWidth="1"/>
    <col min="9793" max="9812" width="3.28515625" style="1942" customWidth="1"/>
    <col min="9813" max="9814" width="9.140625" style="1942" customWidth="1"/>
    <col min="9815" max="9815" width="16.42578125" style="1942" customWidth="1"/>
    <col min="9816" max="9816" width="19.7109375" style="1942" customWidth="1"/>
    <col min="9817" max="9817" width="9.7109375" style="1942" customWidth="1"/>
    <col min="9818" max="9987" width="0" style="1942" hidden="1"/>
    <col min="9988" max="9988" width="3.42578125" style="1942" customWidth="1"/>
    <col min="9989" max="9989" width="14.42578125" style="1942" customWidth="1"/>
    <col min="9990" max="9990" width="3.7109375" style="1942" customWidth="1"/>
    <col min="9991" max="9992" width="4.28515625" style="1942" customWidth="1"/>
    <col min="9993" max="9995" width="6.7109375" style="1942" customWidth="1"/>
    <col min="9996" max="9996" width="4.85546875" style="1942" customWidth="1"/>
    <col min="9997" max="10037" width="3.7109375" style="1942" customWidth="1"/>
    <col min="10038" max="10038" width="7" style="1942" customWidth="1"/>
    <col min="10039" max="10041" width="5.7109375" style="1942" customWidth="1"/>
    <col min="10042" max="10042" width="8.7109375" style="1942" customWidth="1"/>
    <col min="10043" max="10046" width="3.7109375" style="1942" customWidth="1"/>
    <col min="10047" max="10047" width="4.28515625" style="1942" customWidth="1"/>
    <col min="10048" max="10048" width="4.5703125" style="1942" customWidth="1"/>
    <col min="10049" max="10068" width="3.28515625" style="1942" customWidth="1"/>
    <col min="10069" max="10070" width="9.140625" style="1942" customWidth="1"/>
    <col min="10071" max="10071" width="16.42578125" style="1942" customWidth="1"/>
    <col min="10072" max="10072" width="19.7109375" style="1942" customWidth="1"/>
    <col min="10073" max="10073" width="9.7109375" style="1942" customWidth="1"/>
    <col min="10074" max="10243" width="0" style="1942" hidden="1"/>
    <col min="10244" max="10244" width="3.42578125" style="1942" customWidth="1"/>
    <col min="10245" max="10245" width="14.42578125" style="1942" customWidth="1"/>
    <col min="10246" max="10246" width="3.7109375" style="1942" customWidth="1"/>
    <col min="10247" max="10248" width="4.28515625" style="1942" customWidth="1"/>
    <col min="10249" max="10251" width="6.7109375" style="1942" customWidth="1"/>
    <col min="10252" max="10252" width="4.85546875" style="1942" customWidth="1"/>
    <col min="10253" max="10293" width="3.7109375" style="1942" customWidth="1"/>
    <col min="10294" max="10294" width="7" style="1942" customWidth="1"/>
    <col min="10295" max="10297" width="5.7109375" style="1942" customWidth="1"/>
    <col min="10298" max="10298" width="8.7109375" style="1942" customWidth="1"/>
    <col min="10299" max="10302" width="3.7109375" style="1942" customWidth="1"/>
    <col min="10303" max="10303" width="4.28515625" style="1942" customWidth="1"/>
    <col min="10304" max="10304" width="4.5703125" style="1942" customWidth="1"/>
    <col min="10305" max="10324" width="3.28515625" style="1942" customWidth="1"/>
    <col min="10325" max="10326" width="9.140625" style="1942" customWidth="1"/>
    <col min="10327" max="10327" width="16.42578125" style="1942" customWidth="1"/>
    <col min="10328" max="10328" width="19.7109375" style="1942" customWidth="1"/>
    <col min="10329" max="10329" width="9.7109375" style="1942" customWidth="1"/>
    <col min="10330" max="10499" width="0" style="1942" hidden="1"/>
    <col min="10500" max="10500" width="3.42578125" style="1942" customWidth="1"/>
    <col min="10501" max="10501" width="14.42578125" style="1942" customWidth="1"/>
    <col min="10502" max="10502" width="3.7109375" style="1942" customWidth="1"/>
    <col min="10503" max="10504" width="4.28515625" style="1942" customWidth="1"/>
    <col min="10505" max="10507" width="6.7109375" style="1942" customWidth="1"/>
    <col min="10508" max="10508" width="4.85546875" style="1942" customWidth="1"/>
    <col min="10509" max="10549" width="3.7109375" style="1942" customWidth="1"/>
    <col min="10550" max="10550" width="7" style="1942" customWidth="1"/>
    <col min="10551" max="10553" width="5.7109375" style="1942" customWidth="1"/>
    <col min="10554" max="10554" width="8.7109375" style="1942" customWidth="1"/>
    <col min="10555" max="10558" width="3.7109375" style="1942" customWidth="1"/>
    <col min="10559" max="10559" width="4.28515625" style="1942" customWidth="1"/>
    <col min="10560" max="10560" width="4.5703125" style="1942" customWidth="1"/>
    <col min="10561" max="10580" width="3.28515625" style="1942" customWidth="1"/>
    <col min="10581" max="10582" width="9.140625" style="1942" customWidth="1"/>
    <col min="10583" max="10583" width="16.42578125" style="1942" customWidth="1"/>
    <col min="10584" max="10584" width="19.7109375" style="1942" customWidth="1"/>
    <col min="10585" max="10585" width="9.7109375" style="1942" customWidth="1"/>
    <col min="10586" max="10755" width="0" style="1942" hidden="1"/>
    <col min="10756" max="10756" width="3.42578125" style="1942" customWidth="1"/>
    <col min="10757" max="10757" width="14.42578125" style="1942" customWidth="1"/>
    <col min="10758" max="10758" width="3.7109375" style="1942" customWidth="1"/>
    <col min="10759" max="10760" width="4.28515625" style="1942" customWidth="1"/>
    <col min="10761" max="10763" width="6.7109375" style="1942" customWidth="1"/>
    <col min="10764" max="10764" width="4.85546875" style="1942" customWidth="1"/>
    <col min="10765" max="10805" width="3.7109375" style="1942" customWidth="1"/>
    <col min="10806" max="10806" width="7" style="1942" customWidth="1"/>
    <col min="10807" max="10809" width="5.7109375" style="1942" customWidth="1"/>
    <col min="10810" max="10810" width="8.7109375" style="1942" customWidth="1"/>
    <col min="10811" max="10814" width="3.7109375" style="1942" customWidth="1"/>
    <col min="10815" max="10815" width="4.28515625" style="1942" customWidth="1"/>
    <col min="10816" max="10816" width="4.5703125" style="1942" customWidth="1"/>
    <col min="10817" max="10836" width="3.28515625" style="1942" customWidth="1"/>
    <col min="10837" max="10838" width="9.140625" style="1942" customWidth="1"/>
    <col min="10839" max="10839" width="16.42578125" style="1942" customWidth="1"/>
    <col min="10840" max="10840" width="19.7109375" style="1942" customWidth="1"/>
    <col min="10841" max="10841" width="9.7109375" style="1942" customWidth="1"/>
    <col min="10842" max="11011" width="0" style="1942" hidden="1"/>
    <col min="11012" max="11012" width="3.42578125" style="1942" customWidth="1"/>
    <col min="11013" max="11013" width="14.42578125" style="1942" customWidth="1"/>
    <col min="11014" max="11014" width="3.7109375" style="1942" customWidth="1"/>
    <col min="11015" max="11016" width="4.28515625" style="1942" customWidth="1"/>
    <col min="11017" max="11019" width="6.7109375" style="1942" customWidth="1"/>
    <col min="11020" max="11020" width="4.85546875" style="1942" customWidth="1"/>
    <col min="11021" max="11061" width="3.7109375" style="1942" customWidth="1"/>
    <col min="11062" max="11062" width="7" style="1942" customWidth="1"/>
    <col min="11063" max="11065" width="5.7109375" style="1942" customWidth="1"/>
    <col min="11066" max="11066" width="8.7109375" style="1942" customWidth="1"/>
    <col min="11067" max="11070" width="3.7109375" style="1942" customWidth="1"/>
    <col min="11071" max="11071" width="4.28515625" style="1942" customWidth="1"/>
    <col min="11072" max="11072" width="4.5703125" style="1942" customWidth="1"/>
    <col min="11073" max="11092" width="3.28515625" style="1942" customWidth="1"/>
    <col min="11093" max="11094" width="9.140625" style="1942" customWidth="1"/>
    <col min="11095" max="11095" width="16.42578125" style="1942" customWidth="1"/>
    <col min="11096" max="11096" width="19.7109375" style="1942" customWidth="1"/>
    <col min="11097" max="11097" width="9.7109375" style="1942" customWidth="1"/>
    <col min="11098" max="11267" width="0" style="1942" hidden="1"/>
    <col min="11268" max="11268" width="3.42578125" style="1942" customWidth="1"/>
    <col min="11269" max="11269" width="14.42578125" style="1942" customWidth="1"/>
    <col min="11270" max="11270" width="3.7109375" style="1942" customWidth="1"/>
    <col min="11271" max="11272" width="4.28515625" style="1942" customWidth="1"/>
    <col min="11273" max="11275" width="6.7109375" style="1942" customWidth="1"/>
    <col min="11276" max="11276" width="4.85546875" style="1942" customWidth="1"/>
    <col min="11277" max="11317" width="3.7109375" style="1942" customWidth="1"/>
    <col min="11318" max="11318" width="7" style="1942" customWidth="1"/>
    <col min="11319" max="11321" width="5.7109375" style="1942" customWidth="1"/>
    <col min="11322" max="11322" width="8.7109375" style="1942" customWidth="1"/>
    <col min="11323" max="11326" width="3.7109375" style="1942" customWidth="1"/>
    <col min="11327" max="11327" width="4.28515625" style="1942" customWidth="1"/>
    <col min="11328" max="11328" width="4.5703125" style="1942" customWidth="1"/>
    <col min="11329" max="11348" width="3.28515625" style="1942" customWidth="1"/>
    <col min="11349" max="11350" width="9.140625" style="1942" customWidth="1"/>
    <col min="11351" max="11351" width="16.42578125" style="1942" customWidth="1"/>
    <col min="11352" max="11352" width="19.7109375" style="1942" customWidth="1"/>
    <col min="11353" max="11353" width="9.7109375" style="1942" customWidth="1"/>
    <col min="11354" max="11523" width="0" style="1942" hidden="1"/>
    <col min="11524" max="11524" width="3.42578125" style="1942" customWidth="1"/>
    <col min="11525" max="11525" width="14.42578125" style="1942" customWidth="1"/>
    <col min="11526" max="11526" width="3.7109375" style="1942" customWidth="1"/>
    <col min="11527" max="11528" width="4.28515625" style="1942" customWidth="1"/>
    <col min="11529" max="11531" width="6.7109375" style="1942" customWidth="1"/>
    <col min="11532" max="11532" width="4.85546875" style="1942" customWidth="1"/>
    <col min="11533" max="11573" width="3.7109375" style="1942" customWidth="1"/>
    <col min="11574" max="11574" width="7" style="1942" customWidth="1"/>
    <col min="11575" max="11577" width="5.7109375" style="1942" customWidth="1"/>
    <col min="11578" max="11578" width="8.7109375" style="1942" customWidth="1"/>
    <col min="11579" max="11582" width="3.7109375" style="1942" customWidth="1"/>
    <col min="11583" max="11583" width="4.28515625" style="1942" customWidth="1"/>
    <col min="11584" max="11584" width="4.5703125" style="1942" customWidth="1"/>
    <col min="11585" max="11604" width="3.28515625" style="1942" customWidth="1"/>
    <col min="11605" max="11606" width="9.140625" style="1942" customWidth="1"/>
    <col min="11607" max="11607" width="16.42578125" style="1942" customWidth="1"/>
    <col min="11608" max="11608" width="19.7109375" style="1942" customWidth="1"/>
    <col min="11609" max="11609" width="9.7109375" style="1942" customWidth="1"/>
    <col min="11610" max="11779" width="0" style="1942" hidden="1"/>
    <col min="11780" max="11780" width="3.42578125" style="1942" customWidth="1"/>
    <col min="11781" max="11781" width="14.42578125" style="1942" customWidth="1"/>
    <col min="11782" max="11782" width="3.7109375" style="1942" customWidth="1"/>
    <col min="11783" max="11784" width="4.28515625" style="1942" customWidth="1"/>
    <col min="11785" max="11787" width="6.7109375" style="1942" customWidth="1"/>
    <col min="11788" max="11788" width="4.85546875" style="1942" customWidth="1"/>
    <col min="11789" max="11829" width="3.7109375" style="1942" customWidth="1"/>
    <col min="11830" max="11830" width="7" style="1942" customWidth="1"/>
    <col min="11831" max="11833" width="5.7109375" style="1942" customWidth="1"/>
    <col min="11834" max="11834" width="8.7109375" style="1942" customWidth="1"/>
    <col min="11835" max="11838" width="3.7109375" style="1942" customWidth="1"/>
    <col min="11839" max="11839" width="4.28515625" style="1942" customWidth="1"/>
    <col min="11840" max="11840" width="4.5703125" style="1942" customWidth="1"/>
    <col min="11841" max="11860" width="3.28515625" style="1942" customWidth="1"/>
    <col min="11861" max="11862" width="9.140625" style="1942" customWidth="1"/>
    <col min="11863" max="11863" width="16.42578125" style="1942" customWidth="1"/>
    <col min="11864" max="11864" width="19.7109375" style="1942" customWidth="1"/>
    <col min="11865" max="11865" width="9.7109375" style="1942" customWidth="1"/>
    <col min="11866" max="12035" width="0" style="1942" hidden="1"/>
    <col min="12036" max="12036" width="3.42578125" style="1942" customWidth="1"/>
    <col min="12037" max="12037" width="14.42578125" style="1942" customWidth="1"/>
    <col min="12038" max="12038" width="3.7109375" style="1942" customWidth="1"/>
    <col min="12039" max="12040" width="4.28515625" style="1942" customWidth="1"/>
    <col min="12041" max="12043" width="6.7109375" style="1942" customWidth="1"/>
    <col min="12044" max="12044" width="4.85546875" style="1942" customWidth="1"/>
    <col min="12045" max="12085" width="3.7109375" style="1942" customWidth="1"/>
    <col min="12086" max="12086" width="7" style="1942" customWidth="1"/>
    <col min="12087" max="12089" width="5.7109375" style="1942" customWidth="1"/>
    <col min="12090" max="12090" width="8.7109375" style="1942" customWidth="1"/>
    <col min="12091" max="12094" width="3.7109375" style="1942" customWidth="1"/>
    <col min="12095" max="12095" width="4.28515625" style="1942" customWidth="1"/>
    <col min="12096" max="12096" width="4.5703125" style="1942" customWidth="1"/>
    <col min="12097" max="12116" width="3.28515625" style="1942" customWidth="1"/>
    <col min="12117" max="12118" width="9.140625" style="1942" customWidth="1"/>
    <col min="12119" max="12119" width="16.42578125" style="1942" customWidth="1"/>
    <col min="12120" max="12120" width="19.7109375" style="1942" customWidth="1"/>
    <col min="12121" max="12121" width="9.7109375" style="1942" customWidth="1"/>
    <col min="12122" max="12291" width="0" style="1942" hidden="1"/>
    <col min="12292" max="12292" width="3.42578125" style="1942" customWidth="1"/>
    <col min="12293" max="12293" width="14.42578125" style="1942" customWidth="1"/>
    <col min="12294" max="12294" width="3.7109375" style="1942" customWidth="1"/>
    <col min="12295" max="12296" width="4.28515625" style="1942" customWidth="1"/>
    <col min="12297" max="12299" width="6.7109375" style="1942" customWidth="1"/>
    <col min="12300" max="12300" width="4.85546875" style="1942" customWidth="1"/>
    <col min="12301" max="12341" width="3.7109375" style="1942" customWidth="1"/>
    <col min="12342" max="12342" width="7" style="1942" customWidth="1"/>
    <col min="12343" max="12345" width="5.7109375" style="1942" customWidth="1"/>
    <col min="12346" max="12346" width="8.7109375" style="1942" customWidth="1"/>
    <col min="12347" max="12350" width="3.7109375" style="1942" customWidth="1"/>
    <col min="12351" max="12351" width="4.28515625" style="1942" customWidth="1"/>
    <col min="12352" max="12352" width="4.5703125" style="1942" customWidth="1"/>
    <col min="12353" max="12372" width="3.28515625" style="1942" customWidth="1"/>
    <col min="12373" max="12374" width="9.140625" style="1942" customWidth="1"/>
    <col min="12375" max="12375" width="16.42578125" style="1942" customWidth="1"/>
    <col min="12376" max="12376" width="19.7109375" style="1942" customWidth="1"/>
    <col min="12377" max="12377" width="9.7109375" style="1942" customWidth="1"/>
    <col min="12378" max="12547" width="0" style="1942" hidden="1"/>
    <col min="12548" max="12548" width="3.42578125" style="1942" customWidth="1"/>
    <col min="12549" max="12549" width="14.42578125" style="1942" customWidth="1"/>
    <col min="12550" max="12550" width="3.7109375" style="1942" customWidth="1"/>
    <col min="12551" max="12552" width="4.28515625" style="1942" customWidth="1"/>
    <col min="12553" max="12555" width="6.7109375" style="1942" customWidth="1"/>
    <col min="12556" max="12556" width="4.85546875" style="1942" customWidth="1"/>
    <col min="12557" max="12597" width="3.7109375" style="1942" customWidth="1"/>
    <col min="12598" max="12598" width="7" style="1942" customWidth="1"/>
    <col min="12599" max="12601" width="5.7109375" style="1942" customWidth="1"/>
    <col min="12602" max="12602" width="8.7109375" style="1942" customWidth="1"/>
    <col min="12603" max="12606" width="3.7109375" style="1942" customWidth="1"/>
    <col min="12607" max="12607" width="4.28515625" style="1942" customWidth="1"/>
    <col min="12608" max="12608" width="4.5703125" style="1942" customWidth="1"/>
    <col min="12609" max="12628" width="3.28515625" style="1942" customWidth="1"/>
    <col min="12629" max="12630" width="9.140625" style="1942" customWidth="1"/>
    <col min="12631" max="12631" width="16.42578125" style="1942" customWidth="1"/>
    <col min="12632" max="12632" width="19.7109375" style="1942" customWidth="1"/>
    <col min="12633" max="12633" width="9.7109375" style="1942" customWidth="1"/>
    <col min="12634" max="12803" width="0" style="1942" hidden="1"/>
    <col min="12804" max="12804" width="3.42578125" style="1942" customWidth="1"/>
    <col min="12805" max="12805" width="14.42578125" style="1942" customWidth="1"/>
    <col min="12806" max="12806" width="3.7109375" style="1942" customWidth="1"/>
    <col min="12807" max="12808" width="4.28515625" style="1942" customWidth="1"/>
    <col min="12809" max="12811" width="6.7109375" style="1942" customWidth="1"/>
    <col min="12812" max="12812" width="4.85546875" style="1942" customWidth="1"/>
    <col min="12813" max="12853" width="3.7109375" style="1942" customWidth="1"/>
    <col min="12854" max="12854" width="7" style="1942" customWidth="1"/>
    <col min="12855" max="12857" width="5.7109375" style="1942" customWidth="1"/>
    <col min="12858" max="12858" width="8.7109375" style="1942" customWidth="1"/>
    <col min="12859" max="12862" width="3.7109375" style="1942" customWidth="1"/>
    <col min="12863" max="12863" width="4.28515625" style="1942" customWidth="1"/>
    <col min="12864" max="12864" width="4.5703125" style="1942" customWidth="1"/>
    <col min="12865" max="12884" width="3.28515625" style="1942" customWidth="1"/>
    <col min="12885" max="12886" width="9.140625" style="1942" customWidth="1"/>
    <col min="12887" max="12887" width="16.42578125" style="1942" customWidth="1"/>
    <col min="12888" max="12888" width="19.7109375" style="1942" customWidth="1"/>
    <col min="12889" max="12889" width="9.7109375" style="1942" customWidth="1"/>
    <col min="12890" max="13059" width="0" style="1942" hidden="1"/>
    <col min="13060" max="13060" width="3.42578125" style="1942" customWidth="1"/>
    <col min="13061" max="13061" width="14.42578125" style="1942" customWidth="1"/>
    <col min="13062" max="13062" width="3.7109375" style="1942" customWidth="1"/>
    <col min="13063" max="13064" width="4.28515625" style="1942" customWidth="1"/>
    <col min="13065" max="13067" width="6.7109375" style="1942" customWidth="1"/>
    <col min="13068" max="13068" width="4.85546875" style="1942" customWidth="1"/>
    <col min="13069" max="13109" width="3.7109375" style="1942" customWidth="1"/>
    <col min="13110" max="13110" width="7" style="1942" customWidth="1"/>
    <col min="13111" max="13113" width="5.7109375" style="1942" customWidth="1"/>
    <col min="13114" max="13114" width="8.7109375" style="1942" customWidth="1"/>
    <col min="13115" max="13118" width="3.7109375" style="1942" customWidth="1"/>
    <col min="13119" max="13119" width="4.28515625" style="1942" customWidth="1"/>
    <col min="13120" max="13120" width="4.5703125" style="1942" customWidth="1"/>
    <col min="13121" max="13140" width="3.28515625" style="1942" customWidth="1"/>
    <col min="13141" max="13142" width="9.140625" style="1942" customWidth="1"/>
    <col min="13143" max="13143" width="16.42578125" style="1942" customWidth="1"/>
    <col min="13144" max="13144" width="19.7109375" style="1942" customWidth="1"/>
    <col min="13145" max="13145" width="9.7109375" style="1942" customWidth="1"/>
    <col min="13146" max="13315" width="0" style="1942" hidden="1"/>
    <col min="13316" max="13316" width="3.42578125" style="1942" customWidth="1"/>
    <col min="13317" max="13317" width="14.42578125" style="1942" customWidth="1"/>
    <col min="13318" max="13318" width="3.7109375" style="1942" customWidth="1"/>
    <col min="13319" max="13320" width="4.28515625" style="1942" customWidth="1"/>
    <col min="13321" max="13323" width="6.7109375" style="1942" customWidth="1"/>
    <col min="13324" max="13324" width="4.85546875" style="1942" customWidth="1"/>
    <col min="13325" max="13365" width="3.7109375" style="1942" customWidth="1"/>
    <col min="13366" max="13366" width="7" style="1942" customWidth="1"/>
    <col min="13367" max="13369" width="5.7109375" style="1942" customWidth="1"/>
    <col min="13370" max="13370" width="8.7109375" style="1942" customWidth="1"/>
    <col min="13371" max="13374" width="3.7109375" style="1942" customWidth="1"/>
    <col min="13375" max="13375" width="4.28515625" style="1942" customWidth="1"/>
    <col min="13376" max="13376" width="4.5703125" style="1942" customWidth="1"/>
    <col min="13377" max="13396" width="3.28515625" style="1942" customWidth="1"/>
    <col min="13397" max="13398" width="9.140625" style="1942" customWidth="1"/>
    <col min="13399" max="13399" width="16.42578125" style="1942" customWidth="1"/>
    <col min="13400" max="13400" width="19.7109375" style="1942" customWidth="1"/>
    <col min="13401" max="13401" width="9.7109375" style="1942" customWidth="1"/>
    <col min="13402" max="13571" width="0" style="1942" hidden="1"/>
    <col min="13572" max="13572" width="3.42578125" style="1942" customWidth="1"/>
    <col min="13573" max="13573" width="14.42578125" style="1942" customWidth="1"/>
    <col min="13574" max="13574" width="3.7109375" style="1942" customWidth="1"/>
    <col min="13575" max="13576" width="4.28515625" style="1942" customWidth="1"/>
    <col min="13577" max="13579" width="6.7109375" style="1942" customWidth="1"/>
    <col min="13580" max="13580" width="4.85546875" style="1942" customWidth="1"/>
    <col min="13581" max="13621" width="3.7109375" style="1942" customWidth="1"/>
    <col min="13622" max="13622" width="7" style="1942" customWidth="1"/>
    <col min="13623" max="13625" width="5.7109375" style="1942" customWidth="1"/>
    <col min="13626" max="13626" width="8.7109375" style="1942" customWidth="1"/>
    <col min="13627" max="13630" width="3.7109375" style="1942" customWidth="1"/>
    <col min="13631" max="13631" width="4.28515625" style="1942" customWidth="1"/>
    <col min="13632" max="13632" width="4.5703125" style="1942" customWidth="1"/>
    <col min="13633" max="13652" width="3.28515625" style="1942" customWidth="1"/>
    <col min="13653" max="13654" width="9.140625" style="1942" customWidth="1"/>
    <col min="13655" max="13655" width="16.42578125" style="1942" customWidth="1"/>
    <col min="13656" max="13656" width="19.7109375" style="1942" customWidth="1"/>
    <col min="13657" max="13657" width="9.7109375" style="1942" customWidth="1"/>
    <col min="13658" max="13827" width="0" style="1942" hidden="1"/>
    <col min="13828" max="13828" width="3.42578125" style="1942" customWidth="1"/>
    <col min="13829" max="13829" width="14.42578125" style="1942" customWidth="1"/>
    <col min="13830" max="13830" width="3.7109375" style="1942" customWidth="1"/>
    <col min="13831" max="13832" width="4.28515625" style="1942" customWidth="1"/>
    <col min="13833" max="13835" width="6.7109375" style="1942" customWidth="1"/>
    <col min="13836" max="13836" width="4.85546875" style="1942" customWidth="1"/>
    <col min="13837" max="13877" width="3.7109375" style="1942" customWidth="1"/>
    <col min="13878" max="13878" width="7" style="1942" customWidth="1"/>
    <col min="13879" max="13881" width="5.7109375" style="1942" customWidth="1"/>
    <col min="13882" max="13882" width="8.7109375" style="1942" customWidth="1"/>
    <col min="13883" max="13886" width="3.7109375" style="1942" customWidth="1"/>
    <col min="13887" max="13887" width="4.28515625" style="1942" customWidth="1"/>
    <col min="13888" max="13888" width="4.5703125" style="1942" customWidth="1"/>
    <col min="13889" max="13908" width="3.28515625" style="1942" customWidth="1"/>
    <col min="13909" max="13910" width="9.140625" style="1942" customWidth="1"/>
    <col min="13911" max="13911" width="16.42578125" style="1942" customWidth="1"/>
    <col min="13912" max="13912" width="19.7109375" style="1942" customWidth="1"/>
    <col min="13913" max="13913" width="9.7109375" style="1942" customWidth="1"/>
    <col min="13914" max="14083" width="0" style="1942" hidden="1"/>
    <col min="14084" max="14084" width="3.42578125" style="1942" customWidth="1"/>
    <col min="14085" max="14085" width="14.42578125" style="1942" customWidth="1"/>
    <col min="14086" max="14086" width="3.7109375" style="1942" customWidth="1"/>
    <col min="14087" max="14088" width="4.28515625" style="1942" customWidth="1"/>
    <col min="14089" max="14091" width="6.7109375" style="1942" customWidth="1"/>
    <col min="14092" max="14092" width="4.85546875" style="1942" customWidth="1"/>
    <col min="14093" max="14133" width="3.7109375" style="1942" customWidth="1"/>
    <col min="14134" max="14134" width="7" style="1942" customWidth="1"/>
    <col min="14135" max="14137" width="5.7109375" style="1942" customWidth="1"/>
    <col min="14138" max="14138" width="8.7109375" style="1942" customWidth="1"/>
    <col min="14139" max="14142" width="3.7109375" style="1942" customWidth="1"/>
    <col min="14143" max="14143" width="4.28515625" style="1942" customWidth="1"/>
    <col min="14144" max="14144" width="4.5703125" style="1942" customWidth="1"/>
    <col min="14145" max="14164" width="3.28515625" style="1942" customWidth="1"/>
    <col min="14165" max="14166" width="9.140625" style="1942" customWidth="1"/>
    <col min="14167" max="14167" width="16.42578125" style="1942" customWidth="1"/>
    <col min="14168" max="14168" width="19.7109375" style="1942" customWidth="1"/>
    <col min="14169" max="14169" width="9.7109375" style="1942" customWidth="1"/>
    <col min="14170" max="14339" width="0" style="1942" hidden="1"/>
    <col min="14340" max="14340" width="3.42578125" style="1942" customWidth="1"/>
    <col min="14341" max="14341" width="14.42578125" style="1942" customWidth="1"/>
    <col min="14342" max="14342" width="3.7109375" style="1942" customWidth="1"/>
    <col min="14343" max="14344" width="4.28515625" style="1942" customWidth="1"/>
    <col min="14345" max="14347" width="6.7109375" style="1942" customWidth="1"/>
    <col min="14348" max="14348" width="4.85546875" style="1942" customWidth="1"/>
    <col min="14349" max="14389" width="3.7109375" style="1942" customWidth="1"/>
    <col min="14390" max="14390" width="7" style="1942" customWidth="1"/>
    <col min="14391" max="14393" width="5.7109375" style="1942" customWidth="1"/>
    <col min="14394" max="14394" width="8.7109375" style="1942" customWidth="1"/>
    <col min="14395" max="14398" width="3.7109375" style="1942" customWidth="1"/>
    <col min="14399" max="14399" width="4.28515625" style="1942" customWidth="1"/>
    <col min="14400" max="14400" width="4.5703125" style="1942" customWidth="1"/>
    <col min="14401" max="14420" width="3.28515625" style="1942" customWidth="1"/>
    <col min="14421" max="14422" width="9.140625" style="1942" customWidth="1"/>
    <col min="14423" max="14423" width="16.42578125" style="1942" customWidth="1"/>
    <col min="14424" max="14424" width="19.7109375" style="1942" customWidth="1"/>
    <col min="14425" max="14425" width="9.7109375" style="1942" customWidth="1"/>
    <col min="14426" max="14595" width="0" style="1942" hidden="1"/>
    <col min="14596" max="14596" width="3.42578125" style="1942" customWidth="1"/>
    <col min="14597" max="14597" width="14.42578125" style="1942" customWidth="1"/>
    <col min="14598" max="14598" width="3.7109375" style="1942" customWidth="1"/>
    <col min="14599" max="14600" width="4.28515625" style="1942" customWidth="1"/>
    <col min="14601" max="14603" width="6.7109375" style="1942" customWidth="1"/>
    <col min="14604" max="14604" width="4.85546875" style="1942" customWidth="1"/>
    <col min="14605" max="14645" width="3.7109375" style="1942" customWidth="1"/>
    <col min="14646" max="14646" width="7" style="1942" customWidth="1"/>
    <col min="14647" max="14649" width="5.7109375" style="1942" customWidth="1"/>
    <col min="14650" max="14650" width="8.7109375" style="1942" customWidth="1"/>
    <col min="14651" max="14654" width="3.7109375" style="1942" customWidth="1"/>
    <col min="14655" max="14655" width="4.28515625" style="1942" customWidth="1"/>
    <col min="14656" max="14656" width="4.5703125" style="1942" customWidth="1"/>
    <col min="14657" max="14676" width="3.28515625" style="1942" customWidth="1"/>
    <col min="14677" max="14678" width="9.140625" style="1942" customWidth="1"/>
    <col min="14679" max="14679" width="16.42578125" style="1942" customWidth="1"/>
    <col min="14680" max="14680" width="19.7109375" style="1942" customWidth="1"/>
    <col min="14681" max="14681" width="9.7109375" style="1942" customWidth="1"/>
    <col min="14682" max="14851" width="0" style="1942" hidden="1"/>
    <col min="14852" max="14852" width="3.42578125" style="1942" customWidth="1"/>
    <col min="14853" max="14853" width="14.42578125" style="1942" customWidth="1"/>
    <col min="14854" max="14854" width="3.7109375" style="1942" customWidth="1"/>
    <col min="14855" max="14856" width="4.28515625" style="1942" customWidth="1"/>
    <col min="14857" max="14859" width="6.7109375" style="1942" customWidth="1"/>
    <col min="14860" max="14860" width="4.85546875" style="1942" customWidth="1"/>
    <col min="14861" max="14901" width="3.7109375" style="1942" customWidth="1"/>
    <col min="14902" max="14902" width="7" style="1942" customWidth="1"/>
    <col min="14903" max="14905" width="5.7109375" style="1942" customWidth="1"/>
    <col min="14906" max="14906" width="8.7109375" style="1942" customWidth="1"/>
    <col min="14907" max="14910" width="3.7109375" style="1942" customWidth="1"/>
    <col min="14911" max="14911" width="4.28515625" style="1942" customWidth="1"/>
    <col min="14912" max="14912" width="4.5703125" style="1942" customWidth="1"/>
    <col min="14913" max="14932" width="3.28515625" style="1942" customWidth="1"/>
    <col min="14933" max="14934" width="9.140625" style="1942" customWidth="1"/>
    <col min="14935" max="14935" width="16.42578125" style="1942" customWidth="1"/>
    <col min="14936" max="14936" width="19.7109375" style="1942" customWidth="1"/>
    <col min="14937" max="14937" width="9.7109375" style="1942" customWidth="1"/>
    <col min="14938" max="15107" width="0" style="1942" hidden="1"/>
    <col min="15108" max="15108" width="3.42578125" style="1942" customWidth="1"/>
    <col min="15109" max="15109" width="14.42578125" style="1942" customWidth="1"/>
    <col min="15110" max="15110" width="3.7109375" style="1942" customWidth="1"/>
    <col min="15111" max="15112" width="4.28515625" style="1942" customWidth="1"/>
    <col min="15113" max="15115" width="6.7109375" style="1942" customWidth="1"/>
    <col min="15116" max="15116" width="4.85546875" style="1942" customWidth="1"/>
    <col min="15117" max="15157" width="3.7109375" style="1942" customWidth="1"/>
    <col min="15158" max="15158" width="7" style="1942" customWidth="1"/>
    <col min="15159" max="15161" width="5.7109375" style="1942" customWidth="1"/>
    <col min="15162" max="15162" width="8.7109375" style="1942" customWidth="1"/>
    <col min="15163" max="15166" width="3.7109375" style="1942" customWidth="1"/>
    <col min="15167" max="15167" width="4.28515625" style="1942" customWidth="1"/>
    <col min="15168" max="15168" width="4.5703125" style="1942" customWidth="1"/>
    <col min="15169" max="15188" width="3.28515625" style="1942" customWidth="1"/>
    <col min="15189" max="15190" width="9.140625" style="1942" customWidth="1"/>
    <col min="15191" max="15191" width="16.42578125" style="1942" customWidth="1"/>
    <col min="15192" max="15192" width="19.7109375" style="1942" customWidth="1"/>
    <col min="15193" max="15193" width="9.7109375" style="1942" customWidth="1"/>
    <col min="15194" max="15363" width="0" style="1942" hidden="1"/>
    <col min="15364" max="15364" width="3.42578125" style="1942" customWidth="1"/>
    <col min="15365" max="15365" width="14.42578125" style="1942" customWidth="1"/>
    <col min="15366" max="15366" width="3.7109375" style="1942" customWidth="1"/>
    <col min="15367" max="15368" width="4.28515625" style="1942" customWidth="1"/>
    <col min="15369" max="15371" width="6.7109375" style="1942" customWidth="1"/>
    <col min="15372" max="15372" width="4.85546875" style="1942" customWidth="1"/>
    <col min="15373" max="15413" width="3.7109375" style="1942" customWidth="1"/>
    <col min="15414" max="15414" width="7" style="1942" customWidth="1"/>
    <col min="15415" max="15417" width="5.7109375" style="1942" customWidth="1"/>
    <col min="15418" max="15418" width="8.7109375" style="1942" customWidth="1"/>
    <col min="15419" max="15422" width="3.7109375" style="1942" customWidth="1"/>
    <col min="15423" max="15423" width="4.28515625" style="1942" customWidth="1"/>
    <col min="15424" max="15424" width="4.5703125" style="1942" customWidth="1"/>
    <col min="15425" max="15444" width="3.28515625" style="1942" customWidth="1"/>
    <col min="15445" max="15446" width="9.140625" style="1942" customWidth="1"/>
    <col min="15447" max="15447" width="16.42578125" style="1942" customWidth="1"/>
    <col min="15448" max="15448" width="19.7109375" style="1942" customWidth="1"/>
    <col min="15449" max="15449" width="9.7109375" style="1942" customWidth="1"/>
    <col min="15450" max="15619" width="0" style="1942" hidden="1"/>
    <col min="15620" max="15620" width="3.42578125" style="1942" customWidth="1"/>
    <col min="15621" max="15621" width="14.42578125" style="1942" customWidth="1"/>
    <col min="15622" max="15622" width="3.7109375" style="1942" customWidth="1"/>
    <col min="15623" max="15624" width="4.28515625" style="1942" customWidth="1"/>
    <col min="15625" max="15627" width="6.7109375" style="1942" customWidth="1"/>
    <col min="15628" max="15628" width="4.85546875" style="1942" customWidth="1"/>
    <col min="15629" max="15669" width="3.7109375" style="1942" customWidth="1"/>
    <col min="15670" max="15670" width="7" style="1942" customWidth="1"/>
    <col min="15671" max="15673" width="5.7109375" style="1942" customWidth="1"/>
    <col min="15674" max="15674" width="8.7109375" style="1942" customWidth="1"/>
    <col min="15675" max="15678" width="3.7109375" style="1942" customWidth="1"/>
    <col min="15679" max="15679" width="4.28515625" style="1942" customWidth="1"/>
    <col min="15680" max="15680" width="4.5703125" style="1942" customWidth="1"/>
    <col min="15681" max="15700" width="3.28515625" style="1942" customWidth="1"/>
    <col min="15701" max="15702" width="9.140625" style="1942" customWidth="1"/>
    <col min="15703" max="15703" width="16.42578125" style="1942" customWidth="1"/>
    <col min="15704" max="15704" width="19.7109375" style="1942" customWidth="1"/>
    <col min="15705" max="15705" width="9.7109375" style="1942" customWidth="1"/>
    <col min="15706" max="15875" width="0" style="1942" hidden="1"/>
    <col min="15876" max="15876" width="3.42578125" style="1942" customWidth="1"/>
    <col min="15877" max="15877" width="14.42578125" style="1942" customWidth="1"/>
    <col min="15878" max="15878" width="3.7109375" style="1942" customWidth="1"/>
    <col min="15879" max="15880" width="4.28515625" style="1942" customWidth="1"/>
    <col min="15881" max="15883" width="6.7109375" style="1942" customWidth="1"/>
    <col min="15884" max="15884" width="4.85546875" style="1942" customWidth="1"/>
    <col min="15885" max="15925" width="3.7109375" style="1942" customWidth="1"/>
    <col min="15926" max="15926" width="7" style="1942" customWidth="1"/>
    <col min="15927" max="15929" width="5.7109375" style="1942" customWidth="1"/>
    <col min="15930" max="15930" width="8.7109375" style="1942" customWidth="1"/>
    <col min="15931" max="15934" width="3.7109375" style="1942" customWidth="1"/>
    <col min="15935" max="15935" width="4.28515625" style="1942" customWidth="1"/>
    <col min="15936" max="15936" width="4.5703125" style="1942" customWidth="1"/>
    <col min="15937" max="15956" width="3.28515625" style="1942" customWidth="1"/>
    <col min="15957" max="15958" width="9.140625" style="1942" customWidth="1"/>
    <col min="15959" max="15959" width="16.42578125" style="1942" customWidth="1"/>
    <col min="15960" max="15960" width="19.7109375" style="1942" customWidth="1"/>
    <col min="15961" max="15961" width="9.7109375" style="1942" customWidth="1"/>
    <col min="15962" max="16131" width="0" style="1942" hidden="1"/>
    <col min="16132" max="16132" width="3.42578125" style="1942" customWidth="1"/>
    <col min="16133" max="16133" width="14.42578125" style="1942" customWidth="1"/>
    <col min="16134" max="16134" width="3.7109375" style="1942" customWidth="1"/>
    <col min="16135" max="16136" width="4.28515625" style="1942" customWidth="1"/>
    <col min="16137" max="16139" width="6.7109375" style="1942" customWidth="1"/>
    <col min="16140" max="16140" width="4.85546875" style="1942" customWidth="1"/>
    <col min="16141" max="16181" width="3.7109375" style="1942" customWidth="1"/>
    <col min="16182" max="16182" width="7" style="1942" customWidth="1"/>
    <col min="16183" max="16185" width="5.7109375" style="1942" customWidth="1"/>
    <col min="16186" max="16186" width="8.7109375" style="1942" customWidth="1"/>
    <col min="16187" max="16190" width="3.7109375" style="1942" customWidth="1"/>
    <col min="16191" max="16191" width="4.28515625" style="1942" customWidth="1"/>
    <col min="16192" max="16192" width="4.5703125" style="1942" customWidth="1"/>
    <col min="16193" max="16212" width="3.28515625" style="1942" customWidth="1"/>
    <col min="16213" max="16214" width="9.140625" style="1942" customWidth="1"/>
    <col min="16215" max="16215" width="16.42578125" style="1942" customWidth="1"/>
    <col min="16216" max="16216" width="19.7109375" style="1942" customWidth="1"/>
    <col min="16217" max="16217" width="9.7109375" style="1942" customWidth="1"/>
    <col min="16218" max="16384" width="0" style="1942" hidden="1"/>
  </cols>
  <sheetData>
    <row r="1" spans="1:88" ht="24.75" customHeight="1" thickTop="1" x14ac:dyDescent="0.4">
      <c r="B1" s="1943"/>
      <c r="C1" s="1944" t="s">
        <v>0</v>
      </c>
      <c r="D1" s="1945"/>
      <c r="E1" s="1946"/>
      <c r="F1" s="1946"/>
      <c r="G1" s="1946" t="s">
        <v>197</v>
      </c>
      <c r="H1" s="1946"/>
      <c r="I1" s="1946"/>
      <c r="J1" s="1946"/>
      <c r="K1" s="1946"/>
      <c r="L1" s="1946"/>
      <c r="M1" s="1944"/>
      <c r="N1" s="1944"/>
      <c r="O1" s="1944"/>
      <c r="P1" s="1944"/>
      <c r="Q1" s="1944"/>
      <c r="R1" s="1944" t="s">
        <v>1</v>
      </c>
      <c r="S1" s="2437">
        <v>41851</v>
      </c>
      <c r="T1" s="2438"/>
      <c r="U1" s="2438"/>
      <c r="V1" s="2438"/>
      <c r="W1" s="1947"/>
      <c r="X1" s="1948"/>
      <c r="Y1" s="1949"/>
      <c r="Z1" s="1949"/>
      <c r="AA1" s="1949"/>
      <c r="AB1" s="1949"/>
      <c r="AC1" s="1949"/>
      <c r="AD1" s="1949"/>
      <c r="AE1" s="1949"/>
      <c r="AF1" s="1949"/>
      <c r="AG1" s="1949"/>
      <c r="AH1" s="1949"/>
      <c r="AI1" s="1949"/>
      <c r="AJ1" s="1949"/>
      <c r="AK1" s="1949"/>
      <c r="AL1" s="1949"/>
      <c r="AM1" s="1949"/>
      <c r="AN1" s="1949"/>
      <c r="AO1" s="1949"/>
      <c r="AP1" s="1949"/>
      <c r="AQ1" s="1949"/>
      <c r="AR1" s="1949"/>
      <c r="AS1" s="1949"/>
      <c r="AT1" s="1949"/>
      <c r="AU1" s="1949"/>
      <c r="AV1" s="1949"/>
      <c r="AW1" s="1949"/>
      <c r="AX1" s="1949"/>
      <c r="AY1" s="1949"/>
      <c r="AZ1" s="1949"/>
      <c r="BA1" s="1949"/>
      <c r="BB1" s="1949"/>
      <c r="BC1" s="1949"/>
      <c r="BD1" s="1949"/>
      <c r="BE1" s="1949"/>
      <c r="BF1" s="1949"/>
      <c r="BG1" s="1949"/>
      <c r="BH1" s="1949"/>
      <c r="BI1" s="1949"/>
      <c r="BJ1" s="1949"/>
      <c r="BK1" s="1949"/>
      <c r="BL1" s="1949"/>
      <c r="BM1" s="1949"/>
      <c r="BN1" s="1949"/>
      <c r="BO1" s="1949"/>
      <c r="BP1" s="1949"/>
      <c r="BQ1" s="1949"/>
      <c r="BR1" s="1949"/>
      <c r="BS1" s="1949"/>
      <c r="BT1" s="1949"/>
      <c r="BU1" s="1949"/>
      <c r="BV1" s="1949"/>
      <c r="BW1" s="1949"/>
      <c r="BX1" s="1949"/>
      <c r="BY1" s="2284"/>
      <c r="BZ1" s="1949"/>
      <c r="CA1" s="1949"/>
      <c r="CB1" s="1949"/>
      <c r="CC1" s="1949"/>
      <c r="CD1" s="1949"/>
      <c r="CE1" s="1949"/>
      <c r="CF1" s="1950"/>
      <c r="CG1" s="2439" t="s">
        <v>2</v>
      </c>
      <c r="CH1" s="2440"/>
      <c r="CI1" s="2441"/>
      <c r="CJ1" s="1951" t="s">
        <v>3</v>
      </c>
    </row>
    <row r="2" spans="1:88" ht="30.75" thickBot="1" x14ac:dyDescent="0.45">
      <c r="B2" s="1952"/>
      <c r="C2" s="1953" t="s">
        <v>4</v>
      </c>
      <c r="D2" s="1954"/>
      <c r="E2" s="1955"/>
      <c r="F2" s="1955"/>
      <c r="G2" s="1955" t="s">
        <v>953</v>
      </c>
      <c r="H2" s="1955"/>
      <c r="I2" s="1955"/>
      <c r="J2" s="1955"/>
      <c r="K2" s="1955"/>
      <c r="L2" s="1955"/>
      <c r="M2" s="1956"/>
      <c r="N2" s="1956"/>
      <c r="O2" s="1956"/>
      <c r="P2" s="1956"/>
      <c r="Q2" s="1956"/>
      <c r="R2" s="1956" t="s">
        <v>1</v>
      </c>
      <c r="S2" s="2442">
        <v>41949</v>
      </c>
      <c r="T2" s="2443"/>
      <c r="U2" s="2443"/>
      <c r="V2" s="2443"/>
      <c r="W2" s="1957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1958"/>
      <c r="BW2" s="1958"/>
      <c r="BX2" s="1958"/>
      <c r="BY2" s="2280"/>
      <c r="BZ2" s="1958"/>
      <c r="CA2" s="1958"/>
      <c r="CB2" s="1958"/>
      <c r="CC2" s="1958"/>
      <c r="CD2" s="1958"/>
      <c r="CE2" s="1958"/>
      <c r="CF2" s="1959"/>
      <c r="CG2" s="2446" t="s">
        <v>198</v>
      </c>
      <c r="CH2" s="2447"/>
      <c r="CI2" s="2448"/>
      <c r="CJ2" s="1960" t="s">
        <v>630</v>
      </c>
    </row>
    <row r="3" spans="1:88" ht="13.5" customHeight="1" thickBot="1" x14ac:dyDescent="0.25">
      <c r="B3" s="1961"/>
      <c r="C3" s="1962"/>
      <c r="D3" s="1962"/>
      <c r="E3" s="1962"/>
      <c r="F3" s="1962"/>
      <c r="G3" s="1962"/>
      <c r="H3" s="1962"/>
      <c r="I3" s="1963"/>
      <c r="J3" s="1964"/>
      <c r="K3" s="1962"/>
      <c r="L3" s="1962"/>
      <c r="M3" s="1962"/>
      <c r="N3" s="1962"/>
      <c r="O3" s="1962"/>
      <c r="P3" s="1962"/>
      <c r="Q3" s="1962"/>
      <c r="R3" s="1962"/>
      <c r="S3" s="1962"/>
      <c r="T3" s="1962"/>
      <c r="U3" s="1962"/>
      <c r="V3" s="1962"/>
      <c r="W3" s="1965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1966"/>
      <c r="CH3" s="1967"/>
      <c r="CI3" s="1967"/>
      <c r="CJ3" s="1968"/>
    </row>
    <row r="4" spans="1:88" ht="44.25" x14ac:dyDescent="0.55000000000000004">
      <c r="A4" s="1969" t="s">
        <v>7</v>
      </c>
      <c r="B4" s="1970"/>
      <c r="C4" s="1967"/>
      <c r="D4" s="1967"/>
      <c r="E4" s="1967"/>
      <c r="F4" s="1967"/>
      <c r="G4" s="1967"/>
      <c r="H4" s="1967"/>
      <c r="I4" s="1971"/>
      <c r="J4" s="1972"/>
      <c r="K4" s="1967"/>
      <c r="L4" s="1967"/>
      <c r="M4" s="1967"/>
      <c r="N4" s="1967"/>
      <c r="O4" s="1967"/>
      <c r="P4" s="1967"/>
      <c r="Q4" s="1967"/>
      <c r="R4" s="1967"/>
      <c r="S4" s="1967"/>
      <c r="T4" s="1967"/>
      <c r="U4" s="1967"/>
      <c r="V4" s="1967"/>
      <c r="W4" s="1966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1973"/>
      <c r="BW4" s="1973"/>
      <c r="BX4" s="1973"/>
      <c r="BY4" s="2285"/>
      <c r="BZ4" s="1973"/>
      <c r="CA4" s="1973"/>
      <c r="CB4" s="1973"/>
      <c r="CC4" s="1973"/>
      <c r="CD4" s="1973"/>
      <c r="CE4" s="1973"/>
      <c r="CF4" s="1973"/>
      <c r="CG4" s="1967"/>
      <c r="CH4" s="1967"/>
      <c r="CI4" s="1967"/>
      <c r="CJ4" s="1968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1974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1974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1974" customFormat="1" ht="12.75" customHeight="1" thickBot="1" x14ac:dyDescent="0.3">
      <c r="B9" s="1975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1974" customFormat="1" ht="12.75" customHeight="1" thickBot="1" x14ac:dyDescent="0.3">
      <c r="B10" s="1976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1974" customFormat="1" ht="12.75" customHeight="1" x14ac:dyDescent="0.25">
      <c r="B11" s="1977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1974" customFormat="1" ht="12.75" customHeight="1" thickBot="1" x14ac:dyDescent="0.3">
      <c r="B12" s="1978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1974" customFormat="1" ht="64.5" customHeight="1" thickBot="1" x14ac:dyDescent="0.3">
      <c r="B13" s="1979" t="s">
        <v>56</v>
      </c>
      <c r="C13" s="2458"/>
      <c r="D13" s="2395" t="s">
        <v>57</v>
      </c>
      <c r="E13" s="2395" t="s">
        <v>58</v>
      </c>
      <c r="F13" s="1980"/>
      <c r="G13" s="1980"/>
      <c r="H13" s="1980"/>
      <c r="I13" s="1980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1981" customFormat="1" ht="20.100000000000001" customHeight="1" thickBot="1" x14ac:dyDescent="0.25">
      <c r="B14" s="1982"/>
      <c r="C14" s="2396"/>
      <c r="D14" s="2396"/>
      <c r="E14" s="2396"/>
      <c r="F14" s="1983"/>
      <c r="G14" s="1983"/>
      <c r="H14" s="1983"/>
      <c r="I14" s="1983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1984" t="s">
        <v>64</v>
      </c>
      <c r="BE14" s="1985" t="s">
        <v>65</v>
      </c>
      <c r="BF14" s="1986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A15" s="2084"/>
      <c r="B15" s="2224" t="s">
        <v>418</v>
      </c>
      <c r="C15" s="2164" t="s">
        <v>200</v>
      </c>
      <c r="D15" s="2164">
        <v>1712</v>
      </c>
      <c r="E15" s="2217"/>
      <c r="F15" s="2225">
        <v>461.71</v>
      </c>
      <c r="G15" s="2225">
        <v>456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>
        <v>1</v>
      </c>
      <c r="BA15" s="2177">
        <v>0.71</v>
      </c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>
        <v>1</v>
      </c>
      <c r="BM15" s="2177"/>
      <c r="BN15" s="2177">
        <v>1</v>
      </c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232</v>
      </c>
      <c r="CJ15" s="2330"/>
    </row>
    <row r="16" spans="1:88" ht="15.95" customHeight="1" x14ac:dyDescent="0.2">
      <c r="A16" s="2084"/>
      <c r="B16" s="2208"/>
      <c r="C16" s="2166"/>
      <c r="D16" s="2166">
        <v>1712</v>
      </c>
      <c r="E16" s="2205">
        <v>1619</v>
      </c>
      <c r="F16" s="2209"/>
      <c r="G16" s="2209">
        <v>456</v>
      </c>
      <c r="H16" s="2209">
        <v>455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>
        <v>236</v>
      </c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/>
      <c r="CJ16" s="2326"/>
    </row>
    <row r="17" spans="1:88" ht="15.95" customHeight="1" x14ac:dyDescent="0.2">
      <c r="A17" s="2084"/>
      <c r="B17" s="2208" t="s">
        <v>713</v>
      </c>
      <c r="C17" s="2166" t="s">
        <v>200</v>
      </c>
      <c r="D17" s="2166">
        <v>1800</v>
      </c>
      <c r="E17" s="2205"/>
      <c r="F17" s="2209">
        <v>482.3</v>
      </c>
      <c r="G17" s="2209">
        <v>476.06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>
        <v>1</v>
      </c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>
        <v>1</v>
      </c>
      <c r="CC17" s="2200"/>
      <c r="CD17" s="2196"/>
      <c r="CE17" s="2201"/>
      <c r="CF17" s="2191"/>
      <c r="CG17" s="2200"/>
      <c r="CH17" s="2200"/>
      <c r="CI17" s="2325" t="s">
        <v>659</v>
      </c>
      <c r="CJ17" s="2326"/>
    </row>
    <row r="18" spans="1:88" ht="15.95" customHeight="1" x14ac:dyDescent="0.2">
      <c r="A18" s="2084"/>
      <c r="B18" s="2208"/>
      <c r="C18" s="2166"/>
      <c r="D18" s="2166">
        <v>1800</v>
      </c>
      <c r="E18" s="2205">
        <v>1706</v>
      </c>
      <c r="F18" s="2209"/>
      <c r="G18" s="2209">
        <v>476.06</v>
      </c>
      <c r="H18" s="2209">
        <v>473.34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 t="s">
        <v>661</v>
      </c>
      <c r="CJ18" s="2326"/>
    </row>
    <row r="19" spans="1:88" ht="15.95" customHeight="1" thickBot="1" x14ac:dyDescent="0.25">
      <c r="A19" s="2084"/>
      <c r="B19" s="2207" t="s">
        <v>419</v>
      </c>
      <c r="C19" s="2168" t="s">
        <v>203</v>
      </c>
      <c r="D19" s="2168">
        <v>1801</v>
      </c>
      <c r="E19" s="2206"/>
      <c r="F19" s="2210">
        <v>479.36</v>
      </c>
      <c r="G19" s="2210">
        <v>477.19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>
        <v>1</v>
      </c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>
        <v>1</v>
      </c>
      <c r="BN19" s="2181"/>
      <c r="BO19" s="2181">
        <v>1</v>
      </c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407</v>
      </c>
      <c r="CJ19" s="2328"/>
    </row>
    <row r="20" spans="1:88" ht="15.95" customHeight="1" x14ac:dyDescent="0.2">
      <c r="A20" s="2084"/>
      <c r="B20" s="2208"/>
      <c r="C20" s="2166"/>
      <c r="D20" s="2166">
        <v>1801</v>
      </c>
      <c r="E20" s="2205">
        <v>1802</v>
      </c>
      <c r="F20" s="2209"/>
      <c r="G20" s="2209">
        <v>477.19</v>
      </c>
      <c r="H20" s="2209">
        <v>477.07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>
        <v>12</v>
      </c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/>
      <c r="CJ20" s="2330"/>
    </row>
    <row r="21" spans="1:88" ht="15.95" customHeight="1" x14ac:dyDescent="0.2">
      <c r="A21" s="2084"/>
      <c r="B21" s="2208" t="s">
        <v>420</v>
      </c>
      <c r="C21" s="2166" t="s">
        <v>203</v>
      </c>
      <c r="D21" s="2166">
        <v>1802</v>
      </c>
      <c r="E21" s="2205"/>
      <c r="F21" s="2209">
        <v>477.07</v>
      </c>
      <c r="G21" s="2209">
        <v>477.07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>
        <v>1</v>
      </c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>
        <v>0.44650000000000001</v>
      </c>
      <c r="CH21" s="2200"/>
      <c r="CI21" s="2325" t="s">
        <v>227</v>
      </c>
      <c r="CJ21" s="2326"/>
    </row>
    <row r="22" spans="1:88" ht="15.95" customHeight="1" x14ac:dyDescent="0.2">
      <c r="A22" s="2084"/>
      <c r="B22" s="2208"/>
      <c r="C22" s="2166"/>
      <c r="D22" s="2166">
        <v>1802</v>
      </c>
      <c r="E22" s="2205">
        <v>1803</v>
      </c>
      <c r="F22" s="2209"/>
      <c r="G22" s="2209">
        <v>477.07</v>
      </c>
      <c r="H22" s="2209">
        <v>476.57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661</v>
      </c>
      <c r="CJ22" s="2326"/>
    </row>
    <row r="23" spans="1:88" ht="15.95" customHeight="1" x14ac:dyDescent="0.2">
      <c r="A23" s="2084"/>
      <c r="B23" s="2208" t="s">
        <v>421</v>
      </c>
      <c r="C23" s="2166" t="s">
        <v>200</v>
      </c>
      <c r="D23" s="2166">
        <v>1803</v>
      </c>
      <c r="E23" s="2205"/>
      <c r="F23" s="2209">
        <v>482.08</v>
      </c>
      <c r="G23" s="2209">
        <v>476.56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>
        <v>1</v>
      </c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>
        <v>1</v>
      </c>
      <c r="CC23" s="2200"/>
      <c r="CD23" s="2196"/>
      <c r="CE23" s="2201"/>
      <c r="CF23" s="2191"/>
      <c r="CG23" s="2200"/>
      <c r="CH23" s="2200"/>
      <c r="CI23" s="2325" t="s">
        <v>647</v>
      </c>
      <c r="CJ23" s="2326"/>
    </row>
    <row r="24" spans="1:88" ht="15.95" customHeight="1" thickBot="1" x14ac:dyDescent="0.25">
      <c r="A24" s="2084"/>
      <c r="B24" s="2207"/>
      <c r="C24" s="2168"/>
      <c r="D24" s="2168">
        <v>1803</v>
      </c>
      <c r="E24" s="2206">
        <v>1800</v>
      </c>
      <c r="F24" s="2210"/>
      <c r="G24" s="2210">
        <v>476.56</v>
      </c>
      <c r="H24" s="2210">
        <v>476.36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661</v>
      </c>
      <c r="CJ24" s="2328"/>
    </row>
    <row r="25" spans="1:88" ht="15.95" customHeight="1" x14ac:dyDescent="0.2">
      <c r="A25" s="2084"/>
      <c r="B25" s="2208" t="s">
        <v>714</v>
      </c>
      <c r="C25" s="2166" t="s">
        <v>200</v>
      </c>
      <c r="D25" s="2166">
        <v>1804</v>
      </c>
      <c r="E25" s="2205"/>
      <c r="F25" s="2209">
        <v>481.99</v>
      </c>
      <c r="G25" s="2209">
        <v>477.44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>
        <v>1</v>
      </c>
      <c r="CC25" s="2200"/>
      <c r="CD25" s="2196"/>
      <c r="CE25" s="2201"/>
      <c r="CF25" s="2191"/>
      <c r="CG25" s="2200"/>
      <c r="CH25" s="2200"/>
      <c r="CI25" s="2329" t="s">
        <v>659</v>
      </c>
      <c r="CJ25" s="2330"/>
    </row>
    <row r="26" spans="1:88" ht="15.95" customHeight="1" x14ac:dyDescent="0.2">
      <c r="A26" s="2084"/>
      <c r="B26" s="2208"/>
      <c r="C26" s="2166"/>
      <c r="D26" s="2166">
        <v>1804</v>
      </c>
      <c r="E26" s="2205">
        <v>1800</v>
      </c>
      <c r="F26" s="2209"/>
      <c r="G26" s="2209">
        <v>477.44</v>
      </c>
      <c r="H26" s="2209">
        <v>476.61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661</v>
      </c>
      <c r="CJ26" s="2326"/>
    </row>
    <row r="27" spans="1:88" ht="15.95" customHeight="1" x14ac:dyDescent="0.2">
      <c r="A27" s="2084"/>
      <c r="B27" s="2208" t="s">
        <v>422</v>
      </c>
      <c r="C27" s="2166" t="s">
        <v>200</v>
      </c>
      <c r="D27" s="2166">
        <v>1805</v>
      </c>
      <c r="E27" s="2205"/>
      <c r="F27" s="2209">
        <v>482.94</v>
      </c>
      <c r="G27" s="2209">
        <v>478.91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>
        <v>1</v>
      </c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>
        <v>1</v>
      </c>
      <c r="CC27" s="2200"/>
      <c r="CD27" s="2196"/>
      <c r="CE27" s="2201"/>
      <c r="CF27" s="2191"/>
      <c r="CG27" s="2200"/>
      <c r="CH27" s="2200"/>
      <c r="CI27" s="2325" t="s">
        <v>669</v>
      </c>
      <c r="CJ27" s="2326"/>
    </row>
    <row r="28" spans="1:88" ht="15.95" customHeight="1" x14ac:dyDescent="0.2">
      <c r="A28" s="2084"/>
      <c r="B28" s="2208"/>
      <c r="C28" s="2166"/>
      <c r="D28" s="2166">
        <v>1805</v>
      </c>
      <c r="E28" s="2205">
        <v>1804</v>
      </c>
      <c r="F28" s="2209"/>
      <c r="G28" s="2209">
        <v>478.91</v>
      </c>
      <c r="H28" s="2209">
        <v>477.82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>
        <v>4.3</v>
      </c>
      <c r="CF28" s="2191"/>
      <c r="CG28" s="2200"/>
      <c r="CH28" s="2200"/>
      <c r="CI28" s="2325" t="s">
        <v>661</v>
      </c>
      <c r="CJ28" s="2326"/>
    </row>
    <row r="29" spans="1:88" ht="15.95" customHeight="1" thickBot="1" x14ac:dyDescent="0.25">
      <c r="A29" s="2084"/>
      <c r="B29" s="2207" t="s">
        <v>423</v>
      </c>
      <c r="C29" s="2168" t="s">
        <v>200</v>
      </c>
      <c r="D29" s="2168">
        <v>1812</v>
      </c>
      <c r="E29" s="2206"/>
      <c r="F29" s="2210">
        <v>474.47</v>
      </c>
      <c r="G29" s="2210">
        <v>471.72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>
        <v>1</v>
      </c>
      <c r="BM29" s="2181"/>
      <c r="BN29" s="2181"/>
      <c r="BO29" s="2181">
        <v>1</v>
      </c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228</v>
      </c>
      <c r="CJ29" s="2328"/>
    </row>
    <row r="30" spans="1:88" ht="15.95" customHeight="1" x14ac:dyDescent="0.2">
      <c r="A30" s="2084"/>
      <c r="B30" s="2208"/>
      <c r="C30" s="2166"/>
      <c r="D30" s="2166">
        <v>1812</v>
      </c>
      <c r="E30" s="2205">
        <v>1829</v>
      </c>
      <c r="F30" s="2209"/>
      <c r="G30" s="2209">
        <v>471.72</v>
      </c>
      <c r="H30" s="2209">
        <v>471.6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>
        <v>32</v>
      </c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/>
      <c r="CJ30" s="2330"/>
    </row>
    <row r="31" spans="1:88" ht="15.95" customHeight="1" x14ac:dyDescent="0.2">
      <c r="A31" s="2084"/>
      <c r="B31" s="2208" t="s">
        <v>715</v>
      </c>
      <c r="C31" s="2166" t="s">
        <v>200</v>
      </c>
      <c r="D31" s="2166">
        <v>1814</v>
      </c>
      <c r="E31" s="2205"/>
      <c r="F31" s="2209">
        <v>476.34</v>
      </c>
      <c r="G31" s="2209">
        <v>472.98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>
        <v>1</v>
      </c>
      <c r="CC31" s="2200"/>
      <c r="CD31" s="2196"/>
      <c r="CE31" s="2201"/>
      <c r="CF31" s="2191"/>
      <c r="CG31" s="2200"/>
      <c r="CH31" s="2200"/>
      <c r="CI31" s="2325" t="s">
        <v>647</v>
      </c>
      <c r="CJ31" s="2326"/>
    </row>
    <row r="32" spans="1:88" ht="15.95" customHeight="1" x14ac:dyDescent="0.2">
      <c r="A32" s="2084"/>
      <c r="B32" s="2208"/>
      <c r="C32" s="2166"/>
      <c r="D32" s="2166">
        <v>1814</v>
      </c>
      <c r="E32" s="2205">
        <v>1832</v>
      </c>
      <c r="F32" s="2209"/>
      <c r="G32" s="2209">
        <v>472.98</v>
      </c>
      <c r="H32" s="2209">
        <v>472.84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>
        <v>3.9</v>
      </c>
      <c r="CF32" s="2191"/>
      <c r="CG32" s="2200"/>
      <c r="CH32" s="2200"/>
      <c r="CI32" s="2325" t="s">
        <v>661</v>
      </c>
      <c r="CJ32" s="2326"/>
    </row>
    <row r="33" spans="1:88" ht="15.95" customHeight="1" x14ac:dyDescent="0.2">
      <c r="A33" s="2084"/>
      <c r="B33" s="2208" t="s">
        <v>716</v>
      </c>
      <c r="C33" s="2166" t="s">
        <v>203</v>
      </c>
      <c r="D33" s="2166">
        <v>1816</v>
      </c>
      <c r="E33" s="2205"/>
      <c r="F33" s="2209">
        <v>473.7</v>
      </c>
      <c r="G33" s="2209">
        <v>470.7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>
        <v>1</v>
      </c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>
        <v>1</v>
      </c>
      <c r="BM33" s="2179"/>
      <c r="BN33" s="2179"/>
      <c r="BO33" s="2179">
        <v>1</v>
      </c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683</v>
      </c>
      <c r="CJ33" s="2326"/>
    </row>
    <row r="34" spans="1:88" ht="15.95" customHeight="1" thickBot="1" x14ac:dyDescent="0.25">
      <c r="A34" s="2084"/>
      <c r="B34" s="2207"/>
      <c r="C34" s="2168"/>
      <c r="D34" s="2168">
        <v>1816</v>
      </c>
      <c r="E34" s="2206">
        <v>1820</v>
      </c>
      <c r="F34" s="2210"/>
      <c r="G34" s="2210">
        <v>470.7</v>
      </c>
      <c r="H34" s="2210">
        <v>463.77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/>
      <c r="CI34" s="2327" t="s">
        <v>661</v>
      </c>
      <c r="CJ34" s="2328"/>
    </row>
    <row r="35" spans="1:88" ht="15.95" customHeight="1" x14ac:dyDescent="0.2">
      <c r="A35" s="2084"/>
      <c r="B35" s="2208" t="s">
        <v>424</v>
      </c>
      <c r="C35" s="2166" t="s">
        <v>200</v>
      </c>
      <c r="D35" s="2166">
        <v>1817</v>
      </c>
      <c r="E35" s="2205"/>
      <c r="F35" s="2209">
        <v>475.15</v>
      </c>
      <c r="G35" s="2209">
        <v>469.09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>
        <v>1.06</v>
      </c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>
        <v>1</v>
      </c>
      <c r="BU35" s="2179">
        <v>1</v>
      </c>
      <c r="BV35" s="2190"/>
      <c r="BW35" s="2190">
        <v>1</v>
      </c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362</v>
      </c>
      <c r="CJ35" s="2330"/>
    </row>
    <row r="36" spans="1:88" ht="15.95" customHeight="1" x14ac:dyDescent="0.2">
      <c r="A36" s="2084"/>
      <c r="B36" s="2208"/>
      <c r="C36" s="2166"/>
      <c r="D36" s="2166">
        <v>1817</v>
      </c>
      <c r="E36" s="2205">
        <v>1819</v>
      </c>
      <c r="F36" s="2209"/>
      <c r="G36" s="2209">
        <v>469.09</v>
      </c>
      <c r="H36" s="2209">
        <v>468.72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658</v>
      </c>
      <c r="CJ36" s="2326"/>
    </row>
    <row r="37" spans="1:88" ht="15.95" customHeight="1" x14ac:dyDescent="0.2">
      <c r="A37" s="2084"/>
      <c r="B37" s="2208" t="s">
        <v>717</v>
      </c>
      <c r="C37" s="2166" t="s">
        <v>200</v>
      </c>
      <c r="D37" s="2166">
        <v>1819</v>
      </c>
      <c r="E37" s="2205"/>
      <c r="F37" s="2209">
        <v>473.69</v>
      </c>
      <c r="G37" s="2209">
        <v>468.65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>
        <v>1</v>
      </c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>
        <v>1</v>
      </c>
      <c r="CC37" s="2200"/>
      <c r="CD37" s="2196"/>
      <c r="CE37" s="2201"/>
      <c r="CF37" s="2191"/>
      <c r="CG37" s="2200"/>
      <c r="CH37" s="2200"/>
      <c r="CI37" s="2325" t="s">
        <v>647</v>
      </c>
      <c r="CJ37" s="2326"/>
    </row>
    <row r="38" spans="1:88" ht="15.95" customHeight="1" x14ac:dyDescent="0.2">
      <c r="A38" s="2084"/>
      <c r="B38" s="2208"/>
      <c r="C38" s="2166"/>
      <c r="D38" s="2166">
        <v>1819</v>
      </c>
      <c r="E38" s="2205">
        <v>1820</v>
      </c>
      <c r="F38" s="2209"/>
      <c r="G38" s="2209">
        <v>468.65</v>
      </c>
      <c r="H38" s="2209">
        <v>463.86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 t="s">
        <v>658</v>
      </c>
      <c r="CJ38" s="2326"/>
    </row>
    <row r="39" spans="1:88" ht="15.95" customHeight="1" thickBot="1" x14ac:dyDescent="0.25">
      <c r="A39" s="2084"/>
      <c r="B39" s="2207" t="s">
        <v>718</v>
      </c>
      <c r="C39" s="2168" t="s">
        <v>203</v>
      </c>
      <c r="D39" s="2168">
        <v>1820</v>
      </c>
      <c r="E39" s="2206"/>
      <c r="F39" s="2210">
        <v>467</v>
      </c>
      <c r="G39" s="2210">
        <v>463.09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>
        <v>1</v>
      </c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>
        <v>1</v>
      </c>
      <c r="BM39" s="2181"/>
      <c r="BN39" s="2181"/>
      <c r="BO39" s="2181">
        <v>1</v>
      </c>
      <c r="BP39" s="2181"/>
      <c r="BQ39" s="2181"/>
      <c r="BR39" s="2181"/>
      <c r="BS39" s="2181"/>
      <c r="BT39" s="2181"/>
      <c r="BU39" s="2181"/>
      <c r="BV39" s="2193"/>
      <c r="BW39" s="2193">
        <v>1</v>
      </c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228</v>
      </c>
      <c r="CJ39" s="2328"/>
    </row>
    <row r="40" spans="1:88" ht="15.95" customHeight="1" x14ac:dyDescent="0.2">
      <c r="A40" s="2084"/>
      <c r="B40" s="2208"/>
      <c r="C40" s="2166"/>
      <c r="D40" s="2166">
        <v>1820</v>
      </c>
      <c r="E40" s="2205">
        <v>1821</v>
      </c>
      <c r="F40" s="2209"/>
      <c r="G40" s="2209">
        <v>463.09</v>
      </c>
      <c r="H40" s="2209">
        <v>459.56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658</v>
      </c>
      <c r="CJ40" s="2330"/>
    </row>
    <row r="41" spans="1:88" ht="15.95" customHeight="1" x14ac:dyDescent="0.2">
      <c r="A41" s="2084"/>
      <c r="B41" s="2208" t="s">
        <v>719</v>
      </c>
      <c r="C41" s="2166" t="s">
        <v>203</v>
      </c>
      <c r="D41" s="2166">
        <v>1822</v>
      </c>
      <c r="E41" s="2205"/>
      <c r="F41" s="2209">
        <v>470.63</v>
      </c>
      <c r="G41" s="2209">
        <v>466.12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>
        <v>1</v>
      </c>
      <c r="BU41" s="2179"/>
      <c r="BV41" s="2190"/>
      <c r="BW41" s="2190"/>
      <c r="BX41" s="2190"/>
      <c r="BY41" s="2190">
        <v>1</v>
      </c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300</v>
      </c>
      <c r="CJ41" s="2326"/>
    </row>
    <row r="42" spans="1:88" ht="15.95" customHeight="1" x14ac:dyDescent="0.2">
      <c r="A42" s="2084"/>
      <c r="B42" s="2208"/>
      <c r="C42" s="2166"/>
      <c r="D42" s="2166">
        <v>1822</v>
      </c>
      <c r="E42" s="2205">
        <v>1823</v>
      </c>
      <c r="F42" s="2209"/>
      <c r="G42" s="2209">
        <v>466.12</v>
      </c>
      <c r="H42" s="2209">
        <v>465.11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 t="s">
        <v>660</v>
      </c>
      <c r="CJ42" s="2326"/>
    </row>
    <row r="43" spans="1:88" ht="15.95" customHeight="1" x14ac:dyDescent="0.2">
      <c r="A43" s="2084"/>
      <c r="B43" s="2208" t="s">
        <v>425</v>
      </c>
      <c r="C43" s="2166" t="s">
        <v>200</v>
      </c>
      <c r="D43" s="2166">
        <v>1823</v>
      </c>
      <c r="E43" s="2205"/>
      <c r="F43" s="2209">
        <v>465.11</v>
      </c>
      <c r="G43" s="2209">
        <v>465.11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>
        <v>0.39900000000000002</v>
      </c>
      <c r="CH43" s="2200"/>
      <c r="CI43" s="2325" t="s">
        <v>227</v>
      </c>
      <c r="CJ43" s="2326"/>
    </row>
    <row r="44" spans="1:88" ht="15.95" customHeight="1" thickBot="1" x14ac:dyDescent="0.25">
      <c r="A44" s="2084"/>
      <c r="B44" s="2207"/>
      <c r="C44" s="2168"/>
      <c r="D44" s="2168">
        <v>1823</v>
      </c>
      <c r="E44" s="2206">
        <v>1824</v>
      </c>
      <c r="F44" s="2210"/>
      <c r="G44" s="2210">
        <v>465.11</v>
      </c>
      <c r="H44" s="2210">
        <v>464.86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12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/>
      <c r="CJ44" s="2328"/>
    </row>
    <row r="45" spans="1:88" ht="15.95" customHeight="1" x14ac:dyDescent="0.2">
      <c r="A45" s="2084"/>
      <c r="B45" s="2208" t="s">
        <v>426</v>
      </c>
      <c r="C45" s="2166" t="s">
        <v>200</v>
      </c>
      <c r="D45" s="2166">
        <v>1825</v>
      </c>
      <c r="E45" s="2205"/>
      <c r="F45" s="2209">
        <v>483.11</v>
      </c>
      <c r="G45" s="2209">
        <v>480.36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>
        <v>1</v>
      </c>
      <c r="BM45" s="2179"/>
      <c r="BN45" s="2179"/>
      <c r="BO45" s="2179">
        <v>1</v>
      </c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264</v>
      </c>
      <c r="CJ45" s="2330"/>
    </row>
    <row r="46" spans="1:88" ht="15.95" customHeight="1" x14ac:dyDescent="0.2">
      <c r="A46" s="2084"/>
      <c r="B46" s="2208"/>
      <c r="C46" s="2166"/>
      <c r="D46" s="2166">
        <v>1825</v>
      </c>
      <c r="E46" s="2205">
        <v>1803</v>
      </c>
      <c r="F46" s="2209"/>
      <c r="G46" s="2209">
        <v>480.36</v>
      </c>
      <c r="H46" s="2209">
        <v>476.81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>
        <v>152</v>
      </c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/>
      <c r="CJ46" s="2326"/>
    </row>
    <row r="47" spans="1:88" ht="15.95" customHeight="1" x14ac:dyDescent="0.2">
      <c r="A47" s="2084"/>
      <c r="B47" s="2208" t="s">
        <v>427</v>
      </c>
      <c r="C47" s="2166" t="s">
        <v>203</v>
      </c>
      <c r="D47" s="2166">
        <v>1826</v>
      </c>
      <c r="E47" s="2205"/>
      <c r="F47" s="2209">
        <v>470.31</v>
      </c>
      <c r="G47" s="2209">
        <v>467.31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>
        <v>1</v>
      </c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>
        <v>1</v>
      </c>
      <c r="BM47" s="2179"/>
      <c r="BN47" s="2179"/>
      <c r="BO47" s="2179">
        <v>1</v>
      </c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228</v>
      </c>
      <c r="CJ47" s="2326"/>
    </row>
    <row r="48" spans="1:88" ht="15.95" customHeight="1" x14ac:dyDescent="0.2">
      <c r="A48" s="2084"/>
      <c r="B48" s="2208"/>
      <c r="C48" s="2166"/>
      <c r="D48" s="2166">
        <v>1826</v>
      </c>
      <c r="E48" s="2205">
        <v>1822</v>
      </c>
      <c r="F48" s="2209"/>
      <c r="G48" s="2209">
        <v>467.31</v>
      </c>
      <c r="H48" s="2209">
        <v>466.12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>
        <v>72</v>
      </c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/>
      <c r="CJ48" s="2326"/>
    </row>
    <row r="49" spans="1:88" ht="15.95" customHeight="1" thickBot="1" x14ac:dyDescent="0.25">
      <c r="A49" s="2084"/>
      <c r="B49" s="2207" t="s">
        <v>428</v>
      </c>
      <c r="C49" s="2168" t="s">
        <v>203</v>
      </c>
      <c r="D49" s="2168">
        <v>1827</v>
      </c>
      <c r="E49" s="2206"/>
      <c r="F49" s="2210">
        <v>484.41</v>
      </c>
      <c r="G49" s="2210">
        <v>481.66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>
        <v>1</v>
      </c>
      <c r="BM49" s="2181"/>
      <c r="BN49" s="2181"/>
      <c r="BO49" s="2181">
        <v>1</v>
      </c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264</v>
      </c>
      <c r="CJ49" s="2328"/>
    </row>
    <row r="50" spans="1:88" ht="15.95" customHeight="1" x14ac:dyDescent="0.2">
      <c r="A50" s="2084"/>
      <c r="B50" s="2208"/>
      <c r="C50" s="2166"/>
      <c r="D50" s="2166">
        <v>1827</v>
      </c>
      <c r="E50" s="2205">
        <v>1805</v>
      </c>
      <c r="F50" s="2209"/>
      <c r="G50" s="2209">
        <v>481.66</v>
      </c>
      <c r="H50" s="2209">
        <v>479.16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>
        <v>204</v>
      </c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/>
      <c r="CJ50" s="2330"/>
    </row>
    <row r="51" spans="1:88" ht="15.95" customHeight="1" x14ac:dyDescent="0.2">
      <c r="A51" s="2084"/>
      <c r="B51" s="2208" t="s">
        <v>429</v>
      </c>
      <c r="C51" s="2166" t="s">
        <v>200</v>
      </c>
      <c r="D51" s="2166">
        <v>1829</v>
      </c>
      <c r="E51" s="2205"/>
      <c r="F51" s="2209">
        <v>477.07</v>
      </c>
      <c r="G51" s="2209">
        <v>471.6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>
        <v>1</v>
      </c>
      <c r="BA51" s="2179">
        <v>0.47</v>
      </c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>
        <v>1</v>
      </c>
      <c r="BU51" s="2179">
        <v>1</v>
      </c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362</v>
      </c>
      <c r="CJ51" s="2326"/>
    </row>
    <row r="52" spans="1:88" ht="15.95" customHeight="1" x14ac:dyDescent="0.2">
      <c r="A52" s="2084"/>
      <c r="B52" s="2208"/>
      <c r="C52" s="2166"/>
      <c r="D52" s="2166">
        <v>1829</v>
      </c>
      <c r="E52" s="2205">
        <v>1817</v>
      </c>
      <c r="F52" s="2209"/>
      <c r="G52" s="2209">
        <v>471.6</v>
      </c>
      <c r="H52" s="2209">
        <v>469.84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>
        <v>196</v>
      </c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/>
      <c r="CJ52" s="2326"/>
    </row>
    <row r="53" spans="1:88" ht="15.95" customHeight="1" x14ac:dyDescent="0.2">
      <c r="A53" s="2084"/>
      <c r="B53" s="2208" t="s">
        <v>720</v>
      </c>
      <c r="C53" s="2166" t="s">
        <v>203</v>
      </c>
      <c r="D53" s="2166">
        <v>1830</v>
      </c>
      <c r="E53" s="2205"/>
      <c r="F53" s="2209">
        <v>478.5</v>
      </c>
      <c r="G53" s="2209">
        <v>475.75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/>
      <c r="BO53" s="2179">
        <v>1</v>
      </c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>
        <v>1</v>
      </c>
      <c r="CA53" s="2190"/>
      <c r="CB53" s="2190"/>
      <c r="CC53" s="2200"/>
      <c r="CD53" s="2196"/>
      <c r="CE53" s="2201"/>
      <c r="CF53" s="2191"/>
      <c r="CG53" s="2200"/>
      <c r="CH53" s="2200"/>
      <c r="CI53" s="2325" t="s">
        <v>322</v>
      </c>
      <c r="CJ53" s="2326"/>
    </row>
    <row r="54" spans="1:88" ht="15.95" customHeight="1" thickBot="1" x14ac:dyDescent="0.25">
      <c r="A54" s="2084"/>
      <c r="B54" s="2207"/>
      <c r="C54" s="2168"/>
      <c r="D54" s="2168">
        <v>1830</v>
      </c>
      <c r="E54" s="2206">
        <v>1831</v>
      </c>
      <c r="F54" s="2210"/>
      <c r="G54" s="2210">
        <v>475.75</v>
      </c>
      <c r="H54" s="2210">
        <v>475.58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>
        <v>28</v>
      </c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/>
      <c r="CJ54" s="2328"/>
    </row>
    <row r="55" spans="1:88" ht="15.95" customHeight="1" x14ac:dyDescent="0.2">
      <c r="A55" s="2084"/>
      <c r="B55" s="2208" t="s">
        <v>720</v>
      </c>
      <c r="C55" s="2166" t="s">
        <v>203</v>
      </c>
      <c r="D55" s="2166">
        <v>1831</v>
      </c>
      <c r="E55" s="2205"/>
      <c r="F55" s="2209">
        <v>479.33</v>
      </c>
      <c r="G55" s="2209">
        <v>475.58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>
        <v>1</v>
      </c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>
        <v>1</v>
      </c>
      <c r="BU55" s="2179">
        <v>1</v>
      </c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362</v>
      </c>
      <c r="CJ55" s="2330"/>
    </row>
    <row r="56" spans="1:88" ht="15.95" customHeight="1" x14ac:dyDescent="0.2">
      <c r="A56" s="2084"/>
      <c r="B56" s="2208"/>
      <c r="C56" s="2166"/>
      <c r="D56" s="2166">
        <v>1831</v>
      </c>
      <c r="E56" s="2205">
        <v>1832</v>
      </c>
      <c r="F56" s="2209"/>
      <c r="G56" s="2209">
        <v>475.58</v>
      </c>
      <c r="H56" s="2209">
        <v>473.09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>
        <v>196</v>
      </c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>
        <v>8</v>
      </c>
      <c r="CF56" s="2191"/>
      <c r="CG56" s="2200"/>
      <c r="CH56" s="2200"/>
      <c r="CI56" s="2325"/>
      <c r="CJ56" s="2326"/>
    </row>
    <row r="57" spans="1:88" ht="15.95" customHeight="1" x14ac:dyDescent="0.2">
      <c r="A57" s="2084"/>
      <c r="B57" s="2208" t="s">
        <v>721</v>
      </c>
      <c r="C57" s="2166" t="s">
        <v>203</v>
      </c>
      <c r="D57" s="2166">
        <v>1832</v>
      </c>
      <c r="E57" s="2205"/>
      <c r="F57" s="2209">
        <v>476.98</v>
      </c>
      <c r="G57" s="2209">
        <v>472.84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>
        <v>1</v>
      </c>
      <c r="BU57" s="2179">
        <v>1</v>
      </c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362</v>
      </c>
      <c r="CJ57" s="2326"/>
    </row>
    <row r="58" spans="1:88" ht="15.95" customHeight="1" x14ac:dyDescent="0.2">
      <c r="A58" s="2084"/>
      <c r="B58" s="2208"/>
      <c r="C58" s="2166"/>
      <c r="D58" s="2166">
        <v>1832</v>
      </c>
      <c r="E58" s="2205">
        <v>1816</v>
      </c>
      <c r="F58" s="2209"/>
      <c r="G58" s="2209">
        <v>472.84</v>
      </c>
      <c r="H58" s="2209">
        <v>470.7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>
        <v>40</v>
      </c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>
        <v>42</v>
      </c>
      <c r="CI58" s="2325"/>
      <c r="CJ58" s="2326"/>
    </row>
    <row r="59" spans="1:88" ht="15.95" customHeight="1" thickBot="1" x14ac:dyDescent="0.25">
      <c r="A59" s="2084"/>
      <c r="B59" s="2207" t="s">
        <v>722</v>
      </c>
      <c r="C59" s="2168" t="s">
        <v>200</v>
      </c>
      <c r="D59" s="2168">
        <v>1833</v>
      </c>
      <c r="E59" s="2206"/>
      <c r="F59" s="2210">
        <v>472.13</v>
      </c>
      <c r="G59" s="2210">
        <v>469.95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/>
      <c r="BO59" s="2181">
        <v>1</v>
      </c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228</v>
      </c>
      <c r="CJ59" s="2328"/>
    </row>
    <row r="60" spans="1:88" ht="15.95" customHeight="1" x14ac:dyDescent="0.2">
      <c r="A60" s="2084"/>
      <c r="B60" s="2208"/>
      <c r="C60" s="2166"/>
      <c r="D60" s="2166">
        <v>1833</v>
      </c>
      <c r="E60" s="2205">
        <v>1817</v>
      </c>
      <c r="F60" s="2209"/>
      <c r="G60" s="2209">
        <v>469.95</v>
      </c>
      <c r="H60" s="2209">
        <v>469.84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>
        <v>40</v>
      </c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/>
      <c r="CJ60" s="2330"/>
    </row>
    <row r="61" spans="1:88" ht="15.95" customHeight="1" x14ac:dyDescent="0.2">
      <c r="A61" s="2084"/>
      <c r="B61" s="2208" t="s">
        <v>430</v>
      </c>
      <c r="C61" s="2166" t="s">
        <v>200</v>
      </c>
      <c r="D61" s="2166">
        <v>1900</v>
      </c>
      <c r="E61" s="2205"/>
      <c r="F61" s="2209">
        <v>465.1</v>
      </c>
      <c r="G61" s="2209">
        <v>462.1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>
        <v>1</v>
      </c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>
        <v>1</v>
      </c>
      <c r="BM61" s="2179"/>
      <c r="BN61" s="2179"/>
      <c r="BO61" s="2179">
        <v>1</v>
      </c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228</v>
      </c>
      <c r="CJ61" s="2326"/>
    </row>
    <row r="62" spans="1:88" ht="15.95" customHeight="1" x14ac:dyDescent="0.2">
      <c r="A62" s="2084"/>
      <c r="B62" s="2208"/>
      <c r="C62" s="2166"/>
      <c r="D62" s="2166">
        <v>1900</v>
      </c>
      <c r="E62" s="2205">
        <v>1901</v>
      </c>
      <c r="F62" s="2209"/>
      <c r="G62" s="2209">
        <v>462.1</v>
      </c>
      <c r="H62" s="2209">
        <v>459.64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660</v>
      </c>
      <c r="CJ62" s="2326"/>
    </row>
    <row r="63" spans="1:88" ht="15.95" customHeight="1" x14ac:dyDescent="0.2">
      <c r="A63" s="2084"/>
      <c r="B63" s="2208" t="s">
        <v>431</v>
      </c>
      <c r="C63" s="2166" t="s">
        <v>203</v>
      </c>
      <c r="D63" s="2166">
        <v>1901</v>
      </c>
      <c r="E63" s="2205"/>
      <c r="F63" s="2209">
        <v>459.64</v>
      </c>
      <c r="G63" s="2209">
        <v>459.64</v>
      </c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>
        <v>0.39900000000000002</v>
      </c>
      <c r="CH63" s="2200"/>
      <c r="CI63" s="2325" t="s">
        <v>227</v>
      </c>
      <c r="CJ63" s="2326"/>
    </row>
    <row r="64" spans="1:88" ht="15.95" customHeight="1" thickBot="1" x14ac:dyDescent="0.25">
      <c r="A64" s="2084"/>
      <c r="B64" s="2207"/>
      <c r="C64" s="2168"/>
      <c r="D64" s="2168">
        <v>1901</v>
      </c>
      <c r="E64" s="2206">
        <v>1902</v>
      </c>
      <c r="F64" s="2210"/>
      <c r="G64" s="2210">
        <v>459.64</v>
      </c>
      <c r="H64" s="2210">
        <v>459.32</v>
      </c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>
        <v>12</v>
      </c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3">
      <c r="B65" s="2005" t="s">
        <v>68</v>
      </c>
      <c r="C65" s="2006"/>
      <c r="D65" s="2006"/>
      <c r="E65" s="2007"/>
      <c r="F65" s="2008"/>
      <c r="G65" s="2008"/>
      <c r="H65" s="2008"/>
      <c r="I65" s="2009"/>
      <c r="J65" s="2034">
        <f>SUM(J15:J64)</f>
        <v>0</v>
      </c>
      <c r="K65" s="2034">
        <f t="shared" ref="K65:BU65" si="0">SUM(K15:K64)</f>
        <v>0</v>
      </c>
      <c r="L65" s="2034">
        <f t="shared" si="0"/>
        <v>0</v>
      </c>
      <c r="M65" s="2034">
        <f t="shared" si="0"/>
        <v>0</v>
      </c>
      <c r="N65" s="2034">
        <f t="shared" si="0"/>
        <v>0</v>
      </c>
      <c r="O65" s="2034">
        <f t="shared" si="0"/>
        <v>0</v>
      </c>
      <c r="P65" s="2034">
        <f t="shared" si="0"/>
        <v>0</v>
      </c>
      <c r="Q65" s="2034">
        <f t="shared" si="0"/>
        <v>0</v>
      </c>
      <c r="R65" s="2034">
        <f t="shared" si="0"/>
        <v>0</v>
      </c>
      <c r="S65" s="2034">
        <f t="shared" si="0"/>
        <v>0</v>
      </c>
      <c r="T65" s="2034">
        <f t="shared" si="0"/>
        <v>0</v>
      </c>
      <c r="U65" s="2034">
        <f t="shared" si="0"/>
        <v>0</v>
      </c>
      <c r="V65" s="2034">
        <f t="shared" si="0"/>
        <v>0</v>
      </c>
      <c r="W65" s="2034">
        <f t="shared" si="0"/>
        <v>0</v>
      </c>
      <c r="X65" s="2034">
        <f t="shared" si="0"/>
        <v>0</v>
      </c>
      <c r="Y65" s="2034">
        <f t="shared" si="0"/>
        <v>0</v>
      </c>
      <c r="Z65" s="2034">
        <f t="shared" si="0"/>
        <v>0</v>
      </c>
      <c r="AA65" s="2034">
        <f>SUM(AA15:AA64)</f>
        <v>0</v>
      </c>
      <c r="AB65" s="2034">
        <f t="shared" si="0"/>
        <v>0</v>
      </c>
      <c r="AC65" s="2034">
        <f t="shared" si="0"/>
        <v>0</v>
      </c>
      <c r="AD65" s="2034">
        <f t="shared" si="0"/>
        <v>0</v>
      </c>
      <c r="AE65" s="2034">
        <f t="shared" si="0"/>
        <v>1180</v>
      </c>
      <c r="AF65" s="2034">
        <f t="shared" si="0"/>
        <v>52</v>
      </c>
      <c r="AG65" s="2034">
        <f t="shared" si="0"/>
        <v>0</v>
      </c>
      <c r="AH65" s="2034">
        <f t="shared" si="0"/>
        <v>0</v>
      </c>
      <c r="AI65" s="2034">
        <f t="shared" si="0"/>
        <v>0</v>
      </c>
      <c r="AJ65" s="2034">
        <f t="shared" si="0"/>
        <v>0</v>
      </c>
      <c r="AK65" s="2034">
        <f t="shared" si="0"/>
        <v>0</v>
      </c>
      <c r="AL65" s="2034">
        <f t="shared" si="0"/>
        <v>0</v>
      </c>
      <c r="AM65" s="2034">
        <f t="shared" si="0"/>
        <v>0</v>
      </c>
      <c r="AN65" s="2034">
        <f t="shared" si="0"/>
        <v>0</v>
      </c>
      <c r="AO65" s="2034">
        <f t="shared" si="0"/>
        <v>0</v>
      </c>
      <c r="AP65" s="2034">
        <f t="shared" si="0"/>
        <v>0</v>
      </c>
      <c r="AQ65" s="2034">
        <f t="shared" si="0"/>
        <v>0</v>
      </c>
      <c r="AR65" s="2034">
        <f t="shared" si="0"/>
        <v>0</v>
      </c>
      <c r="AS65" s="2034">
        <f t="shared" si="0"/>
        <v>0</v>
      </c>
      <c r="AT65" s="2034">
        <f t="shared" si="0"/>
        <v>0</v>
      </c>
      <c r="AU65" s="2034">
        <f t="shared" si="0"/>
        <v>0</v>
      </c>
      <c r="AV65" s="2034">
        <f t="shared" si="0"/>
        <v>0</v>
      </c>
      <c r="AW65" s="2034">
        <f t="shared" si="0"/>
        <v>0</v>
      </c>
      <c r="AX65" s="2034">
        <f t="shared" si="0"/>
        <v>0</v>
      </c>
      <c r="AY65" s="2034">
        <f t="shared" si="0"/>
        <v>0</v>
      </c>
      <c r="AZ65" s="2034">
        <f t="shared" si="0"/>
        <v>15</v>
      </c>
      <c r="BA65" s="2034">
        <f t="shared" si="0"/>
        <v>2.2400000000000002</v>
      </c>
      <c r="BB65" s="2034">
        <f t="shared" si="0"/>
        <v>0</v>
      </c>
      <c r="BC65" s="2034">
        <f t="shared" si="0"/>
        <v>0</v>
      </c>
      <c r="BD65" s="2034">
        <f t="shared" si="0"/>
        <v>0</v>
      </c>
      <c r="BE65" s="2034">
        <f t="shared" si="0"/>
        <v>0</v>
      </c>
      <c r="BF65" s="2034">
        <f t="shared" si="0"/>
        <v>0</v>
      </c>
      <c r="BG65" s="2034">
        <f t="shared" si="0"/>
        <v>0</v>
      </c>
      <c r="BH65" s="2034">
        <f t="shared" si="0"/>
        <v>0</v>
      </c>
      <c r="BI65" s="2034">
        <f t="shared" si="0"/>
        <v>0</v>
      </c>
      <c r="BJ65" s="2034">
        <f t="shared" si="0"/>
        <v>0</v>
      </c>
      <c r="BK65" s="2034">
        <f t="shared" si="0"/>
        <v>0</v>
      </c>
      <c r="BL65" s="2034">
        <f t="shared" si="0"/>
        <v>10</v>
      </c>
      <c r="BM65" s="2034">
        <f t="shared" si="0"/>
        <v>1</v>
      </c>
      <c r="BN65" s="2034">
        <f t="shared" si="0"/>
        <v>1</v>
      </c>
      <c r="BO65" s="2034">
        <f t="shared" si="0"/>
        <v>16</v>
      </c>
      <c r="BP65" s="2034">
        <f t="shared" si="0"/>
        <v>0</v>
      </c>
      <c r="BQ65" s="2034">
        <f t="shared" si="0"/>
        <v>0</v>
      </c>
      <c r="BR65" s="2034">
        <f t="shared" si="0"/>
        <v>0</v>
      </c>
      <c r="BS65" s="2034">
        <f t="shared" si="0"/>
        <v>0</v>
      </c>
      <c r="BT65" s="2034">
        <f t="shared" si="0"/>
        <v>5</v>
      </c>
      <c r="BU65" s="2034">
        <f t="shared" si="0"/>
        <v>4</v>
      </c>
      <c r="BV65" s="2034">
        <f t="shared" ref="BV65:CB65" si="1">SUM(BV15:BV64)</f>
        <v>0</v>
      </c>
      <c r="BW65" s="2034">
        <f>SUM(BW15:BW64)</f>
        <v>4</v>
      </c>
      <c r="BX65" s="2034">
        <f t="shared" si="1"/>
        <v>0</v>
      </c>
      <c r="BY65" s="2176">
        <f t="shared" si="1"/>
        <v>1</v>
      </c>
      <c r="BZ65" s="2034">
        <f t="shared" si="1"/>
        <v>1</v>
      </c>
      <c r="CA65" s="2034">
        <f t="shared" si="1"/>
        <v>0</v>
      </c>
      <c r="CB65" s="2034">
        <f t="shared" si="1"/>
        <v>6</v>
      </c>
      <c r="CC65" s="2033"/>
      <c r="CD65" s="2350">
        <f>SUM(CE15:CE64)</f>
        <v>16.2</v>
      </c>
      <c r="CE65" s="2464"/>
      <c r="CF65" s="2465"/>
      <c r="CG65" s="2032">
        <f>SUM(CG15:CG64)</f>
        <v>1.2444999999999999</v>
      </c>
      <c r="CH65" s="2030">
        <f>SUM(CH15:CH64)</f>
        <v>42</v>
      </c>
      <c r="CI65" s="2319"/>
      <c r="CJ65" s="2320"/>
    </row>
    <row r="66" spans="1:88" ht="14.25" customHeight="1" thickTop="1" x14ac:dyDescent="0.2">
      <c r="B66" s="2010"/>
      <c r="C66" s="1967"/>
      <c r="D66" s="1967"/>
      <c r="E66" s="1967"/>
      <c r="F66" s="1967"/>
      <c r="G66" s="1967"/>
      <c r="H66" s="1967"/>
      <c r="I66" s="1971"/>
      <c r="J66" s="1972"/>
      <c r="K66" s="1967"/>
      <c r="L66" s="1967"/>
      <c r="M66" s="1967"/>
      <c r="N66" s="1967"/>
      <c r="O66" s="1967"/>
      <c r="P66" s="1967"/>
      <c r="Q66" s="1967"/>
      <c r="R66" s="1967"/>
      <c r="S66" s="1967"/>
      <c r="T66" s="1967"/>
      <c r="U66" s="1967"/>
      <c r="V66" s="1967"/>
      <c r="W66" s="1967"/>
      <c r="X66" s="1967"/>
      <c r="Y66" s="1967"/>
      <c r="Z66" s="1967"/>
      <c r="AA66" s="1967"/>
      <c r="AB66" s="1967"/>
      <c r="AC66" s="1967"/>
      <c r="AD66" s="1967"/>
      <c r="AE66" s="1967"/>
      <c r="AF66" s="1967"/>
      <c r="AG66" s="1967"/>
      <c r="AH66" s="1967"/>
      <c r="AI66" s="1967"/>
      <c r="AJ66" s="1967"/>
      <c r="AK66" s="1967"/>
      <c r="AL66" s="1967"/>
      <c r="AM66" s="1967"/>
      <c r="AN66" s="1967"/>
      <c r="AO66" s="1967"/>
      <c r="AP66" s="1967"/>
      <c r="AQ66" s="1967"/>
      <c r="AR66" s="1967"/>
      <c r="AS66" s="1967"/>
      <c r="AT66" s="1967"/>
      <c r="AU66" s="1967"/>
      <c r="AV66" s="1967"/>
      <c r="AW66" s="1967"/>
      <c r="AX66" s="1967"/>
      <c r="AY66" s="1967"/>
      <c r="AZ66" s="1967"/>
      <c r="BA66" s="1967"/>
      <c r="BB66" s="1967"/>
      <c r="BC66" s="1967"/>
      <c r="BD66" s="1967"/>
      <c r="BE66" s="1967"/>
      <c r="BF66" s="1967"/>
      <c r="BG66" s="1967"/>
      <c r="BH66" s="1967"/>
      <c r="BI66" s="1967"/>
      <c r="BJ66" s="1967"/>
      <c r="BK66" s="1967"/>
      <c r="BL66" s="1967"/>
      <c r="BM66" s="1967"/>
      <c r="BN66" s="1967"/>
      <c r="BO66" s="1967"/>
      <c r="BP66" s="1967"/>
      <c r="BQ66" s="1967"/>
      <c r="BR66" s="1967"/>
      <c r="BS66" s="1967"/>
      <c r="BT66" s="1967"/>
      <c r="BU66" s="1967"/>
      <c r="BV66" s="1967"/>
      <c r="BW66" s="1967"/>
      <c r="BX66" s="1967"/>
      <c r="BY66" s="2109"/>
      <c r="BZ66" s="1967"/>
      <c r="CA66" s="1967"/>
      <c r="CB66" s="1967"/>
      <c r="CC66" s="1967"/>
      <c r="CD66" s="1967"/>
      <c r="CE66" s="1967"/>
      <c r="CF66" s="1967"/>
      <c r="CG66" s="1967"/>
      <c r="CH66" s="1967"/>
      <c r="CI66" s="2011"/>
      <c r="CJ66" s="2011"/>
    </row>
    <row r="67" spans="1:88" ht="50.1" hidden="1" customHeight="1" x14ac:dyDescent="0.2">
      <c r="A67" s="1967"/>
      <c r="B67" s="2010"/>
      <c r="C67" s="1967"/>
      <c r="D67" s="1967"/>
      <c r="E67" s="1967"/>
      <c r="F67" s="1967"/>
      <c r="G67" s="1967"/>
      <c r="H67" s="1967"/>
      <c r="I67" s="1971"/>
      <c r="J67" s="1972"/>
      <c r="K67" s="1967"/>
      <c r="L67" s="1967"/>
      <c r="M67" s="1967"/>
      <c r="N67" s="1967"/>
      <c r="O67" s="1967"/>
      <c r="P67" s="1967"/>
      <c r="Q67" s="1967"/>
      <c r="R67" s="1967"/>
      <c r="S67" s="1967"/>
      <c r="T67" s="1967"/>
      <c r="U67" s="1967"/>
      <c r="V67" s="1967"/>
      <c r="W67" s="1967"/>
      <c r="X67" s="1967"/>
      <c r="Y67" s="1967"/>
      <c r="Z67" s="1967"/>
      <c r="AA67" s="1967"/>
      <c r="AB67" s="1967"/>
      <c r="AC67" s="1967"/>
      <c r="AD67" s="1967"/>
      <c r="AE67" s="1967"/>
      <c r="AF67" s="1967"/>
      <c r="AG67" s="1967"/>
      <c r="AH67" s="1967"/>
      <c r="AI67" s="1967"/>
      <c r="AJ67" s="1967"/>
      <c r="AK67" s="1967"/>
      <c r="AL67" s="1967"/>
      <c r="AM67" s="1967"/>
      <c r="AN67" s="1967"/>
      <c r="AO67" s="1967"/>
      <c r="AP67" s="1967"/>
      <c r="AQ67" s="1967"/>
      <c r="AR67" s="1967"/>
      <c r="AS67" s="1967"/>
      <c r="AT67" s="1967"/>
      <c r="AU67" s="1967"/>
      <c r="AV67" s="1967"/>
      <c r="AW67" s="1967"/>
      <c r="AX67" s="1967"/>
      <c r="AY67" s="1967"/>
      <c r="AZ67" s="1967"/>
      <c r="BA67" s="1967"/>
      <c r="BB67" s="1967"/>
      <c r="BC67" s="1967"/>
      <c r="BD67" s="1967"/>
      <c r="BE67" s="1967"/>
      <c r="BF67" s="1967"/>
      <c r="BG67" s="1967"/>
      <c r="BH67" s="1967"/>
      <c r="BI67" s="1967"/>
      <c r="BJ67" s="1967"/>
      <c r="BK67" s="1967"/>
      <c r="BL67" s="1967"/>
      <c r="BM67" s="1967"/>
      <c r="BN67" s="1967"/>
      <c r="BO67" s="1967"/>
      <c r="BP67" s="1967"/>
      <c r="BQ67" s="1967"/>
      <c r="BR67" s="1967"/>
      <c r="BS67" s="1967"/>
      <c r="BT67" s="1967"/>
      <c r="BU67" s="1967"/>
      <c r="BV67" s="1967"/>
      <c r="BW67" s="1967"/>
      <c r="BX67" s="1967"/>
      <c r="BY67" s="2109"/>
      <c r="BZ67" s="1967"/>
      <c r="CA67" s="1967"/>
      <c r="CB67" s="1967"/>
      <c r="CC67" s="1967"/>
      <c r="CD67" s="1967"/>
      <c r="CE67" s="1967"/>
      <c r="CF67" s="1967"/>
      <c r="CG67" s="1967"/>
      <c r="CH67" s="1967"/>
      <c r="CI67" s="2012"/>
      <c r="CJ67" s="2012"/>
    </row>
    <row r="68" spans="1:88" ht="75" hidden="1" customHeight="1" x14ac:dyDescent="0.2">
      <c r="A68" s="1967"/>
      <c r="B68" s="2013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016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017"/>
    </row>
    <row r="72" spans="1:88" ht="12.75" hidden="1" customHeight="1" x14ac:dyDescent="0.2">
      <c r="CG72" s="1966"/>
      <c r="CH72" s="1967"/>
      <c r="CI72" s="1967"/>
      <c r="CJ72" s="1968"/>
    </row>
    <row r="73" spans="1:88" ht="12.75" hidden="1" customHeight="1" x14ac:dyDescent="0.2">
      <c r="CG73" s="1967"/>
      <c r="CH73" s="1967"/>
      <c r="CI73" s="1967"/>
      <c r="CJ73" s="1968"/>
    </row>
    <row r="74" spans="1:88" ht="12.75" hidden="1" customHeight="1" x14ac:dyDescent="0.2">
      <c r="CG74" s="1967"/>
      <c r="CH74" s="1967"/>
      <c r="CI74" s="1967"/>
      <c r="CJ74" s="1968"/>
    </row>
    <row r="75" spans="1:88" ht="13.5" hidden="1" customHeight="1" x14ac:dyDescent="0.2">
      <c r="CG75" s="1967"/>
      <c r="CH75" s="1967"/>
      <c r="CI75" s="1967"/>
      <c r="CJ75" s="1968"/>
    </row>
    <row r="76" spans="1:88" s="1974" customFormat="1" ht="132" hidden="1" customHeight="1" x14ac:dyDescent="0.2">
      <c r="A76" s="1942"/>
      <c r="B76" s="2014"/>
      <c r="C76" s="1942"/>
      <c r="D76" s="1942"/>
      <c r="E76" s="1942"/>
      <c r="F76" s="1942"/>
      <c r="G76" s="1942"/>
      <c r="H76" s="1942"/>
      <c r="I76" s="2014"/>
      <c r="J76" s="2015"/>
      <c r="K76" s="1942"/>
      <c r="L76" s="1942"/>
      <c r="M76" s="1942"/>
      <c r="N76" s="1942"/>
      <c r="O76" s="1942"/>
      <c r="P76" s="1942"/>
      <c r="Q76" s="1942"/>
      <c r="R76" s="1942"/>
      <c r="S76" s="1942"/>
      <c r="T76" s="1942"/>
      <c r="U76" s="1942"/>
      <c r="V76" s="1942"/>
      <c r="W76" s="1942"/>
      <c r="X76" s="1942"/>
      <c r="Y76" s="1942"/>
      <c r="Z76" s="1942"/>
      <c r="AA76" s="1942"/>
      <c r="AB76" s="1942"/>
      <c r="AC76" s="1942"/>
      <c r="AD76" s="1942"/>
      <c r="AE76" s="1942"/>
      <c r="AF76" s="1942"/>
      <c r="AG76" s="1942"/>
      <c r="AH76" s="1942"/>
      <c r="AI76" s="1942"/>
      <c r="AJ76" s="1942"/>
      <c r="AK76" s="1942"/>
      <c r="AL76" s="1942"/>
      <c r="AM76" s="1942"/>
      <c r="AN76" s="1942"/>
      <c r="AO76" s="1942"/>
      <c r="AP76" s="1942"/>
      <c r="AQ76" s="1942"/>
      <c r="AR76" s="1942"/>
      <c r="AS76" s="1942"/>
      <c r="AT76" s="1942"/>
      <c r="AU76" s="1942"/>
      <c r="AV76" s="1942"/>
      <c r="AW76" s="1942"/>
      <c r="AX76" s="1942"/>
      <c r="AY76" s="1942"/>
      <c r="AZ76" s="1942"/>
      <c r="BA76" s="1942"/>
      <c r="BB76" s="1942"/>
      <c r="BC76" s="1942"/>
      <c r="BD76" s="1942"/>
      <c r="BE76" s="1942"/>
      <c r="BF76" s="1942"/>
      <c r="BG76" s="1942"/>
      <c r="BH76" s="1942"/>
      <c r="BI76" s="1942"/>
      <c r="BJ76" s="1942"/>
      <c r="BK76" s="1942"/>
      <c r="BL76" s="1942"/>
      <c r="BM76" s="1942"/>
      <c r="BN76" s="1942"/>
      <c r="BO76" s="1942"/>
      <c r="BP76" s="1942"/>
      <c r="BQ76" s="1942"/>
      <c r="BR76" s="1942"/>
      <c r="BS76" s="1942"/>
      <c r="BT76" s="1942"/>
      <c r="BU76" s="1942"/>
      <c r="BV76" s="1942"/>
      <c r="BW76" s="1942"/>
      <c r="BX76" s="1942"/>
      <c r="BY76" s="2084"/>
      <c r="BZ76" s="1942"/>
      <c r="CA76" s="1942"/>
      <c r="CB76" s="1942"/>
      <c r="CC76" s="1942"/>
      <c r="CD76" s="1942"/>
      <c r="CE76" s="1942"/>
      <c r="CF76" s="1942"/>
      <c r="CG76" s="2338" t="s">
        <v>37</v>
      </c>
      <c r="CH76" s="2338" t="s">
        <v>39</v>
      </c>
      <c r="CI76" s="2018"/>
      <c r="CJ76" s="2019" t="s">
        <v>69</v>
      </c>
    </row>
    <row r="77" spans="1:88" s="1974" customFormat="1" ht="68.25" hidden="1" customHeight="1" x14ac:dyDescent="0.2">
      <c r="A77" s="1942"/>
      <c r="B77" s="2014"/>
      <c r="C77" s="1942"/>
      <c r="D77" s="1942"/>
      <c r="E77" s="1942"/>
      <c r="F77" s="1942"/>
      <c r="G77" s="1942"/>
      <c r="H77" s="1942"/>
      <c r="I77" s="2014"/>
      <c r="J77" s="2015"/>
      <c r="K77" s="1942"/>
      <c r="L77" s="1942"/>
      <c r="M77" s="1942"/>
      <c r="N77" s="1942"/>
      <c r="O77" s="1942"/>
      <c r="P77" s="1942"/>
      <c r="Q77" s="1942"/>
      <c r="R77" s="1942"/>
      <c r="S77" s="1942"/>
      <c r="T77" s="1942"/>
      <c r="U77" s="1942"/>
      <c r="V77" s="1942"/>
      <c r="W77" s="1942"/>
      <c r="X77" s="1942"/>
      <c r="Y77" s="1942"/>
      <c r="Z77" s="1942"/>
      <c r="AA77" s="1942"/>
      <c r="AB77" s="1942"/>
      <c r="AC77" s="1942"/>
      <c r="AD77" s="1942"/>
      <c r="AE77" s="1942"/>
      <c r="AF77" s="1942"/>
      <c r="AG77" s="1942"/>
      <c r="AH77" s="1942"/>
      <c r="AI77" s="1942"/>
      <c r="AJ77" s="1942"/>
      <c r="AK77" s="1942"/>
      <c r="AL77" s="1942"/>
      <c r="AM77" s="1942"/>
      <c r="AN77" s="1942"/>
      <c r="AO77" s="1942"/>
      <c r="AP77" s="1942"/>
      <c r="AQ77" s="1942"/>
      <c r="AR77" s="1942"/>
      <c r="AS77" s="1942"/>
      <c r="AT77" s="1942"/>
      <c r="AU77" s="1942"/>
      <c r="AV77" s="1942"/>
      <c r="AW77" s="1942"/>
      <c r="AX77" s="1942"/>
      <c r="AY77" s="1942"/>
      <c r="AZ77" s="1942"/>
      <c r="BA77" s="1942"/>
      <c r="BB77" s="1942"/>
      <c r="BC77" s="1942"/>
      <c r="BD77" s="1942"/>
      <c r="BE77" s="1942"/>
      <c r="BF77" s="1942"/>
      <c r="BG77" s="1942"/>
      <c r="BH77" s="1942"/>
      <c r="BI77" s="1942"/>
      <c r="BJ77" s="1942"/>
      <c r="BK77" s="1942"/>
      <c r="BL77" s="1942"/>
      <c r="BM77" s="1942"/>
      <c r="BN77" s="1942"/>
      <c r="BO77" s="1942"/>
      <c r="BP77" s="1942"/>
      <c r="BQ77" s="1942"/>
      <c r="BR77" s="1942"/>
      <c r="BS77" s="1942"/>
      <c r="BT77" s="1942"/>
      <c r="BU77" s="1942"/>
      <c r="BV77" s="1942"/>
      <c r="BW77" s="1942"/>
      <c r="BX77" s="1942"/>
      <c r="BY77" s="2084"/>
      <c r="BZ77" s="1942"/>
      <c r="CA77" s="1942"/>
      <c r="CB77" s="1942"/>
      <c r="CC77" s="1942"/>
      <c r="CD77" s="1942"/>
      <c r="CE77" s="1942"/>
      <c r="CF77" s="1942"/>
      <c r="CG77" s="2339"/>
      <c r="CH77" s="2339"/>
      <c r="CI77" s="2341" t="s">
        <v>70</v>
      </c>
      <c r="CJ77" s="2343" t="s">
        <v>71</v>
      </c>
    </row>
    <row r="78" spans="1:88" s="1974" customFormat="1" ht="13.5" hidden="1" customHeight="1" x14ac:dyDescent="0.2">
      <c r="A78" s="1942"/>
      <c r="B78" s="2014"/>
      <c r="C78" s="1942"/>
      <c r="D78" s="1942"/>
      <c r="E78" s="1942"/>
      <c r="F78" s="1942"/>
      <c r="G78" s="1942"/>
      <c r="H78" s="1942"/>
      <c r="I78" s="2014"/>
      <c r="J78" s="2015"/>
      <c r="K78" s="1942"/>
      <c r="L78" s="1942"/>
      <c r="M78" s="1942"/>
      <c r="N78" s="1942"/>
      <c r="O78" s="1942"/>
      <c r="P78" s="1942"/>
      <c r="Q78" s="1942"/>
      <c r="R78" s="1942"/>
      <c r="S78" s="1942"/>
      <c r="T78" s="1942"/>
      <c r="U78" s="1942"/>
      <c r="V78" s="1942"/>
      <c r="W78" s="1942"/>
      <c r="X78" s="1942"/>
      <c r="Y78" s="1942"/>
      <c r="Z78" s="1942"/>
      <c r="AA78" s="1942"/>
      <c r="AB78" s="1942"/>
      <c r="AC78" s="1942"/>
      <c r="AD78" s="1942"/>
      <c r="AE78" s="1942"/>
      <c r="AF78" s="1942"/>
      <c r="AG78" s="1942"/>
      <c r="AH78" s="1942"/>
      <c r="AI78" s="1942"/>
      <c r="AJ78" s="1942"/>
      <c r="AK78" s="1942"/>
      <c r="AL78" s="1942"/>
      <c r="AM78" s="1942"/>
      <c r="AN78" s="1942"/>
      <c r="AO78" s="1942"/>
      <c r="AP78" s="1942"/>
      <c r="AQ78" s="1942"/>
      <c r="AR78" s="1942"/>
      <c r="AS78" s="1942"/>
      <c r="AT78" s="1942"/>
      <c r="AU78" s="1942"/>
      <c r="AV78" s="1942"/>
      <c r="AW78" s="1942"/>
      <c r="AX78" s="1942"/>
      <c r="AY78" s="1942"/>
      <c r="AZ78" s="1942"/>
      <c r="BA78" s="1942"/>
      <c r="BB78" s="1942"/>
      <c r="BC78" s="1942"/>
      <c r="BD78" s="1942"/>
      <c r="BE78" s="1942"/>
      <c r="BF78" s="1942"/>
      <c r="BG78" s="1942"/>
      <c r="BH78" s="1942"/>
      <c r="BI78" s="1942"/>
      <c r="BJ78" s="1942"/>
      <c r="BK78" s="1942"/>
      <c r="BL78" s="1942"/>
      <c r="BM78" s="1942"/>
      <c r="BN78" s="1942"/>
      <c r="BO78" s="1942"/>
      <c r="BP78" s="1942"/>
      <c r="BQ78" s="1942"/>
      <c r="BR78" s="1942"/>
      <c r="BS78" s="1942"/>
      <c r="BT78" s="1942"/>
      <c r="BU78" s="1942"/>
      <c r="BV78" s="1942"/>
      <c r="BW78" s="1942"/>
      <c r="BX78" s="1942"/>
      <c r="BY78" s="2084"/>
      <c r="BZ78" s="1942"/>
      <c r="CA78" s="1942"/>
      <c r="CB78" s="1942"/>
      <c r="CC78" s="1942"/>
      <c r="CD78" s="1942"/>
      <c r="CE78" s="1942"/>
      <c r="CF78" s="1942"/>
      <c r="CG78" s="2339"/>
      <c r="CH78" s="2339"/>
      <c r="CI78" s="2341"/>
      <c r="CJ78" s="2343"/>
    </row>
    <row r="79" spans="1:88" s="1974" customFormat="1" ht="13.5" hidden="1" customHeight="1" x14ac:dyDescent="0.2">
      <c r="A79" s="1942"/>
      <c r="B79" s="2014"/>
      <c r="C79" s="1942"/>
      <c r="D79" s="1942"/>
      <c r="E79" s="1942"/>
      <c r="F79" s="1942"/>
      <c r="G79" s="1942"/>
      <c r="H79" s="1942"/>
      <c r="I79" s="2014"/>
      <c r="J79" s="2015"/>
      <c r="K79" s="1942"/>
      <c r="L79" s="1942"/>
      <c r="M79" s="1942"/>
      <c r="N79" s="1942"/>
      <c r="O79" s="1942"/>
      <c r="P79" s="1942"/>
      <c r="Q79" s="1942"/>
      <c r="R79" s="1942"/>
      <c r="S79" s="1942"/>
      <c r="T79" s="1942"/>
      <c r="U79" s="1942"/>
      <c r="V79" s="1942"/>
      <c r="W79" s="1942"/>
      <c r="X79" s="1942"/>
      <c r="Y79" s="1942"/>
      <c r="Z79" s="1942"/>
      <c r="AA79" s="1942"/>
      <c r="AB79" s="1942"/>
      <c r="AC79" s="1942"/>
      <c r="AD79" s="1942"/>
      <c r="AE79" s="1942"/>
      <c r="AF79" s="1942"/>
      <c r="AG79" s="1942"/>
      <c r="AH79" s="1942"/>
      <c r="AI79" s="1942"/>
      <c r="AJ79" s="1942"/>
      <c r="AK79" s="1942"/>
      <c r="AL79" s="1942"/>
      <c r="AM79" s="1942"/>
      <c r="AN79" s="1942"/>
      <c r="AO79" s="1942"/>
      <c r="AP79" s="1942"/>
      <c r="AQ79" s="1942"/>
      <c r="AR79" s="1942"/>
      <c r="AS79" s="1942"/>
      <c r="AT79" s="1942"/>
      <c r="AU79" s="1942"/>
      <c r="AV79" s="1942"/>
      <c r="AW79" s="1942"/>
      <c r="AX79" s="1942"/>
      <c r="AY79" s="1942"/>
      <c r="AZ79" s="1942"/>
      <c r="BA79" s="1942"/>
      <c r="BB79" s="1942"/>
      <c r="BC79" s="1942"/>
      <c r="BD79" s="1942"/>
      <c r="BE79" s="1942"/>
      <c r="BF79" s="1942"/>
      <c r="BG79" s="1942"/>
      <c r="BH79" s="1942"/>
      <c r="BI79" s="1942"/>
      <c r="BJ79" s="1942"/>
      <c r="BK79" s="1942"/>
      <c r="BL79" s="1942"/>
      <c r="BM79" s="1942"/>
      <c r="BN79" s="1942"/>
      <c r="BO79" s="1942"/>
      <c r="BP79" s="1942"/>
      <c r="BQ79" s="1942"/>
      <c r="BR79" s="1942"/>
      <c r="BS79" s="1942"/>
      <c r="BT79" s="1942"/>
      <c r="BU79" s="1942"/>
      <c r="BV79" s="1942"/>
      <c r="BW79" s="1942"/>
      <c r="BX79" s="1942"/>
      <c r="BY79" s="2084"/>
      <c r="BZ79" s="1942"/>
      <c r="CA79" s="1942"/>
      <c r="CB79" s="1942"/>
      <c r="CC79" s="1942"/>
      <c r="CD79" s="1942"/>
      <c r="CE79" s="1942"/>
      <c r="CF79" s="1942"/>
      <c r="CG79" s="2339"/>
      <c r="CH79" s="2339"/>
      <c r="CI79" s="2341"/>
      <c r="CJ79" s="2343"/>
    </row>
    <row r="80" spans="1:88" s="1974" customFormat="1" ht="12.75" hidden="1" customHeight="1" x14ac:dyDescent="0.2">
      <c r="A80" s="1942"/>
      <c r="B80" s="2014"/>
      <c r="C80" s="1942"/>
      <c r="D80" s="1942"/>
      <c r="E80" s="1942"/>
      <c r="F80" s="1942"/>
      <c r="G80" s="1942"/>
      <c r="H80" s="1942"/>
      <c r="I80" s="2014"/>
      <c r="J80" s="2015"/>
      <c r="K80" s="1942"/>
      <c r="L80" s="1942"/>
      <c r="M80" s="1942"/>
      <c r="N80" s="1942"/>
      <c r="O80" s="1942"/>
      <c r="P80" s="1942"/>
      <c r="Q80" s="1942"/>
      <c r="R80" s="1942"/>
      <c r="S80" s="1942"/>
      <c r="T80" s="1942"/>
      <c r="U80" s="1942"/>
      <c r="V80" s="1942"/>
      <c r="W80" s="1942"/>
      <c r="X80" s="1942"/>
      <c r="Y80" s="1942"/>
      <c r="Z80" s="1942"/>
      <c r="AA80" s="1942"/>
      <c r="AB80" s="1942"/>
      <c r="AC80" s="1942"/>
      <c r="AD80" s="1942"/>
      <c r="AE80" s="1942"/>
      <c r="AF80" s="1942"/>
      <c r="AG80" s="1942"/>
      <c r="AH80" s="1942"/>
      <c r="AI80" s="1942"/>
      <c r="AJ80" s="1942"/>
      <c r="AK80" s="1942"/>
      <c r="AL80" s="1942"/>
      <c r="AM80" s="1942"/>
      <c r="AN80" s="1942"/>
      <c r="AO80" s="1942"/>
      <c r="AP80" s="1942"/>
      <c r="AQ80" s="1942"/>
      <c r="AR80" s="1942"/>
      <c r="AS80" s="1942"/>
      <c r="AT80" s="1942"/>
      <c r="AU80" s="1942"/>
      <c r="AV80" s="1942"/>
      <c r="AW80" s="1942"/>
      <c r="AX80" s="1942"/>
      <c r="AY80" s="1942"/>
      <c r="AZ80" s="1942"/>
      <c r="BA80" s="1942"/>
      <c r="BB80" s="1942"/>
      <c r="BC80" s="1942"/>
      <c r="BD80" s="1942"/>
      <c r="BE80" s="1942"/>
      <c r="BF80" s="1942"/>
      <c r="BG80" s="1942"/>
      <c r="BH80" s="1942"/>
      <c r="BI80" s="1942"/>
      <c r="BJ80" s="1942"/>
      <c r="BK80" s="1942"/>
      <c r="BL80" s="1942"/>
      <c r="BM80" s="1942"/>
      <c r="BN80" s="1942"/>
      <c r="BO80" s="1942"/>
      <c r="BP80" s="1942"/>
      <c r="BQ80" s="1942"/>
      <c r="BR80" s="1942"/>
      <c r="BS80" s="1942"/>
      <c r="BT80" s="1942"/>
      <c r="BU80" s="1942"/>
      <c r="BV80" s="1942"/>
      <c r="BW80" s="1942"/>
      <c r="BX80" s="1942"/>
      <c r="BY80" s="2084"/>
      <c r="BZ80" s="1942"/>
      <c r="CA80" s="1942"/>
      <c r="CB80" s="1942"/>
      <c r="CC80" s="1942"/>
      <c r="CD80" s="1942"/>
      <c r="CE80" s="1942"/>
      <c r="CF80" s="1942"/>
      <c r="CG80" s="2339"/>
      <c r="CH80" s="2339"/>
      <c r="CI80" s="2341"/>
      <c r="CJ80" s="2343"/>
    </row>
    <row r="81" spans="1:88" s="1974" customFormat="1" ht="12.75" hidden="1" customHeight="1" x14ac:dyDescent="0.2">
      <c r="A81" s="1942"/>
      <c r="B81" s="2014"/>
      <c r="C81" s="1942"/>
      <c r="D81" s="1942"/>
      <c r="E81" s="1942"/>
      <c r="F81" s="1942"/>
      <c r="G81" s="1942"/>
      <c r="H81" s="1942"/>
      <c r="I81" s="2014"/>
      <c r="J81" s="2015"/>
      <c r="K81" s="1942"/>
      <c r="L81" s="1942"/>
      <c r="M81" s="1942"/>
      <c r="N81" s="1942"/>
      <c r="O81" s="1942"/>
      <c r="P81" s="1942"/>
      <c r="Q81" s="1942"/>
      <c r="R81" s="1942"/>
      <c r="S81" s="1942"/>
      <c r="T81" s="1942"/>
      <c r="U81" s="1942"/>
      <c r="V81" s="1942"/>
      <c r="W81" s="1942"/>
      <c r="X81" s="1942"/>
      <c r="Y81" s="1942"/>
      <c r="Z81" s="1942"/>
      <c r="AA81" s="1942"/>
      <c r="AB81" s="1942"/>
      <c r="AC81" s="1942"/>
      <c r="AD81" s="1942"/>
      <c r="AE81" s="1942"/>
      <c r="AF81" s="1942"/>
      <c r="AG81" s="1942"/>
      <c r="AH81" s="1942"/>
      <c r="AI81" s="1942"/>
      <c r="AJ81" s="1942"/>
      <c r="AK81" s="1942"/>
      <c r="AL81" s="1942"/>
      <c r="AM81" s="1942"/>
      <c r="AN81" s="1942"/>
      <c r="AO81" s="1942"/>
      <c r="AP81" s="1942"/>
      <c r="AQ81" s="1942"/>
      <c r="AR81" s="1942"/>
      <c r="AS81" s="1942"/>
      <c r="AT81" s="1942"/>
      <c r="AU81" s="1942"/>
      <c r="AV81" s="1942"/>
      <c r="AW81" s="1942"/>
      <c r="AX81" s="1942"/>
      <c r="AY81" s="1942"/>
      <c r="AZ81" s="1942"/>
      <c r="BA81" s="1942"/>
      <c r="BB81" s="1942"/>
      <c r="BC81" s="1942"/>
      <c r="BD81" s="1942"/>
      <c r="BE81" s="1942"/>
      <c r="BF81" s="1942"/>
      <c r="BG81" s="1942"/>
      <c r="BH81" s="1942"/>
      <c r="BI81" s="1942"/>
      <c r="BJ81" s="1942"/>
      <c r="BK81" s="1942"/>
      <c r="BL81" s="1942"/>
      <c r="BM81" s="1942"/>
      <c r="BN81" s="1942"/>
      <c r="BO81" s="1942"/>
      <c r="BP81" s="1942"/>
      <c r="BQ81" s="1942"/>
      <c r="BR81" s="1942"/>
      <c r="BS81" s="1942"/>
      <c r="BT81" s="1942"/>
      <c r="BU81" s="1942"/>
      <c r="BV81" s="1942"/>
      <c r="BW81" s="1942"/>
      <c r="BX81" s="1942"/>
      <c r="BY81" s="2084"/>
      <c r="BZ81" s="1942"/>
      <c r="CA81" s="1942"/>
      <c r="CB81" s="1942"/>
      <c r="CC81" s="1942"/>
      <c r="CD81" s="1942"/>
      <c r="CE81" s="1942"/>
      <c r="CF81" s="1942"/>
      <c r="CG81" s="2339"/>
      <c r="CH81" s="2339"/>
      <c r="CI81" s="2341"/>
      <c r="CJ81" s="2343"/>
    </row>
    <row r="82" spans="1:88" s="1974" customFormat="1" ht="99.95" hidden="1" customHeight="1" x14ac:dyDescent="0.25">
      <c r="A82" s="1942"/>
      <c r="B82" s="2014"/>
      <c r="C82" s="1942"/>
      <c r="D82" s="1942"/>
      <c r="E82" s="1942"/>
      <c r="F82" s="1942"/>
      <c r="G82" s="1942"/>
      <c r="H82" s="1942"/>
      <c r="I82" s="2014"/>
      <c r="J82" s="2015"/>
      <c r="K82" s="1942"/>
      <c r="L82" s="1942"/>
      <c r="M82" s="1942"/>
      <c r="N82" s="1942"/>
      <c r="O82" s="1942"/>
      <c r="P82" s="1942"/>
      <c r="Q82" s="1942"/>
      <c r="R82" s="1942"/>
      <c r="S82" s="1942"/>
      <c r="T82" s="1942"/>
      <c r="U82" s="1942"/>
      <c r="V82" s="1942"/>
      <c r="W82" s="1942"/>
      <c r="X82" s="1942"/>
      <c r="Y82" s="1942"/>
      <c r="Z82" s="1942"/>
      <c r="AA82" s="1942"/>
      <c r="AB82" s="1942"/>
      <c r="AC82" s="1942"/>
      <c r="AD82" s="1942"/>
      <c r="AE82" s="1942"/>
      <c r="AF82" s="1942"/>
      <c r="AG82" s="1942"/>
      <c r="AH82" s="1942"/>
      <c r="AI82" s="1942"/>
      <c r="AJ82" s="1942"/>
      <c r="AK82" s="1942"/>
      <c r="AL82" s="1942"/>
      <c r="AM82" s="1942"/>
      <c r="AN82" s="1942"/>
      <c r="AO82" s="1942"/>
      <c r="AP82" s="1942"/>
      <c r="AQ82" s="1942"/>
      <c r="AR82" s="1942"/>
      <c r="AS82" s="1942"/>
      <c r="AT82" s="1942"/>
      <c r="AU82" s="1942"/>
      <c r="AV82" s="1942"/>
      <c r="AW82" s="1942"/>
      <c r="AX82" s="1942"/>
      <c r="AY82" s="1942"/>
      <c r="AZ82" s="1942"/>
      <c r="BA82" s="1942"/>
      <c r="BB82" s="1942"/>
      <c r="BC82" s="1942"/>
      <c r="BD82" s="1942"/>
      <c r="BE82" s="1942"/>
      <c r="BF82" s="1942"/>
      <c r="BG82" s="1942"/>
      <c r="BH82" s="1942"/>
      <c r="BI82" s="1942"/>
      <c r="BJ82" s="1942"/>
      <c r="BK82" s="1942"/>
      <c r="BL82" s="1942"/>
      <c r="BM82" s="1942"/>
      <c r="BN82" s="1942"/>
      <c r="BO82" s="1942"/>
      <c r="BP82" s="1942"/>
      <c r="BQ82" s="1942"/>
      <c r="BR82" s="1942"/>
      <c r="BS82" s="1942"/>
      <c r="BT82" s="1942"/>
      <c r="BU82" s="1942"/>
      <c r="BV82" s="1942"/>
      <c r="BW82" s="1942"/>
      <c r="BX82" s="1942"/>
      <c r="BY82" s="2084"/>
      <c r="BZ82" s="1942"/>
      <c r="CA82" s="1942"/>
      <c r="CB82" s="1942"/>
      <c r="CC82" s="1942"/>
      <c r="CD82" s="1942"/>
      <c r="CE82" s="1942"/>
      <c r="CF82" s="1942"/>
      <c r="CG82" s="2339"/>
      <c r="CH82" s="2339"/>
      <c r="CI82" s="2342"/>
      <c r="CJ82" s="2344"/>
    </row>
    <row r="83" spans="1:88" s="1981" customFormat="1" ht="20.100000000000001" hidden="1" customHeight="1" x14ac:dyDescent="0.25">
      <c r="A83" s="1942"/>
      <c r="B83" s="2014"/>
      <c r="C83" s="1942"/>
      <c r="D83" s="1942"/>
      <c r="E83" s="1942"/>
      <c r="F83" s="1942"/>
      <c r="G83" s="1942"/>
      <c r="H83" s="1942"/>
      <c r="I83" s="2014"/>
      <c r="J83" s="2015"/>
      <c r="K83" s="1942"/>
      <c r="L83" s="1942"/>
      <c r="M83" s="1942"/>
      <c r="N83" s="1942"/>
      <c r="O83" s="1942"/>
      <c r="P83" s="1942"/>
      <c r="Q83" s="1942"/>
      <c r="R83" s="1942"/>
      <c r="S83" s="1942"/>
      <c r="T83" s="1942"/>
      <c r="U83" s="1942"/>
      <c r="V83" s="1942"/>
      <c r="W83" s="1942"/>
      <c r="X83" s="1942"/>
      <c r="Y83" s="1942"/>
      <c r="Z83" s="1942"/>
      <c r="AA83" s="1942"/>
      <c r="AB83" s="1942"/>
      <c r="AC83" s="1942"/>
      <c r="AD83" s="1942"/>
      <c r="AE83" s="1942"/>
      <c r="AF83" s="1942"/>
      <c r="AG83" s="1942"/>
      <c r="AH83" s="1942"/>
      <c r="AI83" s="1942"/>
      <c r="AJ83" s="1942"/>
      <c r="AK83" s="1942"/>
      <c r="AL83" s="1942"/>
      <c r="AM83" s="1942"/>
      <c r="AN83" s="1942"/>
      <c r="AO83" s="1942"/>
      <c r="AP83" s="1942"/>
      <c r="AQ83" s="1942"/>
      <c r="AR83" s="1942"/>
      <c r="AS83" s="1942"/>
      <c r="AT83" s="1942"/>
      <c r="AU83" s="1942"/>
      <c r="AV83" s="1942"/>
      <c r="AW83" s="1942"/>
      <c r="AX83" s="1942"/>
      <c r="AY83" s="1942"/>
      <c r="AZ83" s="1942"/>
      <c r="BA83" s="1942"/>
      <c r="BB83" s="1942"/>
      <c r="BC83" s="1942"/>
      <c r="BD83" s="1942"/>
      <c r="BE83" s="1942"/>
      <c r="BF83" s="1942"/>
      <c r="BG83" s="1942"/>
      <c r="BH83" s="1942"/>
      <c r="BI83" s="1942"/>
      <c r="BJ83" s="1942"/>
      <c r="BK83" s="1942"/>
      <c r="BL83" s="1942"/>
      <c r="BM83" s="1942"/>
      <c r="BN83" s="1942"/>
      <c r="BO83" s="1942"/>
      <c r="BP83" s="1942"/>
      <c r="BQ83" s="1942"/>
      <c r="BR83" s="1942"/>
      <c r="BS83" s="1942"/>
      <c r="BT83" s="1942"/>
      <c r="BU83" s="1942"/>
      <c r="BV83" s="1942"/>
      <c r="BW83" s="1942"/>
      <c r="BX83" s="1942"/>
      <c r="BY83" s="2084"/>
      <c r="BZ83" s="1942"/>
      <c r="CA83" s="1942"/>
      <c r="CB83" s="1942"/>
      <c r="CC83" s="1942"/>
      <c r="CD83" s="1942"/>
      <c r="CE83" s="1942"/>
      <c r="CF83" s="1942"/>
      <c r="CG83" s="2340"/>
      <c r="CH83" s="2340"/>
      <c r="CI83" s="2345" t="s">
        <v>67</v>
      </c>
      <c r="CJ83" s="2346"/>
    </row>
    <row r="84" spans="1:88" ht="12.75" hidden="1" customHeight="1" x14ac:dyDescent="0.2">
      <c r="CG84" s="1989"/>
      <c r="CH84" s="1989"/>
      <c r="CI84" s="2331"/>
      <c r="CJ84" s="2332"/>
    </row>
    <row r="85" spans="1:88" ht="12.75" hidden="1" customHeight="1" x14ac:dyDescent="0.2">
      <c r="CG85" s="1995"/>
      <c r="CH85" s="1995"/>
      <c r="CI85" s="2315"/>
      <c r="CJ85" s="2316"/>
    </row>
    <row r="86" spans="1:88" ht="12.75" hidden="1" customHeight="1" x14ac:dyDescent="0.2">
      <c r="CG86" s="1995"/>
      <c r="CH86" s="1995"/>
      <c r="CI86" s="2315"/>
      <c r="CJ86" s="2316"/>
    </row>
    <row r="87" spans="1:88" ht="12.75" hidden="1" customHeight="1" x14ac:dyDescent="0.2">
      <c r="CG87" s="1995"/>
      <c r="CH87" s="1995"/>
      <c r="CI87" s="2315"/>
      <c r="CJ87" s="2316"/>
    </row>
    <row r="88" spans="1:88" ht="13.5" hidden="1" customHeight="1" x14ac:dyDescent="0.25">
      <c r="CG88" s="2003"/>
      <c r="CH88" s="2003"/>
      <c r="CI88" s="2317"/>
      <c r="CJ88" s="2318"/>
    </row>
    <row r="89" spans="1:88" ht="12.75" hidden="1" customHeight="1" x14ac:dyDescent="0.2">
      <c r="CG89" s="1989"/>
      <c r="CH89" s="1989"/>
      <c r="CI89" s="2331"/>
      <c r="CJ89" s="2332"/>
    </row>
    <row r="90" spans="1:88" ht="12.75" hidden="1" customHeight="1" x14ac:dyDescent="0.2">
      <c r="CG90" s="1995"/>
      <c r="CH90" s="1995"/>
      <c r="CI90" s="2315"/>
      <c r="CJ90" s="2316"/>
    </row>
    <row r="91" spans="1:88" ht="12.75" hidden="1" customHeight="1" x14ac:dyDescent="0.2">
      <c r="CG91" s="1995"/>
      <c r="CH91" s="1995"/>
      <c r="CI91" s="2315"/>
      <c r="CJ91" s="2316"/>
    </row>
    <row r="92" spans="1:88" ht="12.75" hidden="1" customHeight="1" x14ac:dyDescent="0.2">
      <c r="CG92" s="1995"/>
      <c r="CH92" s="1995"/>
      <c r="CI92" s="2315"/>
      <c r="CJ92" s="2316"/>
    </row>
    <row r="93" spans="1:88" ht="13.5" hidden="1" customHeight="1" x14ac:dyDescent="0.25">
      <c r="CG93" s="2003"/>
      <c r="CH93" s="2003"/>
      <c r="CI93" s="2317"/>
      <c r="CJ93" s="2318"/>
    </row>
    <row r="94" spans="1:88" ht="12.75" hidden="1" customHeight="1" x14ac:dyDescent="0.2">
      <c r="CG94" s="1989"/>
      <c r="CH94" s="1989"/>
      <c r="CI94" s="2331"/>
      <c r="CJ94" s="2332"/>
    </row>
    <row r="95" spans="1:88" ht="12.75" hidden="1" customHeight="1" x14ac:dyDescent="0.2">
      <c r="CG95" s="1995"/>
      <c r="CH95" s="1995"/>
      <c r="CI95" s="2315"/>
      <c r="CJ95" s="2316"/>
    </row>
    <row r="96" spans="1:88" ht="12.75" hidden="1" customHeight="1" x14ac:dyDescent="0.2">
      <c r="CG96" s="1995"/>
      <c r="CH96" s="1995"/>
      <c r="CI96" s="2315"/>
      <c r="CJ96" s="2316"/>
    </row>
    <row r="97" spans="85:88" ht="12.75" hidden="1" customHeight="1" x14ac:dyDescent="0.2">
      <c r="CG97" s="1995"/>
      <c r="CH97" s="1995"/>
      <c r="CI97" s="2315"/>
      <c r="CJ97" s="2316"/>
    </row>
    <row r="98" spans="85:88" ht="13.5" hidden="1" customHeight="1" x14ac:dyDescent="0.25">
      <c r="CG98" s="2003"/>
      <c r="CH98" s="2003"/>
      <c r="CI98" s="2317"/>
      <c r="CJ98" s="2318"/>
    </row>
    <row r="99" spans="85:88" ht="12.75" hidden="1" customHeight="1" x14ac:dyDescent="0.2">
      <c r="CG99" s="1989"/>
      <c r="CH99" s="1989"/>
      <c r="CI99" s="2331"/>
      <c r="CJ99" s="2332"/>
    </row>
    <row r="100" spans="85:88" ht="12.75" hidden="1" customHeight="1" x14ac:dyDescent="0.2">
      <c r="CG100" s="1995"/>
      <c r="CH100" s="1995"/>
      <c r="CI100" s="2315"/>
      <c r="CJ100" s="2316"/>
    </row>
    <row r="101" spans="85:88" ht="12.75" hidden="1" customHeight="1" x14ac:dyDescent="0.2">
      <c r="CG101" s="1995"/>
      <c r="CH101" s="1995"/>
      <c r="CI101" s="2315"/>
      <c r="CJ101" s="2316"/>
    </row>
    <row r="102" spans="85:88" ht="12.75" hidden="1" customHeight="1" x14ac:dyDescent="0.2">
      <c r="CG102" s="1995"/>
      <c r="CH102" s="1995"/>
      <c r="CI102" s="2315"/>
      <c r="CJ102" s="2316"/>
    </row>
    <row r="103" spans="85:88" ht="13.5" hidden="1" customHeight="1" x14ac:dyDescent="0.25">
      <c r="CG103" s="2003"/>
      <c r="CH103" s="2003"/>
      <c r="CI103" s="2317"/>
      <c r="CJ103" s="2318"/>
    </row>
    <row r="104" spans="85:88" ht="12.75" hidden="1" customHeight="1" x14ac:dyDescent="0.2">
      <c r="CG104" s="1989"/>
      <c r="CH104" s="1989"/>
      <c r="CI104" s="2331"/>
      <c r="CJ104" s="2332"/>
    </row>
    <row r="105" spans="85:88" ht="12.75" hidden="1" customHeight="1" x14ac:dyDescent="0.2">
      <c r="CG105" s="1995"/>
      <c r="CH105" s="1995"/>
      <c r="CI105" s="2315"/>
      <c r="CJ105" s="2316"/>
    </row>
    <row r="106" spans="85:88" ht="12.75" hidden="1" customHeight="1" x14ac:dyDescent="0.2">
      <c r="CG106" s="1995"/>
      <c r="CH106" s="1995"/>
      <c r="CI106" s="2315"/>
      <c r="CJ106" s="2316"/>
    </row>
    <row r="107" spans="85:88" ht="12.75" hidden="1" customHeight="1" x14ac:dyDescent="0.2">
      <c r="CG107" s="1995"/>
      <c r="CH107" s="1995"/>
      <c r="CI107" s="2315"/>
      <c r="CJ107" s="2316"/>
    </row>
    <row r="108" spans="85:88" ht="13.5" hidden="1" customHeight="1" x14ac:dyDescent="0.25">
      <c r="CG108" s="2003"/>
      <c r="CH108" s="2003"/>
      <c r="CI108" s="2317"/>
      <c r="CJ108" s="2318"/>
    </row>
    <row r="109" spans="85:88" ht="12.75" hidden="1" customHeight="1" x14ac:dyDescent="0.2">
      <c r="CG109" s="1989"/>
      <c r="CH109" s="1989"/>
      <c r="CI109" s="2331"/>
      <c r="CJ109" s="2332"/>
    </row>
    <row r="110" spans="85:88" ht="12.75" hidden="1" customHeight="1" x14ac:dyDescent="0.2">
      <c r="CG110" s="1995"/>
      <c r="CH110" s="1995"/>
      <c r="CI110" s="2315"/>
      <c r="CJ110" s="2316"/>
    </row>
    <row r="111" spans="85:88" ht="12.75" hidden="1" customHeight="1" x14ac:dyDescent="0.2">
      <c r="CG111" s="1995"/>
      <c r="CH111" s="1995"/>
      <c r="CI111" s="2315"/>
      <c r="CJ111" s="2316"/>
    </row>
    <row r="112" spans="85:88" ht="12.75" hidden="1" customHeight="1" x14ac:dyDescent="0.2">
      <c r="CG112" s="1995"/>
      <c r="CH112" s="1995"/>
      <c r="CI112" s="2315"/>
      <c r="CJ112" s="2316"/>
    </row>
    <row r="113" spans="85:88" ht="13.5" hidden="1" customHeight="1" x14ac:dyDescent="0.25">
      <c r="CG113" s="2003"/>
      <c r="CH113" s="2003"/>
      <c r="CI113" s="2317"/>
      <c r="CJ113" s="2318"/>
    </row>
    <row r="114" spans="85:88" ht="12.75" hidden="1" customHeight="1" x14ac:dyDescent="0.2">
      <c r="CG114" s="1989"/>
      <c r="CH114" s="1989"/>
      <c r="CI114" s="2331"/>
      <c r="CJ114" s="2332"/>
    </row>
    <row r="115" spans="85:88" ht="12.75" hidden="1" customHeight="1" x14ac:dyDescent="0.2">
      <c r="CG115" s="1995"/>
      <c r="CH115" s="1995"/>
      <c r="CI115" s="2315"/>
      <c r="CJ115" s="2316"/>
    </row>
    <row r="116" spans="85:88" ht="12.75" hidden="1" customHeight="1" x14ac:dyDescent="0.2">
      <c r="CG116" s="1995"/>
      <c r="CH116" s="1995"/>
      <c r="CI116" s="2315"/>
      <c r="CJ116" s="2316"/>
    </row>
    <row r="117" spans="85:88" ht="12.75" hidden="1" customHeight="1" x14ac:dyDescent="0.2">
      <c r="CG117" s="1995"/>
      <c r="CH117" s="1995"/>
      <c r="CI117" s="2315"/>
      <c r="CJ117" s="2316"/>
    </row>
    <row r="118" spans="85:88" ht="13.5" hidden="1" customHeight="1" x14ac:dyDescent="0.25">
      <c r="CG118" s="2003"/>
      <c r="CH118" s="2003"/>
      <c r="CI118" s="2317"/>
      <c r="CJ118" s="2318"/>
    </row>
    <row r="119" spans="85:88" ht="12.75" hidden="1" customHeight="1" x14ac:dyDescent="0.2">
      <c r="CG119" s="1989"/>
      <c r="CH119" s="1989"/>
      <c r="CI119" s="2331"/>
      <c r="CJ119" s="2332"/>
    </row>
    <row r="120" spans="85:88" ht="12.75" hidden="1" customHeight="1" x14ac:dyDescent="0.2">
      <c r="CG120" s="1995"/>
      <c r="CH120" s="1995"/>
      <c r="CI120" s="2315"/>
      <c r="CJ120" s="2316"/>
    </row>
    <row r="121" spans="85:88" ht="12.75" hidden="1" customHeight="1" x14ac:dyDescent="0.2">
      <c r="CG121" s="1995"/>
      <c r="CH121" s="1995"/>
      <c r="CI121" s="2315"/>
      <c r="CJ121" s="2316"/>
    </row>
    <row r="122" spans="85:88" ht="12.75" hidden="1" customHeight="1" x14ac:dyDescent="0.2">
      <c r="CG122" s="1995"/>
      <c r="CH122" s="1995"/>
      <c r="CI122" s="2315"/>
      <c r="CJ122" s="2316"/>
    </row>
    <row r="123" spans="85:88" ht="13.5" hidden="1" customHeight="1" x14ac:dyDescent="0.25">
      <c r="CG123" s="2003"/>
      <c r="CH123" s="2003"/>
      <c r="CI123" s="2317"/>
      <c r="CJ123" s="2318"/>
    </row>
    <row r="124" spans="85:88" ht="12.75" hidden="1" customHeight="1" x14ac:dyDescent="0.2">
      <c r="CG124" s="1989"/>
      <c r="CH124" s="1989"/>
      <c r="CI124" s="2331"/>
      <c r="CJ124" s="2332"/>
    </row>
    <row r="125" spans="85:88" ht="12.75" hidden="1" customHeight="1" x14ac:dyDescent="0.2">
      <c r="CG125" s="1995"/>
      <c r="CH125" s="1995"/>
      <c r="CI125" s="2315"/>
      <c r="CJ125" s="2316"/>
    </row>
    <row r="126" spans="85:88" ht="12.75" hidden="1" customHeight="1" x14ac:dyDescent="0.2">
      <c r="CG126" s="1995"/>
      <c r="CH126" s="1995"/>
      <c r="CI126" s="2315"/>
      <c r="CJ126" s="2316"/>
    </row>
    <row r="127" spans="85:88" ht="12.75" hidden="1" customHeight="1" x14ac:dyDescent="0.2">
      <c r="CG127" s="1995"/>
      <c r="CH127" s="1995"/>
      <c r="CI127" s="2315"/>
      <c r="CJ127" s="2316"/>
    </row>
    <row r="128" spans="85:88" ht="13.5" hidden="1" customHeight="1" x14ac:dyDescent="0.25">
      <c r="CG128" s="2003"/>
      <c r="CH128" s="2003"/>
      <c r="CI128" s="2317"/>
      <c r="CJ128" s="2318"/>
    </row>
    <row r="129" spans="85:88" ht="12.75" hidden="1" customHeight="1" x14ac:dyDescent="0.2">
      <c r="CG129" s="1989"/>
      <c r="CH129" s="1989"/>
      <c r="CI129" s="2331"/>
      <c r="CJ129" s="2332"/>
    </row>
    <row r="130" spans="85:88" ht="12.75" hidden="1" customHeight="1" x14ac:dyDescent="0.2">
      <c r="CG130" s="1995"/>
      <c r="CH130" s="1995"/>
      <c r="CI130" s="2315"/>
      <c r="CJ130" s="2316"/>
    </row>
    <row r="131" spans="85:88" ht="12.75" hidden="1" customHeight="1" x14ac:dyDescent="0.2">
      <c r="CG131" s="1995"/>
      <c r="CH131" s="1995"/>
      <c r="CI131" s="2315"/>
      <c r="CJ131" s="2316"/>
    </row>
    <row r="132" spans="85:88" ht="12.75" hidden="1" customHeight="1" x14ac:dyDescent="0.2">
      <c r="CG132" s="1995"/>
      <c r="CH132" s="1995"/>
      <c r="CI132" s="2315"/>
      <c r="CJ132" s="2316"/>
    </row>
    <row r="133" spans="85:88" ht="13.5" hidden="1" customHeight="1" x14ac:dyDescent="0.25">
      <c r="CG133" s="2003"/>
      <c r="CH133" s="2003"/>
      <c r="CI133" s="2317"/>
      <c r="CJ133" s="2318"/>
    </row>
    <row r="134" spans="85:88" ht="13.5" hidden="1" customHeight="1" x14ac:dyDescent="0.25">
      <c r="CG134" s="2008"/>
      <c r="CH134" s="2008"/>
      <c r="CI134" s="2319"/>
      <c r="CJ134" s="2320"/>
    </row>
    <row r="135" spans="85:88" ht="18.75" hidden="1" customHeight="1" x14ac:dyDescent="0.2">
      <c r="CI135" s="2011" t="e">
        <f>#REF!</f>
        <v>#REF!</v>
      </c>
      <c r="CJ135" s="2020">
        <f ca="1">NOW()</f>
        <v>42040.500178240742</v>
      </c>
    </row>
  </sheetData>
  <mergeCells count="249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3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631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723</v>
      </c>
      <c r="C15" s="2164" t="s">
        <v>200</v>
      </c>
      <c r="D15" s="2164">
        <v>1903</v>
      </c>
      <c r="E15" s="2217"/>
      <c r="F15" s="2225">
        <v>464.84</v>
      </c>
      <c r="G15" s="2225">
        <v>460.17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>
        <v>1</v>
      </c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>
        <v>1</v>
      </c>
      <c r="CC15" s="2197"/>
      <c r="CD15" s="2198"/>
      <c r="CE15" s="2199"/>
      <c r="CF15" s="2188"/>
      <c r="CG15" s="2204"/>
      <c r="CH15" s="2197"/>
      <c r="CI15" s="2329" t="s">
        <v>659</v>
      </c>
      <c r="CJ15" s="2330"/>
    </row>
    <row r="16" spans="1:88" ht="15.95" customHeight="1" x14ac:dyDescent="0.2">
      <c r="B16" s="2208"/>
      <c r="C16" s="2166"/>
      <c r="D16" s="2166">
        <v>1903</v>
      </c>
      <c r="E16" s="2205">
        <v>1905</v>
      </c>
      <c r="F16" s="2209"/>
      <c r="G16" s="2209">
        <v>460.17</v>
      </c>
      <c r="H16" s="2209">
        <v>456.87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660</v>
      </c>
      <c r="CJ16" s="2326"/>
    </row>
    <row r="17" spans="2:88" ht="15.95" customHeight="1" x14ac:dyDescent="0.2">
      <c r="B17" s="2208" t="s">
        <v>724</v>
      </c>
      <c r="C17" s="2166" t="s">
        <v>203</v>
      </c>
      <c r="D17" s="2166">
        <v>1905</v>
      </c>
      <c r="E17" s="2205"/>
      <c r="F17" s="2209">
        <v>456.87</v>
      </c>
      <c r="G17" s="2209">
        <v>456.87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>
        <v>0.39900000000000002</v>
      </c>
      <c r="CH17" s="2200">
        <v>8</v>
      </c>
      <c r="CI17" s="2325" t="s">
        <v>227</v>
      </c>
      <c r="CJ17" s="2326"/>
    </row>
    <row r="18" spans="2:88" ht="15.95" customHeight="1" x14ac:dyDescent="0.2">
      <c r="B18" s="2208"/>
      <c r="C18" s="2166"/>
      <c r="D18" s="2166">
        <v>1905</v>
      </c>
      <c r="E18" s="2205">
        <v>1904</v>
      </c>
      <c r="F18" s="2209"/>
      <c r="G18" s="2209">
        <v>456.87</v>
      </c>
      <c r="H18" s="2209">
        <v>456.51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>
        <v>16</v>
      </c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725</v>
      </c>
      <c r="C19" s="2168" t="s">
        <v>200</v>
      </c>
      <c r="D19" s="2168">
        <v>1906</v>
      </c>
      <c r="E19" s="2206"/>
      <c r="F19" s="2210">
        <v>459.92</v>
      </c>
      <c r="G19" s="2210">
        <v>453.58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>
        <v>1</v>
      </c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>
        <v>1</v>
      </c>
      <c r="CC19" s="2202"/>
      <c r="CD19" s="2195"/>
      <c r="CE19" s="2203"/>
      <c r="CF19" s="2194"/>
      <c r="CG19" s="2202"/>
      <c r="CH19" s="2202"/>
      <c r="CI19" s="2327" t="s">
        <v>740</v>
      </c>
      <c r="CJ19" s="2328"/>
    </row>
    <row r="20" spans="2:88" ht="15.95" customHeight="1" x14ac:dyDescent="0.2">
      <c r="B20" s="2208"/>
      <c r="C20" s="2166"/>
      <c r="D20" s="2166">
        <v>1906</v>
      </c>
      <c r="E20" s="2205">
        <v>1924</v>
      </c>
      <c r="F20" s="2209"/>
      <c r="G20" s="2209">
        <v>453.58</v>
      </c>
      <c r="H20" s="2209">
        <v>447.42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660</v>
      </c>
      <c r="CJ20" s="2330"/>
    </row>
    <row r="21" spans="2:88" ht="15.95" customHeight="1" x14ac:dyDescent="0.2">
      <c r="B21" s="2208" t="s">
        <v>726</v>
      </c>
      <c r="C21" s="2166" t="s">
        <v>200</v>
      </c>
      <c r="D21" s="2166">
        <v>1908</v>
      </c>
      <c r="E21" s="2205"/>
      <c r="F21" s="2209">
        <v>449.32</v>
      </c>
      <c r="G21" s="2209">
        <v>445.08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>
        <v>1</v>
      </c>
      <c r="CC21" s="2200"/>
      <c r="CD21" s="2196"/>
      <c r="CE21" s="2201"/>
      <c r="CF21" s="2191"/>
      <c r="CG21" s="2200"/>
      <c r="CH21" s="2200"/>
      <c r="CI21" s="2325" t="s">
        <v>740</v>
      </c>
      <c r="CJ21" s="2326"/>
    </row>
    <row r="22" spans="2:88" ht="15.95" customHeight="1" x14ac:dyDescent="0.2">
      <c r="B22" s="2208"/>
      <c r="C22" s="2166"/>
      <c r="D22" s="2166">
        <v>1908</v>
      </c>
      <c r="E22" s="2205">
        <v>1910</v>
      </c>
      <c r="F22" s="2209"/>
      <c r="G22" s="2209">
        <v>445.08</v>
      </c>
      <c r="H22" s="2209">
        <v>443.73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660</v>
      </c>
      <c r="CJ22" s="2326"/>
    </row>
    <row r="23" spans="2:88" ht="15.95" customHeight="1" x14ac:dyDescent="0.2">
      <c r="B23" s="2208" t="s">
        <v>727</v>
      </c>
      <c r="C23" s="2166" t="s">
        <v>203</v>
      </c>
      <c r="D23" s="2166">
        <v>1910</v>
      </c>
      <c r="E23" s="2205"/>
      <c r="F23" s="2209">
        <v>443.73</v>
      </c>
      <c r="G23" s="2209">
        <v>443.73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>
        <v>0.39900000000000002</v>
      </c>
      <c r="CH23" s="2200"/>
      <c r="CI23" s="2325" t="s">
        <v>227</v>
      </c>
      <c r="CJ23" s="2326"/>
    </row>
    <row r="24" spans="2:88" ht="15.95" customHeight="1" thickBot="1" x14ac:dyDescent="0.25">
      <c r="B24" s="2207"/>
      <c r="C24" s="2168"/>
      <c r="D24" s="2168">
        <v>1910</v>
      </c>
      <c r="E24" s="2206">
        <v>1911</v>
      </c>
      <c r="F24" s="2210"/>
      <c r="G24" s="2210">
        <v>443.73</v>
      </c>
      <c r="H24" s="2210">
        <v>443.12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>
        <v>36</v>
      </c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>
        <v>24</v>
      </c>
      <c r="CI24" s="2327"/>
      <c r="CJ24" s="2328"/>
    </row>
    <row r="25" spans="2:88" ht="15.95" customHeight="1" x14ac:dyDescent="0.2">
      <c r="B25" s="2208" t="s">
        <v>432</v>
      </c>
      <c r="C25" s="2166" t="s">
        <v>200</v>
      </c>
      <c r="D25" s="2166">
        <v>1912</v>
      </c>
      <c r="E25" s="2205"/>
      <c r="F25" s="2209">
        <v>436.58</v>
      </c>
      <c r="G25" s="2209">
        <v>433.08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>
        <v>1</v>
      </c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>
        <v>1</v>
      </c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>
        <v>1</v>
      </c>
      <c r="CA25" s="2190"/>
      <c r="CB25" s="2190"/>
      <c r="CC25" s="2200"/>
      <c r="CD25" s="2196"/>
      <c r="CE25" s="2201"/>
      <c r="CF25" s="2191"/>
      <c r="CG25" s="2200"/>
      <c r="CH25" s="2200"/>
      <c r="CI25" s="2329" t="s">
        <v>340</v>
      </c>
      <c r="CJ25" s="2330"/>
    </row>
    <row r="26" spans="2:88" ht="15.95" customHeight="1" x14ac:dyDescent="0.2">
      <c r="B26" s="2208"/>
      <c r="C26" s="2166"/>
      <c r="D26" s="2166">
        <v>1912</v>
      </c>
      <c r="E26" s="2205">
        <v>1913</v>
      </c>
      <c r="F26" s="2209"/>
      <c r="G26" s="2209">
        <v>433.08</v>
      </c>
      <c r="H26" s="2209">
        <v>433.02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>
        <v>12</v>
      </c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/>
      <c r="CJ26" s="2326"/>
    </row>
    <row r="27" spans="2:88" ht="15.95" customHeight="1" x14ac:dyDescent="0.2">
      <c r="B27" s="2208" t="s">
        <v>433</v>
      </c>
      <c r="C27" s="2166" t="s">
        <v>200</v>
      </c>
      <c r="D27" s="2166">
        <v>1913</v>
      </c>
      <c r="E27" s="2205"/>
      <c r="F27" s="2209">
        <v>437.64</v>
      </c>
      <c r="G27" s="2209">
        <v>433.02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>
        <v>1</v>
      </c>
      <c r="BU27" s="2179"/>
      <c r="BV27" s="2190"/>
      <c r="BW27" s="2190"/>
      <c r="BX27" s="2190"/>
      <c r="BY27" s="2190">
        <v>1</v>
      </c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300</v>
      </c>
      <c r="CJ27" s="2326"/>
    </row>
    <row r="28" spans="2:88" ht="15.95" customHeight="1" x14ac:dyDescent="0.2">
      <c r="B28" s="2208"/>
      <c r="C28" s="2166"/>
      <c r="D28" s="2166">
        <v>1913</v>
      </c>
      <c r="E28" s="2205">
        <v>1914</v>
      </c>
      <c r="F28" s="2209"/>
      <c r="G28" s="2209">
        <v>433.02</v>
      </c>
      <c r="H28" s="2209">
        <v>430.61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 t="s">
        <v>658</v>
      </c>
      <c r="CJ28" s="2326"/>
    </row>
    <row r="29" spans="2:88" ht="15.95" customHeight="1" thickBot="1" x14ac:dyDescent="0.25">
      <c r="B29" s="2207" t="s">
        <v>728</v>
      </c>
      <c r="C29" s="2168" t="s">
        <v>200</v>
      </c>
      <c r="D29" s="2168">
        <v>1914</v>
      </c>
      <c r="E29" s="2206"/>
      <c r="F29" s="2210">
        <v>435.82</v>
      </c>
      <c r="G29" s="2210">
        <v>430.58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>
        <v>1</v>
      </c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>
        <v>1</v>
      </c>
      <c r="CC29" s="2202"/>
      <c r="CD29" s="2195"/>
      <c r="CE29" s="2203"/>
      <c r="CF29" s="2194"/>
      <c r="CG29" s="2202"/>
      <c r="CH29" s="2202"/>
      <c r="CI29" s="2327" t="s">
        <v>740</v>
      </c>
      <c r="CJ29" s="2328"/>
    </row>
    <row r="30" spans="2:88" ht="15.95" customHeight="1" x14ac:dyDescent="0.2">
      <c r="B30" s="2208"/>
      <c r="C30" s="2166"/>
      <c r="D30" s="2166">
        <v>1914</v>
      </c>
      <c r="E30" s="2205">
        <v>2001</v>
      </c>
      <c r="F30" s="2209"/>
      <c r="G30" s="2209">
        <v>430.58</v>
      </c>
      <c r="H30" s="2209">
        <v>429.79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658</v>
      </c>
      <c r="CJ30" s="2330"/>
    </row>
    <row r="31" spans="2:88" ht="15.95" customHeight="1" x14ac:dyDescent="0.2">
      <c r="B31" s="2208" t="s">
        <v>434</v>
      </c>
      <c r="C31" s="2166" t="s">
        <v>203</v>
      </c>
      <c r="D31" s="2166">
        <v>1917</v>
      </c>
      <c r="E31" s="2205"/>
      <c r="F31" s="2209">
        <v>453.84</v>
      </c>
      <c r="G31" s="2209">
        <v>449.59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>
        <v>1</v>
      </c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>
        <v>1</v>
      </c>
      <c r="BM31" s="2179"/>
      <c r="BN31" s="2179">
        <v>1</v>
      </c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 t="s">
        <v>232</v>
      </c>
      <c r="CJ31" s="2326"/>
    </row>
    <row r="32" spans="2:88" ht="15.95" customHeight="1" x14ac:dyDescent="0.2">
      <c r="B32" s="2208"/>
      <c r="C32" s="2166"/>
      <c r="D32" s="2166">
        <v>1917</v>
      </c>
      <c r="E32" s="2205">
        <v>1918</v>
      </c>
      <c r="F32" s="2209"/>
      <c r="G32" s="2209">
        <v>449.59</v>
      </c>
      <c r="H32" s="2209">
        <v>449.41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>
        <v>8</v>
      </c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/>
      <c r="CJ32" s="2326"/>
    </row>
    <row r="33" spans="2:88" ht="15.95" customHeight="1" x14ac:dyDescent="0.2">
      <c r="B33" s="2208" t="s">
        <v>435</v>
      </c>
      <c r="C33" s="2166" t="s">
        <v>203</v>
      </c>
      <c r="D33" s="2166">
        <v>1918</v>
      </c>
      <c r="E33" s="2205"/>
      <c r="F33" s="2209">
        <v>453.66</v>
      </c>
      <c r="G33" s="2209">
        <v>449.41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>
        <v>1</v>
      </c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>
        <v>1</v>
      </c>
      <c r="BM33" s="2179"/>
      <c r="BN33" s="2179">
        <v>1</v>
      </c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232</v>
      </c>
      <c r="CJ33" s="2326"/>
    </row>
    <row r="34" spans="2:88" ht="15.95" customHeight="1" thickBot="1" x14ac:dyDescent="0.25">
      <c r="B34" s="2207"/>
      <c r="C34" s="2168"/>
      <c r="D34" s="2168">
        <v>1918</v>
      </c>
      <c r="E34" s="2206">
        <v>1919</v>
      </c>
      <c r="F34" s="2210"/>
      <c r="G34" s="2210">
        <v>449.41</v>
      </c>
      <c r="H34" s="2210">
        <v>445.8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>
        <v>24</v>
      </c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 t="s">
        <v>263</v>
      </c>
      <c r="CD34" s="2195"/>
      <c r="CE34" s="2203"/>
      <c r="CF34" s="2194"/>
      <c r="CG34" s="2202"/>
      <c r="CH34" s="2202"/>
      <c r="CI34" s="2327"/>
      <c r="CJ34" s="2328"/>
    </row>
    <row r="35" spans="2:88" ht="15.95" customHeight="1" x14ac:dyDescent="0.2">
      <c r="B35" s="2208" t="s">
        <v>729</v>
      </c>
      <c r="C35" s="2166" t="s">
        <v>203</v>
      </c>
      <c r="D35" s="2166">
        <v>1920</v>
      </c>
      <c r="E35" s="2205"/>
      <c r="F35" s="2209">
        <v>459.09</v>
      </c>
      <c r="G35" s="2209">
        <v>454.84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>
        <v>1</v>
      </c>
      <c r="BM35" s="2179"/>
      <c r="BN35" s="2179">
        <v>1</v>
      </c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232</v>
      </c>
      <c r="CJ35" s="2330"/>
    </row>
    <row r="36" spans="2:88" ht="15.95" customHeight="1" x14ac:dyDescent="0.2">
      <c r="B36" s="2208"/>
      <c r="C36" s="2166"/>
      <c r="D36" s="2166">
        <v>1920</v>
      </c>
      <c r="E36" s="2205">
        <v>1926</v>
      </c>
      <c r="F36" s="2209"/>
      <c r="G36" s="2209">
        <v>454.84</v>
      </c>
      <c r="H36" s="2209">
        <v>450.85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>
        <v>152</v>
      </c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/>
      <c r="CJ36" s="2326"/>
    </row>
    <row r="37" spans="2:88" ht="15.95" customHeight="1" x14ac:dyDescent="0.2">
      <c r="B37" s="2208" t="s">
        <v>730</v>
      </c>
      <c r="C37" s="2166" t="s">
        <v>203</v>
      </c>
      <c r="D37" s="2166">
        <v>1921</v>
      </c>
      <c r="E37" s="2205"/>
      <c r="F37" s="2209">
        <v>452.58</v>
      </c>
      <c r="G37" s="2209">
        <v>448.33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>
        <v>1</v>
      </c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>
        <v>1</v>
      </c>
      <c r="BM37" s="2179"/>
      <c r="BN37" s="2179">
        <v>1</v>
      </c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232</v>
      </c>
      <c r="CJ37" s="2326"/>
    </row>
    <row r="38" spans="2:88" ht="15.95" customHeight="1" x14ac:dyDescent="0.2">
      <c r="B38" s="2208"/>
      <c r="C38" s="2166"/>
      <c r="D38" s="2166">
        <v>1921</v>
      </c>
      <c r="E38" s="2205">
        <v>1922</v>
      </c>
      <c r="F38" s="2209"/>
      <c r="G38" s="2209">
        <v>448.33</v>
      </c>
      <c r="H38" s="2209">
        <v>448.12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>
        <v>8</v>
      </c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/>
      <c r="CJ38" s="2326"/>
    </row>
    <row r="39" spans="2:88" ht="15.95" customHeight="1" thickBot="1" x14ac:dyDescent="0.25">
      <c r="B39" s="2207" t="s">
        <v>731</v>
      </c>
      <c r="C39" s="2168" t="s">
        <v>203</v>
      </c>
      <c r="D39" s="2168">
        <v>1922</v>
      </c>
      <c r="E39" s="2206"/>
      <c r="F39" s="2210">
        <v>452.37</v>
      </c>
      <c r="G39" s="2210">
        <v>448.12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>
        <v>1</v>
      </c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>
        <v>1</v>
      </c>
      <c r="BM39" s="2181"/>
      <c r="BN39" s="2181">
        <v>1</v>
      </c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232</v>
      </c>
      <c r="CJ39" s="2328"/>
    </row>
    <row r="40" spans="2:88" ht="15.95" customHeight="1" x14ac:dyDescent="0.2">
      <c r="B40" s="2208"/>
      <c r="C40" s="2166"/>
      <c r="D40" s="2166">
        <v>1922</v>
      </c>
      <c r="E40" s="2205">
        <v>1923</v>
      </c>
      <c r="F40" s="2209"/>
      <c r="G40" s="2209">
        <v>448.12</v>
      </c>
      <c r="H40" s="2209">
        <v>442.27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>
        <v>28</v>
      </c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 t="s">
        <v>263</v>
      </c>
      <c r="CD40" s="2196"/>
      <c r="CE40" s="2201"/>
      <c r="CF40" s="2191"/>
      <c r="CG40" s="2200"/>
      <c r="CH40" s="2200"/>
      <c r="CI40" s="2329"/>
      <c r="CJ40" s="2330"/>
    </row>
    <row r="41" spans="2:88" ht="15.95" customHeight="1" x14ac:dyDescent="0.2">
      <c r="B41" s="2208" t="s">
        <v>732</v>
      </c>
      <c r="C41" s="2166" t="s">
        <v>203</v>
      </c>
      <c r="D41" s="2166">
        <v>1924</v>
      </c>
      <c r="E41" s="2205"/>
      <c r="F41" s="2209">
        <v>447.42</v>
      </c>
      <c r="G41" s="2209">
        <v>447.42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>
        <v>0.39900000000000002</v>
      </c>
      <c r="CH41" s="2200"/>
      <c r="CI41" s="2325" t="s">
        <v>227</v>
      </c>
      <c r="CJ41" s="2326"/>
    </row>
    <row r="42" spans="2:88" ht="15.95" customHeight="1" x14ac:dyDescent="0.2">
      <c r="B42" s="2208"/>
      <c r="C42" s="2166"/>
      <c r="D42" s="2166">
        <v>1924</v>
      </c>
      <c r="E42" s="2205">
        <v>1907</v>
      </c>
      <c r="F42" s="2209"/>
      <c r="G42" s="2209">
        <v>447.42</v>
      </c>
      <c r="H42" s="2209">
        <v>441.05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>
        <v>36</v>
      </c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 t="s">
        <v>263</v>
      </c>
      <c r="CD42" s="2196"/>
      <c r="CE42" s="2201"/>
      <c r="CF42" s="2191"/>
      <c r="CG42" s="2200"/>
      <c r="CH42" s="2200">
        <v>35</v>
      </c>
      <c r="CI42" s="2325"/>
      <c r="CJ42" s="2326"/>
    </row>
    <row r="43" spans="2:88" ht="15.95" customHeight="1" x14ac:dyDescent="0.2">
      <c r="B43" s="2208" t="s">
        <v>436</v>
      </c>
      <c r="C43" s="2166" t="s">
        <v>203</v>
      </c>
      <c r="D43" s="2166">
        <v>1925</v>
      </c>
      <c r="E43" s="2205"/>
      <c r="F43" s="2209">
        <v>454.82</v>
      </c>
      <c r="G43" s="2209">
        <v>450.57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>
        <v>1</v>
      </c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>
        <v>1</v>
      </c>
      <c r="BM43" s="2179"/>
      <c r="BN43" s="2179">
        <v>1</v>
      </c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232</v>
      </c>
      <c r="CJ43" s="2326"/>
    </row>
    <row r="44" spans="2:88" ht="15.95" customHeight="1" thickBot="1" x14ac:dyDescent="0.25">
      <c r="B44" s="2207"/>
      <c r="C44" s="2168"/>
      <c r="D44" s="2168">
        <v>1925</v>
      </c>
      <c r="E44" s="2206">
        <v>1917</v>
      </c>
      <c r="F44" s="2210"/>
      <c r="G44" s="2210">
        <v>450.57</v>
      </c>
      <c r="H44" s="2210">
        <v>449.59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56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/>
      <c r="CJ44" s="2328"/>
    </row>
    <row r="45" spans="2:88" ht="15.95" customHeight="1" x14ac:dyDescent="0.2">
      <c r="B45" s="2208" t="s">
        <v>733</v>
      </c>
      <c r="C45" s="2166" t="s">
        <v>203</v>
      </c>
      <c r="D45" s="2166">
        <v>1926</v>
      </c>
      <c r="E45" s="2205"/>
      <c r="F45" s="2209">
        <v>455.11</v>
      </c>
      <c r="G45" s="2209">
        <v>450.85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>
        <v>1</v>
      </c>
      <c r="BM45" s="2179"/>
      <c r="BN45" s="2179">
        <v>1</v>
      </c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232</v>
      </c>
      <c r="CJ45" s="2330"/>
    </row>
    <row r="46" spans="2:88" ht="15.95" customHeight="1" x14ac:dyDescent="0.2">
      <c r="B46" s="2208"/>
      <c r="C46" s="2166"/>
      <c r="D46" s="2166">
        <v>1926</v>
      </c>
      <c r="E46" s="2205">
        <v>1921</v>
      </c>
      <c r="F46" s="2209"/>
      <c r="G46" s="2209">
        <v>450.85</v>
      </c>
      <c r="H46" s="2209">
        <v>448.33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>
        <v>100</v>
      </c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/>
      <c r="CJ46" s="2326"/>
    </row>
    <row r="47" spans="2:88" ht="15.95" customHeight="1" x14ac:dyDescent="0.2">
      <c r="B47" s="2208" t="s">
        <v>734</v>
      </c>
      <c r="C47" s="2166" t="s">
        <v>200</v>
      </c>
      <c r="D47" s="2166">
        <v>1928</v>
      </c>
      <c r="E47" s="2205"/>
      <c r="F47" s="2209">
        <v>440.15</v>
      </c>
      <c r="G47" s="2209">
        <v>440.15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666</v>
      </c>
      <c r="CJ47" s="2326"/>
    </row>
    <row r="48" spans="2:88" ht="15.95" customHeight="1" x14ac:dyDescent="0.2">
      <c r="B48" s="2208"/>
      <c r="C48" s="2166"/>
      <c r="D48" s="2166">
        <v>1928</v>
      </c>
      <c r="E48" s="2205">
        <v>1929</v>
      </c>
      <c r="F48" s="2209"/>
      <c r="G48" s="2209">
        <v>440.15</v>
      </c>
      <c r="H48" s="2209">
        <v>435.62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>
        <v>24</v>
      </c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>
        <v>8</v>
      </c>
      <c r="CI48" s="2325"/>
      <c r="CJ48" s="2326"/>
    </row>
    <row r="49" spans="2:88" ht="15.95" customHeight="1" thickBot="1" x14ac:dyDescent="0.25">
      <c r="B49" s="2207" t="s">
        <v>734</v>
      </c>
      <c r="C49" s="2168" t="s">
        <v>200</v>
      </c>
      <c r="D49" s="2168">
        <v>1929</v>
      </c>
      <c r="E49" s="2206"/>
      <c r="F49" s="2210">
        <v>442.9</v>
      </c>
      <c r="G49" s="2210">
        <v>435.62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>
        <v>1</v>
      </c>
      <c r="BS49" s="2181"/>
      <c r="BT49" s="2181">
        <v>1</v>
      </c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258</v>
      </c>
      <c r="CJ49" s="2328"/>
    </row>
    <row r="50" spans="2:88" ht="15.95" customHeight="1" x14ac:dyDescent="0.2">
      <c r="B50" s="2208"/>
      <c r="C50" s="2166"/>
      <c r="D50" s="2166">
        <v>1929</v>
      </c>
      <c r="E50" s="2205">
        <v>1930</v>
      </c>
      <c r="F50" s="2209"/>
      <c r="G50" s="2209">
        <v>435.62</v>
      </c>
      <c r="H50" s="2209">
        <v>432.52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 t="s">
        <v>665</v>
      </c>
      <c r="CJ50" s="2330"/>
    </row>
    <row r="51" spans="2:88" ht="15.95" customHeight="1" x14ac:dyDescent="0.2">
      <c r="B51" s="2208" t="s">
        <v>735</v>
      </c>
      <c r="C51" s="2166" t="s">
        <v>203</v>
      </c>
      <c r="D51" s="2166">
        <v>1930</v>
      </c>
      <c r="E51" s="2205"/>
      <c r="F51" s="2209">
        <v>432.52</v>
      </c>
      <c r="G51" s="2209">
        <v>432.52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>
        <v>0.65600000000000003</v>
      </c>
      <c r="CH51" s="2200"/>
      <c r="CI51" s="2325" t="s">
        <v>227</v>
      </c>
      <c r="CJ51" s="2326"/>
    </row>
    <row r="52" spans="2:88" ht="15.95" customHeight="1" x14ac:dyDescent="0.2">
      <c r="B52" s="2208"/>
      <c r="C52" s="2166"/>
      <c r="D52" s="2166">
        <v>1930</v>
      </c>
      <c r="E52" s="2205">
        <v>1931</v>
      </c>
      <c r="F52" s="2209"/>
      <c r="G52" s="2209">
        <v>432.52</v>
      </c>
      <c r="H52" s="2209">
        <v>430.91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>
        <v>12</v>
      </c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>
        <v>4</v>
      </c>
      <c r="CI52" s="2325"/>
      <c r="CJ52" s="2326"/>
    </row>
    <row r="53" spans="2:88" ht="15.95" customHeight="1" x14ac:dyDescent="0.2">
      <c r="B53" s="2208" t="s">
        <v>736</v>
      </c>
      <c r="C53" s="2166" t="s">
        <v>203</v>
      </c>
      <c r="D53" s="2166">
        <v>2001</v>
      </c>
      <c r="E53" s="2205"/>
      <c r="F53" s="2209">
        <v>429.79</v>
      </c>
      <c r="G53" s="2209">
        <v>429.79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>
        <v>0.55259999999999998</v>
      </c>
      <c r="CH53" s="2200"/>
      <c r="CI53" s="2325" t="s">
        <v>227</v>
      </c>
      <c r="CJ53" s="2326"/>
    </row>
    <row r="54" spans="2:88" ht="15.95" customHeight="1" thickBot="1" x14ac:dyDescent="0.25">
      <c r="B54" s="2207"/>
      <c r="C54" s="2168"/>
      <c r="D54" s="2168">
        <v>2001</v>
      </c>
      <c r="E54" s="2206">
        <v>2000</v>
      </c>
      <c r="F54" s="2210"/>
      <c r="G54" s="2210">
        <v>429.79</v>
      </c>
      <c r="H54" s="2210">
        <v>429.64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>
        <v>24</v>
      </c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738</v>
      </c>
      <c r="C55" s="2166" t="s">
        <v>200</v>
      </c>
      <c r="D55" s="2166">
        <v>2002</v>
      </c>
      <c r="E55" s="2205"/>
      <c r="F55" s="2209">
        <v>419.97</v>
      </c>
      <c r="G55" s="2209">
        <v>415.94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>
        <v>1</v>
      </c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>
        <v>1</v>
      </c>
      <c r="CC55" s="2200"/>
      <c r="CD55" s="2196"/>
      <c r="CE55" s="2201"/>
      <c r="CF55" s="2191"/>
      <c r="CG55" s="2200"/>
      <c r="CH55" s="2200"/>
      <c r="CI55" s="2329" t="s">
        <v>740</v>
      </c>
      <c r="CJ55" s="2330"/>
    </row>
    <row r="56" spans="2:88" ht="15.95" customHeight="1" x14ac:dyDescent="0.2">
      <c r="B56" s="2208"/>
      <c r="C56" s="2166"/>
      <c r="D56" s="2166">
        <v>2002</v>
      </c>
      <c r="E56" s="2205">
        <v>2003</v>
      </c>
      <c r="F56" s="2209"/>
      <c r="G56" s="2209">
        <v>415.94</v>
      </c>
      <c r="H56" s="2209">
        <v>413.16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 t="s">
        <v>660</v>
      </c>
      <c r="CJ56" s="2326"/>
    </row>
    <row r="57" spans="2:88" ht="15.95" customHeight="1" x14ac:dyDescent="0.2">
      <c r="B57" s="2208" t="s">
        <v>737</v>
      </c>
      <c r="C57" s="2166" t="s">
        <v>200</v>
      </c>
      <c r="D57" s="2166">
        <v>2004</v>
      </c>
      <c r="E57" s="2205"/>
      <c r="F57" s="2209">
        <v>411.32</v>
      </c>
      <c r="G57" s="2209">
        <v>407.02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>
        <v>1</v>
      </c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>
        <v>1</v>
      </c>
      <c r="CC57" s="2200"/>
      <c r="CD57" s="2196"/>
      <c r="CE57" s="2201"/>
      <c r="CF57" s="2191"/>
      <c r="CG57" s="2200"/>
      <c r="CH57" s="2200"/>
      <c r="CI57" s="2325" t="s">
        <v>740</v>
      </c>
      <c r="CJ57" s="2326"/>
    </row>
    <row r="58" spans="2:88" ht="15.95" customHeight="1" x14ac:dyDescent="0.2">
      <c r="B58" s="2208"/>
      <c r="C58" s="2166"/>
      <c r="D58" s="2166">
        <v>2004</v>
      </c>
      <c r="E58" s="2205">
        <v>2005</v>
      </c>
      <c r="F58" s="2209"/>
      <c r="G58" s="2209">
        <v>407.02</v>
      </c>
      <c r="H58" s="2209">
        <v>402.2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660</v>
      </c>
      <c r="CJ58" s="2326"/>
    </row>
    <row r="59" spans="2:88" ht="15.95" customHeight="1" thickBot="1" x14ac:dyDescent="0.25">
      <c r="B59" s="2207" t="s">
        <v>739</v>
      </c>
      <c r="C59" s="2168" t="s">
        <v>203</v>
      </c>
      <c r="D59" s="2168">
        <v>2005</v>
      </c>
      <c r="E59" s="2206"/>
      <c r="F59" s="2210">
        <v>405.9</v>
      </c>
      <c r="G59" s="2210">
        <v>400.03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>
        <v>0.87</v>
      </c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>
        <v>1</v>
      </c>
      <c r="BS59" s="2181"/>
      <c r="BT59" s="2181">
        <v>1</v>
      </c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258</v>
      </c>
      <c r="CJ59" s="2328"/>
    </row>
    <row r="60" spans="2:88" ht="15.95" customHeight="1" x14ac:dyDescent="0.2">
      <c r="B60" s="2208"/>
      <c r="C60" s="2166"/>
      <c r="D60" s="2166">
        <v>2005</v>
      </c>
      <c r="E60" s="2205">
        <v>2015</v>
      </c>
      <c r="F60" s="2209"/>
      <c r="G60" s="2209">
        <v>400.03</v>
      </c>
      <c r="H60" s="2209">
        <v>400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>
        <v>4</v>
      </c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/>
      <c r="CJ60" s="2330"/>
    </row>
    <row r="61" spans="2:88" ht="15.95" customHeight="1" x14ac:dyDescent="0.2">
      <c r="B61" s="2208" t="s">
        <v>437</v>
      </c>
      <c r="C61" s="2166" t="s">
        <v>200</v>
      </c>
      <c r="D61" s="2166">
        <v>2007</v>
      </c>
      <c r="E61" s="2205"/>
      <c r="F61" s="2209">
        <v>410.19</v>
      </c>
      <c r="G61" s="2209">
        <v>410.19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666</v>
      </c>
      <c r="CJ61" s="2326"/>
    </row>
    <row r="62" spans="2:88" ht="15.95" customHeight="1" x14ac:dyDescent="0.2">
      <c r="B62" s="2208"/>
      <c r="C62" s="2166"/>
      <c r="D62" s="2166">
        <v>2007</v>
      </c>
      <c r="E62" s="2205">
        <v>2008</v>
      </c>
      <c r="F62" s="2209"/>
      <c r="G62" s="2209">
        <v>410.19</v>
      </c>
      <c r="H62" s="2209">
        <v>409.1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>
        <v>20</v>
      </c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>
        <v>16</v>
      </c>
      <c r="CI62" s="2325"/>
      <c r="CJ62" s="2326"/>
    </row>
    <row r="63" spans="2:88" ht="15.95" customHeight="1" x14ac:dyDescent="0.2">
      <c r="B63" s="2208" t="s">
        <v>438</v>
      </c>
      <c r="C63" s="2166" t="s">
        <v>200</v>
      </c>
      <c r="D63" s="2166">
        <v>2008</v>
      </c>
      <c r="E63" s="2205"/>
      <c r="F63" s="2209">
        <v>409.1</v>
      </c>
      <c r="G63" s="2209">
        <v>409.09</v>
      </c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>
        <v>0.65600000000000003</v>
      </c>
      <c r="CH63" s="2200"/>
      <c r="CI63" s="2325" t="s">
        <v>227</v>
      </c>
      <c r="CJ63" s="2326"/>
    </row>
    <row r="64" spans="2:88" ht="15.95" customHeight="1" thickBot="1" x14ac:dyDescent="0.25">
      <c r="B64" s="2207"/>
      <c r="C64" s="2168"/>
      <c r="D64" s="2168">
        <v>2008</v>
      </c>
      <c r="E64" s="2206">
        <v>2009</v>
      </c>
      <c r="F64" s="2210"/>
      <c r="G64" s="2210">
        <v>409.09</v>
      </c>
      <c r="H64" s="2210">
        <v>403.15</v>
      </c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 t="s">
        <v>665</v>
      </c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88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380</v>
      </c>
      <c r="AF65" s="2176">
        <f t="shared" si="0"/>
        <v>0</v>
      </c>
      <c r="AG65" s="2176">
        <f t="shared" si="0"/>
        <v>36</v>
      </c>
      <c r="AH65" s="2176">
        <f t="shared" si="0"/>
        <v>56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10</v>
      </c>
      <c r="BA65" s="2176">
        <f t="shared" si="0"/>
        <v>0.87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8</v>
      </c>
      <c r="BM65" s="2176">
        <f t="shared" si="0"/>
        <v>0</v>
      </c>
      <c r="BN65" s="2176">
        <f t="shared" si="0"/>
        <v>7</v>
      </c>
      <c r="BO65" s="2176">
        <f t="shared" si="0"/>
        <v>7</v>
      </c>
      <c r="BP65" s="2176">
        <f t="shared" si="0"/>
        <v>0</v>
      </c>
      <c r="BQ65" s="2176">
        <f t="shared" si="0"/>
        <v>0</v>
      </c>
      <c r="BR65" s="2176">
        <f t="shared" si="0"/>
        <v>2</v>
      </c>
      <c r="BS65" s="2176">
        <f t="shared" si="0"/>
        <v>0</v>
      </c>
      <c r="BT65" s="2176">
        <f t="shared" si="0"/>
        <v>3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1</v>
      </c>
      <c r="BX65" s="2176">
        <f t="shared" si="1"/>
        <v>0</v>
      </c>
      <c r="BY65" s="2176">
        <f t="shared" si="1"/>
        <v>1</v>
      </c>
      <c r="BZ65" s="2176">
        <f t="shared" si="1"/>
        <v>1</v>
      </c>
      <c r="CA65" s="2176">
        <f t="shared" si="1"/>
        <v>0</v>
      </c>
      <c r="CB65" s="2176">
        <f t="shared" si="1"/>
        <v>6</v>
      </c>
      <c r="CC65" s="2175" t="s">
        <v>439</v>
      </c>
      <c r="CD65" s="2350">
        <f>SUM(CE15:CE64)</f>
        <v>0</v>
      </c>
      <c r="CE65" s="2464"/>
      <c r="CF65" s="2465"/>
      <c r="CG65" s="2174">
        <f>SUM(CG15:CG64)</f>
        <v>3.0616000000000003</v>
      </c>
      <c r="CH65" s="2172">
        <f>SUM(CH15:CH64)</f>
        <v>95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I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632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741</v>
      </c>
      <c r="C15" s="2164" t="s">
        <v>203</v>
      </c>
      <c r="D15" s="2164">
        <v>2010</v>
      </c>
      <c r="E15" s="2217"/>
      <c r="F15" s="2225">
        <v>418.58</v>
      </c>
      <c r="G15" s="2225">
        <v>414.45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>
        <v>1</v>
      </c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>
        <v>1</v>
      </c>
      <c r="BM15" s="2177"/>
      <c r="BN15" s="2177">
        <v>1</v>
      </c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232</v>
      </c>
      <c r="CJ15" s="2330"/>
    </row>
    <row r="16" spans="1:88" ht="15.95" customHeight="1" x14ac:dyDescent="0.2">
      <c r="B16" s="2208"/>
      <c r="C16" s="2166"/>
      <c r="D16" s="2166">
        <v>2010</v>
      </c>
      <c r="E16" s="2205">
        <v>2011</v>
      </c>
      <c r="F16" s="2209"/>
      <c r="G16" s="2209">
        <v>414.45</v>
      </c>
      <c r="H16" s="2209">
        <v>408.94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>
        <v>36</v>
      </c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 t="s">
        <v>263</v>
      </c>
      <c r="CD16" s="2196"/>
      <c r="CE16" s="2201"/>
      <c r="CF16" s="2191"/>
      <c r="CG16" s="2200"/>
      <c r="CH16" s="2200"/>
      <c r="CI16" s="2325"/>
      <c r="CJ16" s="2326"/>
    </row>
    <row r="17" spans="2:88" ht="15.95" customHeight="1" x14ac:dyDescent="0.2">
      <c r="B17" s="2208" t="s">
        <v>742</v>
      </c>
      <c r="C17" s="2166" t="s">
        <v>203</v>
      </c>
      <c r="D17" s="2166">
        <v>2012</v>
      </c>
      <c r="E17" s="2205"/>
      <c r="F17" s="2209">
        <v>409.51</v>
      </c>
      <c r="G17" s="2209">
        <v>405.26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>
        <v>1</v>
      </c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232</v>
      </c>
      <c r="CJ17" s="2326"/>
    </row>
    <row r="18" spans="2:88" ht="15.95" customHeight="1" x14ac:dyDescent="0.2">
      <c r="B18" s="2208"/>
      <c r="C18" s="2166"/>
      <c r="D18" s="2166">
        <v>2012</v>
      </c>
      <c r="E18" s="2205">
        <v>2013</v>
      </c>
      <c r="F18" s="2209"/>
      <c r="G18" s="2209">
        <v>405.26</v>
      </c>
      <c r="H18" s="2209">
        <v>405.16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>
        <v>8</v>
      </c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743</v>
      </c>
      <c r="C19" s="2168" t="s">
        <v>203</v>
      </c>
      <c r="D19" s="2168">
        <v>2013</v>
      </c>
      <c r="E19" s="2206"/>
      <c r="F19" s="2210">
        <v>409.41</v>
      </c>
      <c r="G19" s="2210">
        <v>405.16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>
        <v>1</v>
      </c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>
        <v>1</v>
      </c>
      <c r="BM19" s="2181"/>
      <c r="BN19" s="2181">
        <v>1</v>
      </c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232</v>
      </c>
      <c r="CJ19" s="2328"/>
    </row>
    <row r="20" spans="2:88" ht="15.95" customHeight="1" x14ac:dyDescent="0.2">
      <c r="B20" s="2208"/>
      <c r="C20" s="2166"/>
      <c r="D20" s="2166">
        <v>2013</v>
      </c>
      <c r="E20" s="2205">
        <v>2014</v>
      </c>
      <c r="F20" s="2209"/>
      <c r="G20" s="2209">
        <v>405.16</v>
      </c>
      <c r="H20" s="2209">
        <v>398.17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>
        <v>32</v>
      </c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 t="s">
        <v>263</v>
      </c>
      <c r="CD20" s="2196"/>
      <c r="CE20" s="2201"/>
      <c r="CF20" s="2191"/>
      <c r="CG20" s="2200"/>
      <c r="CH20" s="2200"/>
      <c r="CI20" s="2329"/>
      <c r="CJ20" s="2330"/>
    </row>
    <row r="21" spans="2:88" ht="15.95" customHeight="1" x14ac:dyDescent="0.2">
      <c r="B21" s="2208" t="s">
        <v>744</v>
      </c>
      <c r="C21" s="2166" t="s">
        <v>203</v>
      </c>
      <c r="D21" s="2166">
        <v>2016</v>
      </c>
      <c r="E21" s="2205"/>
      <c r="F21" s="2209">
        <v>418.72</v>
      </c>
      <c r="G21" s="2209">
        <v>414.47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>
        <v>1</v>
      </c>
      <c r="BM21" s="2179"/>
      <c r="BN21" s="2179">
        <v>1</v>
      </c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232</v>
      </c>
      <c r="CJ21" s="2326"/>
    </row>
    <row r="22" spans="2:88" ht="15.95" customHeight="1" x14ac:dyDescent="0.2">
      <c r="B22" s="2208"/>
      <c r="C22" s="2166"/>
      <c r="D22" s="2166">
        <v>2016</v>
      </c>
      <c r="E22" s="2205">
        <v>2010</v>
      </c>
      <c r="F22" s="2209"/>
      <c r="G22" s="2209">
        <v>414.47</v>
      </c>
      <c r="H22" s="2209">
        <v>414.45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>
        <v>8</v>
      </c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/>
      <c r="CJ22" s="2326"/>
    </row>
    <row r="23" spans="2:88" ht="15.95" customHeight="1" x14ac:dyDescent="0.2">
      <c r="B23" s="2208" t="s">
        <v>745</v>
      </c>
      <c r="C23" s="2166" t="s">
        <v>200</v>
      </c>
      <c r="D23" s="2166">
        <v>2100</v>
      </c>
      <c r="E23" s="2205"/>
      <c r="F23" s="2209">
        <v>404.57</v>
      </c>
      <c r="G23" s="2209">
        <v>401.82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>
        <v>1</v>
      </c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>
        <v>1</v>
      </c>
      <c r="BM23" s="2179"/>
      <c r="BN23" s="2179"/>
      <c r="BO23" s="2179">
        <v>1</v>
      </c>
      <c r="BP23" s="2179"/>
      <c r="BQ23" s="2179"/>
      <c r="BR23" s="2179"/>
      <c r="BS23" s="2179"/>
      <c r="BT23" s="2179"/>
      <c r="BU23" s="2179"/>
      <c r="BV23" s="2190"/>
      <c r="BW23" s="2190">
        <v>1</v>
      </c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228</v>
      </c>
      <c r="CJ23" s="2326"/>
    </row>
    <row r="24" spans="2:88" ht="15.95" customHeight="1" thickBot="1" x14ac:dyDescent="0.25">
      <c r="B24" s="2207"/>
      <c r="C24" s="2168"/>
      <c r="D24" s="2168">
        <v>2100</v>
      </c>
      <c r="E24" s="2206">
        <v>2123</v>
      </c>
      <c r="F24" s="2210"/>
      <c r="G24" s="2210">
        <v>401.82</v>
      </c>
      <c r="H24" s="2210">
        <v>401.66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>
        <v>52</v>
      </c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/>
      <c r="CJ24" s="2328"/>
    </row>
    <row r="25" spans="2:88" ht="15.95" customHeight="1" x14ac:dyDescent="0.2">
      <c r="B25" s="2208" t="s">
        <v>746</v>
      </c>
      <c r="C25" s="2166" t="s">
        <v>200</v>
      </c>
      <c r="D25" s="2166">
        <v>2103</v>
      </c>
      <c r="E25" s="2205"/>
      <c r="F25" s="2209">
        <v>399.25</v>
      </c>
      <c r="G25" s="2209">
        <v>394.28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>
        <v>1</v>
      </c>
      <c r="CC25" s="2200"/>
      <c r="CD25" s="2196"/>
      <c r="CE25" s="2201"/>
      <c r="CF25" s="2191"/>
      <c r="CG25" s="2200"/>
      <c r="CH25" s="2200"/>
      <c r="CI25" s="2329" t="s">
        <v>647</v>
      </c>
      <c r="CJ25" s="2330"/>
    </row>
    <row r="26" spans="2:88" ht="15.95" customHeight="1" x14ac:dyDescent="0.2">
      <c r="B26" s="2208"/>
      <c r="C26" s="2166"/>
      <c r="D26" s="2166">
        <v>2103</v>
      </c>
      <c r="E26" s="2205">
        <v>2104</v>
      </c>
      <c r="F26" s="2209"/>
      <c r="G26" s="2209">
        <v>394.28</v>
      </c>
      <c r="H26" s="2209">
        <v>393.15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661</v>
      </c>
      <c r="CJ26" s="2326"/>
    </row>
    <row r="27" spans="2:88" ht="15.95" customHeight="1" x14ac:dyDescent="0.2">
      <c r="B27" s="2208" t="s">
        <v>440</v>
      </c>
      <c r="C27" s="2166" t="s">
        <v>200</v>
      </c>
      <c r="D27" s="2166">
        <v>2104</v>
      </c>
      <c r="E27" s="2205"/>
      <c r="F27" s="2209">
        <v>398.12</v>
      </c>
      <c r="G27" s="2209">
        <v>393.15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>
        <v>1</v>
      </c>
      <c r="BS27" s="2179"/>
      <c r="BT27" s="2179">
        <v>1</v>
      </c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258</v>
      </c>
      <c r="CJ27" s="2326"/>
    </row>
    <row r="28" spans="2:88" ht="15.95" customHeight="1" x14ac:dyDescent="0.2">
      <c r="B28" s="2208"/>
      <c r="C28" s="2166"/>
      <c r="D28" s="2166">
        <v>2104</v>
      </c>
      <c r="E28" s="2205">
        <v>2105</v>
      </c>
      <c r="F28" s="2209"/>
      <c r="G28" s="2209">
        <v>393.15</v>
      </c>
      <c r="H28" s="2209">
        <v>392.94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>
        <v>20</v>
      </c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747</v>
      </c>
      <c r="C29" s="2168" t="s">
        <v>203</v>
      </c>
      <c r="D29" s="2168">
        <v>2106</v>
      </c>
      <c r="E29" s="2206"/>
      <c r="F29" s="2210">
        <v>388.91</v>
      </c>
      <c r="G29" s="2210">
        <v>388.91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666</v>
      </c>
      <c r="CJ29" s="2328"/>
    </row>
    <row r="30" spans="2:88" ht="15.95" customHeight="1" x14ac:dyDescent="0.2">
      <c r="B30" s="2208"/>
      <c r="C30" s="2166"/>
      <c r="D30" s="2166">
        <v>2106</v>
      </c>
      <c r="E30" s="2205">
        <v>2107</v>
      </c>
      <c r="F30" s="2209"/>
      <c r="G30" s="2209">
        <v>388.91</v>
      </c>
      <c r="H30" s="2209">
        <v>383.14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658</v>
      </c>
      <c r="CJ30" s="2330"/>
    </row>
    <row r="31" spans="2:88" ht="15.95" customHeight="1" x14ac:dyDescent="0.2">
      <c r="B31" s="2208" t="s">
        <v>748</v>
      </c>
      <c r="C31" s="2166" t="s">
        <v>200</v>
      </c>
      <c r="D31" s="2166">
        <v>2109</v>
      </c>
      <c r="E31" s="2205"/>
      <c r="F31" s="2209">
        <v>391</v>
      </c>
      <c r="G31" s="2209">
        <v>383.41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 t="s">
        <v>684</v>
      </c>
      <c r="CJ31" s="2326"/>
    </row>
    <row r="32" spans="2:88" ht="15.95" customHeight="1" x14ac:dyDescent="0.2">
      <c r="B32" s="2208"/>
      <c r="C32" s="2166"/>
      <c r="D32" s="2166">
        <v>2109</v>
      </c>
      <c r="E32" s="2205">
        <v>2108</v>
      </c>
      <c r="F32" s="2209"/>
      <c r="G32" s="2209">
        <v>383.41</v>
      </c>
      <c r="H32" s="2209">
        <v>382.88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 t="s">
        <v>658</v>
      </c>
      <c r="CJ32" s="2326"/>
    </row>
    <row r="33" spans="2:88" ht="15.95" customHeight="1" x14ac:dyDescent="0.2">
      <c r="B33" s="2208" t="s">
        <v>749</v>
      </c>
      <c r="C33" s="2166" t="s">
        <v>200</v>
      </c>
      <c r="D33" s="2166">
        <v>2110</v>
      </c>
      <c r="E33" s="2205"/>
      <c r="F33" s="2209">
        <v>399</v>
      </c>
      <c r="G33" s="2209">
        <v>396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684</v>
      </c>
      <c r="CJ33" s="2326"/>
    </row>
    <row r="34" spans="2:88" ht="15.95" customHeight="1" thickBot="1" x14ac:dyDescent="0.25">
      <c r="B34" s="2207"/>
      <c r="C34" s="2168"/>
      <c r="D34" s="2168">
        <v>2110</v>
      </c>
      <c r="E34" s="2206">
        <v>2109</v>
      </c>
      <c r="F34" s="2210"/>
      <c r="G34" s="2210">
        <v>396</v>
      </c>
      <c r="H34" s="2210">
        <v>383.91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/>
      <c r="CI34" s="2327" t="s">
        <v>661</v>
      </c>
      <c r="CJ34" s="2328"/>
    </row>
    <row r="35" spans="2:88" ht="15.95" customHeight="1" x14ac:dyDescent="0.2">
      <c r="B35" s="2208" t="s">
        <v>442</v>
      </c>
      <c r="C35" s="2166" t="s">
        <v>200</v>
      </c>
      <c r="D35" s="2166">
        <v>2111</v>
      </c>
      <c r="E35" s="2205"/>
      <c r="F35" s="2209">
        <v>409.61</v>
      </c>
      <c r="G35" s="2209">
        <v>406.61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>
        <v>1</v>
      </c>
      <c r="BM35" s="2179"/>
      <c r="BN35" s="2179"/>
      <c r="BO35" s="2179">
        <v>1</v>
      </c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264</v>
      </c>
      <c r="CJ35" s="2330"/>
    </row>
    <row r="36" spans="2:88" ht="15.95" customHeight="1" x14ac:dyDescent="0.2">
      <c r="B36" s="2208"/>
      <c r="C36" s="2166"/>
      <c r="D36" s="2166">
        <v>2111</v>
      </c>
      <c r="E36" s="2205">
        <v>2114</v>
      </c>
      <c r="F36" s="2209"/>
      <c r="G36" s="2209">
        <v>406.61</v>
      </c>
      <c r="H36" s="2209">
        <v>406.43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>
        <v>16</v>
      </c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/>
      <c r="CJ36" s="2326"/>
    </row>
    <row r="37" spans="2:88" ht="15.95" customHeight="1" x14ac:dyDescent="0.2">
      <c r="B37" s="2208" t="s">
        <v>750</v>
      </c>
      <c r="C37" s="2166" t="s">
        <v>200</v>
      </c>
      <c r="D37" s="2166">
        <v>2112</v>
      </c>
      <c r="E37" s="2205"/>
      <c r="F37" s="2209">
        <v>410.77</v>
      </c>
      <c r="G37" s="2209">
        <v>407.77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684</v>
      </c>
      <c r="CJ37" s="2326"/>
    </row>
    <row r="38" spans="2:88" ht="15.95" customHeight="1" x14ac:dyDescent="0.2">
      <c r="B38" s="2208"/>
      <c r="C38" s="2166"/>
      <c r="D38" s="2166">
        <v>2112</v>
      </c>
      <c r="E38" s="2205">
        <v>2110</v>
      </c>
      <c r="F38" s="2209"/>
      <c r="G38" s="2209">
        <v>407.77</v>
      </c>
      <c r="H38" s="2209">
        <v>396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 t="s">
        <v>754</v>
      </c>
      <c r="CJ38" s="2326"/>
    </row>
    <row r="39" spans="2:88" ht="15.95" customHeight="1" thickBot="1" x14ac:dyDescent="0.25">
      <c r="B39" s="2207" t="s">
        <v>751</v>
      </c>
      <c r="C39" s="2168" t="s">
        <v>200</v>
      </c>
      <c r="D39" s="2168">
        <v>2113</v>
      </c>
      <c r="E39" s="2206"/>
      <c r="F39" s="2210">
        <v>403.35</v>
      </c>
      <c r="G39" s="2210">
        <v>400.35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684</v>
      </c>
      <c r="CJ39" s="2328"/>
    </row>
    <row r="40" spans="2:88" ht="15.95" customHeight="1" x14ac:dyDescent="0.2">
      <c r="B40" s="2208"/>
      <c r="C40" s="2166"/>
      <c r="D40" s="2166">
        <v>2113</v>
      </c>
      <c r="E40" s="2205">
        <v>2110</v>
      </c>
      <c r="F40" s="2209"/>
      <c r="G40" s="2209">
        <v>400.35</v>
      </c>
      <c r="H40" s="2209">
        <v>396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754</v>
      </c>
      <c r="CJ40" s="2330"/>
    </row>
    <row r="41" spans="2:88" ht="15.95" customHeight="1" x14ac:dyDescent="0.2">
      <c r="B41" s="2208" t="s">
        <v>755</v>
      </c>
      <c r="C41" s="2166" t="s">
        <v>200</v>
      </c>
      <c r="D41" s="2166">
        <v>2114</v>
      </c>
      <c r="E41" s="2205"/>
      <c r="F41" s="2209">
        <v>406.43</v>
      </c>
      <c r="G41" s="2209">
        <v>406.43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>
        <v>0.44650000000000001</v>
      </c>
      <c r="CH41" s="2200"/>
      <c r="CI41" s="2325" t="s">
        <v>227</v>
      </c>
      <c r="CJ41" s="2326"/>
    </row>
    <row r="42" spans="2:88" ht="15.95" customHeight="1" x14ac:dyDescent="0.2">
      <c r="B42" s="2208"/>
      <c r="C42" s="2166"/>
      <c r="D42" s="2166">
        <v>2114</v>
      </c>
      <c r="E42" s="2205">
        <v>2113</v>
      </c>
      <c r="F42" s="2209"/>
      <c r="G42" s="2209">
        <v>406.43</v>
      </c>
      <c r="H42" s="2209">
        <v>400.35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 t="s">
        <v>754</v>
      </c>
      <c r="CJ42" s="2326"/>
    </row>
    <row r="43" spans="2:88" ht="15.95" customHeight="1" x14ac:dyDescent="0.2">
      <c r="B43" s="2208" t="s">
        <v>752</v>
      </c>
      <c r="C43" s="2166" t="s">
        <v>203</v>
      </c>
      <c r="D43" s="2166">
        <v>2115</v>
      </c>
      <c r="E43" s="2205"/>
      <c r="F43" s="2209">
        <v>390.23</v>
      </c>
      <c r="G43" s="2209">
        <v>390.23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666</v>
      </c>
      <c r="CJ43" s="2326"/>
    </row>
    <row r="44" spans="2:88" ht="15.95" customHeight="1" thickBot="1" x14ac:dyDescent="0.25">
      <c r="B44" s="2207"/>
      <c r="C44" s="2168"/>
      <c r="D44" s="2168">
        <v>2115</v>
      </c>
      <c r="E44" s="2206">
        <v>2116</v>
      </c>
      <c r="F44" s="2210"/>
      <c r="G44" s="2210">
        <v>390.23</v>
      </c>
      <c r="H44" s="2210">
        <v>387.73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665</v>
      </c>
      <c r="CJ44" s="2328"/>
    </row>
    <row r="45" spans="2:88" ht="15.95" customHeight="1" x14ac:dyDescent="0.2">
      <c r="B45" s="2208" t="s">
        <v>443</v>
      </c>
      <c r="C45" s="2166" t="s">
        <v>203</v>
      </c>
      <c r="D45" s="2166">
        <v>2117</v>
      </c>
      <c r="E45" s="2205"/>
      <c r="F45" s="2209">
        <v>411</v>
      </c>
      <c r="G45" s="2209">
        <v>411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>
        <v>1</v>
      </c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233</v>
      </c>
      <c r="CJ45" s="2330"/>
    </row>
    <row r="46" spans="2:88" ht="15.95" customHeight="1" x14ac:dyDescent="0.2">
      <c r="B46" s="2208"/>
      <c r="C46" s="2166"/>
      <c r="D46" s="2166">
        <v>2117</v>
      </c>
      <c r="E46" s="2205">
        <v>2118</v>
      </c>
      <c r="F46" s="2209"/>
      <c r="G46" s="2209">
        <v>411</v>
      </c>
      <c r="H46" s="2209">
        <v>389.95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>
        <v>88</v>
      </c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 t="s">
        <v>263</v>
      </c>
      <c r="CD46" s="2196"/>
      <c r="CE46" s="2201"/>
      <c r="CF46" s="2191"/>
      <c r="CG46" s="2200"/>
      <c r="CH46" s="2200"/>
      <c r="CI46" s="2325"/>
      <c r="CJ46" s="2326"/>
    </row>
    <row r="47" spans="2:88" ht="15.95" customHeight="1" x14ac:dyDescent="0.2">
      <c r="B47" s="2208" t="s">
        <v>753</v>
      </c>
      <c r="C47" s="2166" t="s">
        <v>203</v>
      </c>
      <c r="D47" s="2166">
        <v>2119</v>
      </c>
      <c r="E47" s="2205"/>
      <c r="F47" s="2209">
        <v>396.09</v>
      </c>
      <c r="G47" s="2209">
        <v>396.09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>
        <v>0.44650000000000001</v>
      </c>
      <c r="CH47" s="2200"/>
      <c r="CI47" s="2325" t="s">
        <v>227</v>
      </c>
      <c r="CJ47" s="2326"/>
    </row>
    <row r="48" spans="2:88" ht="15.95" customHeight="1" x14ac:dyDescent="0.2">
      <c r="B48" s="2208"/>
      <c r="C48" s="2166"/>
      <c r="D48" s="2166">
        <v>2119</v>
      </c>
      <c r="E48" s="2205">
        <v>2103</v>
      </c>
      <c r="F48" s="2209"/>
      <c r="G48" s="2209">
        <v>396.09</v>
      </c>
      <c r="H48" s="2209">
        <v>394.3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661</v>
      </c>
      <c r="CJ48" s="2326"/>
    </row>
    <row r="49" spans="2:88" ht="15.95" customHeight="1" thickBot="1" x14ac:dyDescent="0.25">
      <c r="B49" s="2207" t="s">
        <v>756</v>
      </c>
      <c r="C49" s="2168" t="s">
        <v>200</v>
      </c>
      <c r="D49" s="2168">
        <v>2120</v>
      </c>
      <c r="E49" s="2206"/>
      <c r="F49" s="2210">
        <v>405.94</v>
      </c>
      <c r="G49" s="2210">
        <v>401.69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>
        <v>1</v>
      </c>
      <c r="BM49" s="2181"/>
      <c r="BN49" s="2181">
        <v>1</v>
      </c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232</v>
      </c>
      <c r="CJ49" s="2328"/>
    </row>
    <row r="50" spans="2:88" ht="15.95" customHeight="1" x14ac:dyDescent="0.2">
      <c r="B50" s="2208"/>
      <c r="C50" s="2166"/>
      <c r="D50" s="2166">
        <v>2120</v>
      </c>
      <c r="E50" s="2205">
        <v>2121</v>
      </c>
      <c r="F50" s="2209"/>
      <c r="G50" s="2209">
        <v>401.69</v>
      </c>
      <c r="H50" s="2209">
        <v>388.61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>
        <v>44</v>
      </c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 t="s">
        <v>230</v>
      </c>
      <c r="CD50" s="2196"/>
      <c r="CE50" s="2201"/>
      <c r="CF50" s="2191"/>
      <c r="CG50" s="2200"/>
      <c r="CH50" s="2200"/>
      <c r="CI50" s="2329"/>
      <c r="CJ50" s="2330"/>
    </row>
    <row r="51" spans="2:88" ht="15.95" customHeight="1" x14ac:dyDescent="0.2">
      <c r="B51" s="2208" t="s">
        <v>757</v>
      </c>
      <c r="C51" s="2166" t="s">
        <v>200</v>
      </c>
      <c r="D51" s="2166">
        <v>2122</v>
      </c>
      <c r="E51" s="2205"/>
      <c r="F51" s="2209">
        <v>408.64</v>
      </c>
      <c r="G51" s="2209">
        <v>405.89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>
        <v>1</v>
      </c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>
        <v>1</v>
      </c>
      <c r="BM51" s="2179"/>
      <c r="BN51" s="2179">
        <v>1</v>
      </c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232</v>
      </c>
      <c r="CJ51" s="2326"/>
    </row>
    <row r="52" spans="2:88" ht="15.95" customHeight="1" x14ac:dyDescent="0.2">
      <c r="B52" s="2208"/>
      <c r="C52" s="2166"/>
      <c r="D52" s="2166">
        <v>2122</v>
      </c>
      <c r="E52" s="2205">
        <v>2123</v>
      </c>
      <c r="F52" s="2209"/>
      <c r="G52" s="2209">
        <v>405.89</v>
      </c>
      <c r="H52" s="2209">
        <v>401.91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>
        <v>172</v>
      </c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/>
      <c r="CJ52" s="2326"/>
    </row>
    <row r="53" spans="2:88" ht="15.95" customHeight="1" x14ac:dyDescent="0.2">
      <c r="B53" s="2208" t="s">
        <v>444</v>
      </c>
      <c r="C53" s="2166" t="s">
        <v>200</v>
      </c>
      <c r="D53" s="2166">
        <v>2123</v>
      </c>
      <c r="E53" s="2205"/>
      <c r="F53" s="2209">
        <v>406.44</v>
      </c>
      <c r="G53" s="2209">
        <v>401.66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>
        <v>1</v>
      </c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232</v>
      </c>
      <c r="CJ53" s="2326"/>
    </row>
    <row r="54" spans="2:88" ht="15.95" customHeight="1" thickBot="1" x14ac:dyDescent="0.25">
      <c r="B54" s="2207"/>
      <c r="C54" s="2168"/>
      <c r="D54" s="2168">
        <v>2123</v>
      </c>
      <c r="E54" s="2206">
        <v>2101</v>
      </c>
      <c r="F54" s="2210"/>
      <c r="G54" s="2210">
        <v>401.66</v>
      </c>
      <c r="H54" s="2210">
        <v>387.79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>
        <v>48</v>
      </c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 t="s">
        <v>231</v>
      </c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758</v>
      </c>
      <c r="C55" s="2166" t="s">
        <v>200</v>
      </c>
      <c r="D55" s="2166">
        <v>2124</v>
      </c>
      <c r="E55" s="2205"/>
      <c r="F55" s="2209">
        <v>405.76</v>
      </c>
      <c r="G55" s="2209">
        <v>403.01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>
        <v>1</v>
      </c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>
        <v>1</v>
      </c>
      <c r="BM55" s="2179"/>
      <c r="BN55" s="2179">
        <v>1</v>
      </c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232</v>
      </c>
      <c r="CJ55" s="2330"/>
    </row>
    <row r="56" spans="2:88" ht="15.95" customHeight="1" x14ac:dyDescent="0.2">
      <c r="B56" s="2208"/>
      <c r="C56" s="2166"/>
      <c r="D56" s="2166">
        <v>2124</v>
      </c>
      <c r="E56" s="2205">
        <v>2132</v>
      </c>
      <c r="F56" s="2209"/>
      <c r="G56" s="2209">
        <v>403.01</v>
      </c>
      <c r="H56" s="2209">
        <v>402.99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>
        <v>8</v>
      </c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/>
      <c r="CJ56" s="2326"/>
    </row>
    <row r="57" spans="2:88" ht="15.95" customHeight="1" x14ac:dyDescent="0.2">
      <c r="B57" s="2208" t="s">
        <v>445</v>
      </c>
      <c r="C57" s="2166" t="s">
        <v>200</v>
      </c>
      <c r="D57" s="2166">
        <v>2125</v>
      </c>
      <c r="E57" s="2205"/>
      <c r="F57" s="2209">
        <v>395.27</v>
      </c>
      <c r="G57" s="2209">
        <v>391.02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>
        <v>1</v>
      </c>
      <c r="BM57" s="2179"/>
      <c r="BN57" s="2179">
        <v>1</v>
      </c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232</v>
      </c>
      <c r="CJ57" s="2326"/>
    </row>
    <row r="58" spans="2:88" ht="15.95" customHeight="1" x14ac:dyDescent="0.2">
      <c r="B58" s="2208"/>
      <c r="C58" s="2166"/>
      <c r="D58" s="2166">
        <v>2125</v>
      </c>
      <c r="E58" s="2205">
        <v>2126</v>
      </c>
      <c r="F58" s="2209"/>
      <c r="G58" s="2209">
        <v>391.02</v>
      </c>
      <c r="H58" s="2209">
        <v>391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>
        <v>8</v>
      </c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446</v>
      </c>
      <c r="C59" s="2168" t="s">
        <v>200</v>
      </c>
      <c r="D59" s="2168">
        <v>2126</v>
      </c>
      <c r="E59" s="2206"/>
      <c r="F59" s="2210">
        <v>395.27</v>
      </c>
      <c r="G59" s="2210">
        <v>391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>
        <v>1</v>
      </c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232</v>
      </c>
      <c r="CJ59" s="2328"/>
    </row>
    <row r="60" spans="2:88" ht="15.95" customHeight="1" x14ac:dyDescent="0.2">
      <c r="B60" s="2208"/>
      <c r="C60" s="2166"/>
      <c r="D60" s="2166">
        <v>2126</v>
      </c>
      <c r="E60" s="2205">
        <v>2127</v>
      </c>
      <c r="F60" s="2209"/>
      <c r="G60" s="2209">
        <v>391</v>
      </c>
      <c r="H60" s="2209">
        <v>383.58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>
        <v>32</v>
      </c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 t="s">
        <v>230</v>
      </c>
      <c r="CD60" s="2196"/>
      <c r="CE60" s="2201"/>
      <c r="CF60" s="2191"/>
      <c r="CG60" s="2200"/>
      <c r="CH60" s="2200"/>
      <c r="CI60" s="2329"/>
      <c r="CJ60" s="2330"/>
    </row>
    <row r="61" spans="2:88" ht="15.95" customHeight="1" x14ac:dyDescent="0.2">
      <c r="B61" s="2208" t="s">
        <v>447</v>
      </c>
      <c r="C61" s="2166" t="s">
        <v>200</v>
      </c>
      <c r="D61" s="2166">
        <v>2128</v>
      </c>
      <c r="E61" s="2205"/>
      <c r="F61" s="2209">
        <v>405.87</v>
      </c>
      <c r="G61" s="2209">
        <v>401.62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>
        <v>1</v>
      </c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>
        <v>1</v>
      </c>
      <c r="BM61" s="2179"/>
      <c r="BN61" s="2179">
        <v>1</v>
      </c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232</v>
      </c>
      <c r="CJ61" s="2326"/>
    </row>
    <row r="62" spans="2:88" ht="15.95" customHeight="1" x14ac:dyDescent="0.2">
      <c r="B62" s="2208"/>
      <c r="C62" s="2166"/>
      <c r="D62" s="2166">
        <v>2128</v>
      </c>
      <c r="E62" s="2205">
        <v>2129</v>
      </c>
      <c r="F62" s="2209"/>
      <c r="G62" s="2209">
        <v>401.62</v>
      </c>
      <c r="H62" s="2209">
        <v>395.28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>
        <v>28</v>
      </c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 t="s">
        <v>263</v>
      </c>
      <c r="CD62" s="2196"/>
      <c r="CE62" s="2201"/>
      <c r="CF62" s="2191"/>
      <c r="CG62" s="2200"/>
      <c r="CH62" s="2200"/>
      <c r="CI62" s="2325"/>
      <c r="CJ62" s="2326"/>
    </row>
    <row r="63" spans="2:88" ht="15.95" customHeight="1" x14ac:dyDescent="0.2">
      <c r="B63" s="2208" t="s">
        <v>448</v>
      </c>
      <c r="C63" s="2166" t="s">
        <v>200</v>
      </c>
      <c r="D63" s="2166">
        <v>2130</v>
      </c>
      <c r="E63" s="2205"/>
      <c r="F63" s="2209">
        <v>425.24</v>
      </c>
      <c r="G63" s="2209">
        <v>422.49</v>
      </c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>
        <v>1</v>
      </c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>
        <v>1</v>
      </c>
      <c r="BM63" s="2179"/>
      <c r="BN63" s="2179">
        <v>1</v>
      </c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 t="s">
        <v>232</v>
      </c>
      <c r="CJ63" s="2326"/>
    </row>
    <row r="64" spans="2:88" ht="15.95" customHeight="1" thickBot="1" x14ac:dyDescent="0.25">
      <c r="B64" s="2207"/>
      <c r="C64" s="2168"/>
      <c r="D64" s="2168">
        <v>2130</v>
      </c>
      <c r="E64" s="2206">
        <v>2131</v>
      </c>
      <c r="F64" s="2210"/>
      <c r="G64" s="2210">
        <v>422.49</v>
      </c>
      <c r="H64" s="2210">
        <v>400</v>
      </c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>
        <v>64</v>
      </c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 t="s">
        <v>263</v>
      </c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25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324</v>
      </c>
      <c r="X65" s="2176">
        <f t="shared" si="0"/>
        <v>48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204</v>
      </c>
      <c r="AF65" s="2176">
        <f t="shared" si="0"/>
        <v>88</v>
      </c>
      <c r="AG65" s="2176">
        <f t="shared" si="0"/>
        <v>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15</v>
      </c>
      <c r="BA65" s="2176">
        <f t="shared" si="0"/>
        <v>0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14</v>
      </c>
      <c r="BM65" s="2176">
        <f t="shared" si="0"/>
        <v>0</v>
      </c>
      <c r="BN65" s="2176">
        <f t="shared" si="0"/>
        <v>12</v>
      </c>
      <c r="BO65" s="2176">
        <f t="shared" si="0"/>
        <v>3</v>
      </c>
      <c r="BP65" s="2176">
        <f t="shared" si="0"/>
        <v>0</v>
      </c>
      <c r="BQ65" s="2176">
        <f t="shared" si="0"/>
        <v>0</v>
      </c>
      <c r="BR65" s="2176">
        <f t="shared" si="0"/>
        <v>1</v>
      </c>
      <c r="BS65" s="2176">
        <f t="shared" si="0"/>
        <v>0</v>
      </c>
      <c r="BT65" s="2176">
        <f t="shared" si="0"/>
        <v>1</v>
      </c>
      <c r="BU65" s="2176">
        <f t="shared" si="0"/>
        <v>0</v>
      </c>
      <c r="BV65" s="2176">
        <f t="shared" ref="BV65:CB65" si="1">SUM(BV15:BV64)</f>
        <v>1</v>
      </c>
      <c r="BW65" s="2176">
        <f>SUM(BW15:BW64)</f>
        <v>2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1</v>
      </c>
      <c r="CC65" s="2175" t="s">
        <v>653</v>
      </c>
      <c r="CD65" s="2350">
        <f>SUM(CE15:CE64)</f>
        <v>0</v>
      </c>
      <c r="CE65" s="2351"/>
      <c r="CF65" s="2352"/>
      <c r="CG65" s="2174">
        <f>SUM(CG15:CG64)</f>
        <v>0.89300000000000002</v>
      </c>
      <c r="CH65" s="2172">
        <f>SUM(CH15:CH64)</f>
        <v>0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T4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5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633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774</v>
      </c>
      <c r="C15" s="2164" t="s">
        <v>200</v>
      </c>
      <c r="D15" s="2164">
        <v>2132</v>
      </c>
      <c r="E15" s="2217"/>
      <c r="F15" s="2225">
        <v>405.74</v>
      </c>
      <c r="G15" s="2225">
        <v>402.99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>
        <v>1</v>
      </c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>
        <v>1</v>
      </c>
      <c r="BM15" s="2177"/>
      <c r="BN15" s="2177">
        <v>1</v>
      </c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232</v>
      </c>
      <c r="CJ15" s="2330"/>
    </row>
    <row r="16" spans="1:88" ht="15.95" customHeight="1" x14ac:dyDescent="0.2">
      <c r="B16" s="2208"/>
      <c r="C16" s="2166"/>
      <c r="D16" s="2166">
        <v>2132</v>
      </c>
      <c r="E16" s="2205">
        <v>2123</v>
      </c>
      <c r="F16" s="2209"/>
      <c r="G16" s="2209">
        <v>402.99</v>
      </c>
      <c r="H16" s="2209">
        <v>401.91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>
        <v>48</v>
      </c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/>
      <c r="CJ16" s="2326"/>
    </row>
    <row r="17" spans="2:88" ht="15.95" customHeight="1" x14ac:dyDescent="0.2">
      <c r="B17" s="2208" t="s">
        <v>449</v>
      </c>
      <c r="C17" s="2166" t="s">
        <v>200</v>
      </c>
      <c r="D17" s="2166">
        <v>2133</v>
      </c>
      <c r="E17" s="2205"/>
      <c r="F17" s="2209">
        <v>406.06</v>
      </c>
      <c r="G17" s="2209">
        <v>401.81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>
        <v>1</v>
      </c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232</v>
      </c>
      <c r="CJ17" s="2326"/>
    </row>
    <row r="18" spans="2:88" ht="15.95" customHeight="1" x14ac:dyDescent="0.2">
      <c r="B18" s="2208"/>
      <c r="C18" s="2166"/>
      <c r="D18" s="2166">
        <v>2133</v>
      </c>
      <c r="E18" s="2205">
        <v>2128</v>
      </c>
      <c r="F18" s="2209"/>
      <c r="G18" s="2209">
        <v>401.81</v>
      </c>
      <c r="H18" s="2209">
        <v>401.62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>
        <v>8</v>
      </c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451</v>
      </c>
      <c r="C19" s="2168" t="s">
        <v>203</v>
      </c>
      <c r="D19" s="2168">
        <v>2134</v>
      </c>
      <c r="E19" s="2206"/>
      <c r="F19" s="2210">
        <v>398.5</v>
      </c>
      <c r="G19" s="2210">
        <v>396.33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>
        <v>1</v>
      </c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>
        <v>1</v>
      </c>
      <c r="BN19" s="2181"/>
      <c r="BO19" s="2181">
        <v>1</v>
      </c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33" t="s">
        <v>407</v>
      </c>
      <c r="CJ19" s="2334"/>
    </row>
    <row r="20" spans="2:88" ht="15.95" customHeight="1" x14ac:dyDescent="0.2">
      <c r="B20" s="2208"/>
      <c r="C20" s="2166"/>
      <c r="D20" s="2166">
        <v>2134</v>
      </c>
      <c r="E20" s="2205">
        <v>2119</v>
      </c>
      <c r="F20" s="2209"/>
      <c r="G20" s="2209">
        <v>396.33</v>
      </c>
      <c r="H20" s="2209">
        <v>396.09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>
        <v>12</v>
      </c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3"/>
      <c r="CJ20" s="2324"/>
    </row>
    <row r="21" spans="2:88" ht="15.95" customHeight="1" x14ac:dyDescent="0.2">
      <c r="B21" s="2208" t="s">
        <v>766</v>
      </c>
      <c r="C21" s="2166" t="s">
        <v>203</v>
      </c>
      <c r="D21" s="2166">
        <v>2136</v>
      </c>
      <c r="E21" s="2205"/>
      <c r="F21" s="2209">
        <v>435.89</v>
      </c>
      <c r="G21" s="2209">
        <v>435.89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>
        <v>0.55259999999999998</v>
      </c>
      <c r="CH21" s="2200"/>
      <c r="CI21" s="2325" t="s">
        <v>227</v>
      </c>
      <c r="CJ21" s="2326"/>
    </row>
    <row r="22" spans="2:88" ht="15.95" customHeight="1" x14ac:dyDescent="0.2">
      <c r="B22" s="2208"/>
      <c r="C22" s="2166"/>
      <c r="D22" s="2166">
        <v>2136</v>
      </c>
      <c r="E22" s="2205">
        <v>2135</v>
      </c>
      <c r="F22" s="2209"/>
      <c r="G22" s="2209">
        <v>435.89</v>
      </c>
      <c r="H22" s="2209">
        <v>435.35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>
        <v>20</v>
      </c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/>
      <c r="CJ22" s="2326"/>
    </row>
    <row r="23" spans="2:88" ht="15.95" customHeight="1" x14ac:dyDescent="0.2">
      <c r="B23" s="2208" t="s">
        <v>765</v>
      </c>
      <c r="C23" s="2166" t="s">
        <v>200</v>
      </c>
      <c r="D23" s="2166">
        <v>2137</v>
      </c>
      <c r="E23" s="2205"/>
      <c r="F23" s="2209">
        <v>444.09</v>
      </c>
      <c r="G23" s="2209">
        <v>438.91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>
        <v>1</v>
      </c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>
        <v>1</v>
      </c>
      <c r="BS23" s="2179"/>
      <c r="BT23" s="2179">
        <v>1</v>
      </c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258</v>
      </c>
      <c r="CJ23" s="2326"/>
    </row>
    <row r="24" spans="2:88" ht="15.95" customHeight="1" thickBot="1" x14ac:dyDescent="0.25">
      <c r="B24" s="2207"/>
      <c r="C24" s="2168"/>
      <c r="D24" s="2168">
        <v>2137</v>
      </c>
      <c r="E24" s="2206">
        <v>2136</v>
      </c>
      <c r="F24" s="2210"/>
      <c r="G24" s="2210">
        <v>438.91</v>
      </c>
      <c r="H24" s="2210">
        <v>435.89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246</v>
      </c>
      <c r="CJ24" s="2328"/>
    </row>
    <row r="25" spans="2:88" ht="15.95" customHeight="1" x14ac:dyDescent="0.2">
      <c r="B25" s="2208" t="s">
        <v>764</v>
      </c>
      <c r="C25" s="2166" t="s">
        <v>200</v>
      </c>
      <c r="D25" s="2166">
        <v>2138</v>
      </c>
      <c r="E25" s="2205"/>
      <c r="F25" s="2209">
        <v>439</v>
      </c>
      <c r="G25" s="2209">
        <v>439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666</v>
      </c>
      <c r="CJ25" s="2330"/>
    </row>
    <row r="26" spans="2:88" ht="15.95" customHeight="1" x14ac:dyDescent="0.2">
      <c r="B26" s="2208"/>
      <c r="C26" s="2166"/>
      <c r="D26" s="2166">
        <v>2138</v>
      </c>
      <c r="E26" s="2205">
        <v>2137</v>
      </c>
      <c r="F26" s="2209"/>
      <c r="G26" s="2209">
        <v>439</v>
      </c>
      <c r="H26" s="2209">
        <v>438.91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>
        <v>16</v>
      </c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/>
      <c r="CJ26" s="2326"/>
    </row>
    <row r="27" spans="2:88" ht="15.95" customHeight="1" x14ac:dyDescent="0.2">
      <c r="B27" s="2208" t="s">
        <v>452</v>
      </c>
      <c r="C27" s="2166" t="s">
        <v>203</v>
      </c>
      <c r="D27" s="2166">
        <v>2202</v>
      </c>
      <c r="E27" s="2205"/>
      <c r="F27" s="2209">
        <v>422.67</v>
      </c>
      <c r="G27" s="2209">
        <v>418.12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>
        <v>1</v>
      </c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453</v>
      </c>
      <c r="CJ27" s="2326"/>
    </row>
    <row r="28" spans="2:88" ht="15.95" customHeight="1" x14ac:dyDescent="0.2">
      <c r="B28" s="2208"/>
      <c r="C28" s="2166"/>
      <c r="D28" s="2166">
        <v>2202</v>
      </c>
      <c r="E28" s="2205">
        <v>2216</v>
      </c>
      <c r="F28" s="2209"/>
      <c r="G28" s="2209">
        <v>418.12</v>
      </c>
      <c r="H28" s="2209">
        <v>417.81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>
        <v>16</v>
      </c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759</v>
      </c>
      <c r="C29" s="2168" t="s">
        <v>203</v>
      </c>
      <c r="D29" s="2168">
        <v>2204</v>
      </c>
      <c r="E29" s="2206"/>
      <c r="F29" s="2210">
        <v>423.66</v>
      </c>
      <c r="G29" s="2210">
        <v>419.29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>
        <v>1</v>
      </c>
      <c r="BS29" s="2181"/>
      <c r="BT29" s="2181">
        <v>1</v>
      </c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258</v>
      </c>
      <c r="CJ29" s="2328"/>
    </row>
    <row r="30" spans="2:88" ht="15.95" customHeight="1" x14ac:dyDescent="0.2">
      <c r="B30" s="2208"/>
      <c r="C30" s="2166"/>
      <c r="D30" s="2166">
        <v>2204</v>
      </c>
      <c r="E30" s="2205">
        <v>2202</v>
      </c>
      <c r="F30" s="2209"/>
      <c r="G30" s="2209">
        <v>419.29</v>
      </c>
      <c r="H30" s="2209">
        <v>418.12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246</v>
      </c>
      <c r="CJ30" s="2330"/>
    </row>
    <row r="31" spans="2:88" ht="15.95" customHeight="1" x14ac:dyDescent="0.2">
      <c r="B31" s="2208" t="s">
        <v>760</v>
      </c>
      <c r="C31" s="2166" t="s">
        <v>200</v>
      </c>
      <c r="D31" s="2166">
        <v>2206</v>
      </c>
      <c r="E31" s="2205"/>
      <c r="F31" s="2209">
        <v>428.98</v>
      </c>
      <c r="G31" s="2209">
        <v>421.21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>
        <v>1</v>
      </c>
      <c r="CC31" s="2200"/>
      <c r="CD31" s="2196"/>
      <c r="CE31" s="2201"/>
      <c r="CF31" s="2191"/>
      <c r="CG31" s="2200"/>
      <c r="CH31" s="2200"/>
      <c r="CI31" s="2325" t="s">
        <v>659</v>
      </c>
      <c r="CJ31" s="2326"/>
    </row>
    <row r="32" spans="2:88" ht="15.95" customHeight="1" x14ac:dyDescent="0.2">
      <c r="B32" s="2208"/>
      <c r="C32" s="2166"/>
      <c r="D32" s="2166">
        <v>2206</v>
      </c>
      <c r="E32" s="2205">
        <v>2232</v>
      </c>
      <c r="F32" s="2209"/>
      <c r="G32" s="2209">
        <v>421.21</v>
      </c>
      <c r="H32" s="2209">
        <v>406.79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 t="s">
        <v>237</v>
      </c>
      <c r="CJ32" s="2326"/>
    </row>
    <row r="33" spans="2:88" ht="15.95" customHeight="1" x14ac:dyDescent="0.2">
      <c r="B33" s="2208" t="s">
        <v>761</v>
      </c>
      <c r="C33" s="2166" t="s">
        <v>203</v>
      </c>
      <c r="D33" s="2166">
        <v>2207</v>
      </c>
      <c r="E33" s="2205"/>
      <c r="F33" s="2209">
        <v>429.75</v>
      </c>
      <c r="G33" s="2209">
        <v>427.42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>
        <v>1</v>
      </c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>
        <v>1</v>
      </c>
      <c r="BN33" s="2179"/>
      <c r="BO33" s="2179">
        <v>1</v>
      </c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407</v>
      </c>
      <c r="CJ33" s="2326"/>
    </row>
    <row r="34" spans="2:88" ht="15.95" customHeight="1" thickBot="1" x14ac:dyDescent="0.25">
      <c r="B34" s="2207"/>
      <c r="C34" s="2168"/>
      <c r="D34" s="2168">
        <v>2207</v>
      </c>
      <c r="E34" s="2206">
        <v>2208</v>
      </c>
      <c r="F34" s="2210"/>
      <c r="G34" s="2210">
        <v>427.42</v>
      </c>
      <c r="H34" s="2210">
        <v>427.33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>
        <v>12</v>
      </c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/>
      <c r="CI34" s="2327"/>
      <c r="CJ34" s="2328"/>
    </row>
    <row r="35" spans="2:88" ht="15.95" customHeight="1" x14ac:dyDescent="0.2">
      <c r="B35" s="2208" t="s">
        <v>762</v>
      </c>
      <c r="C35" s="2166" t="s">
        <v>203</v>
      </c>
      <c r="D35" s="2166">
        <v>2208</v>
      </c>
      <c r="E35" s="2205"/>
      <c r="F35" s="2209">
        <v>431.23</v>
      </c>
      <c r="G35" s="2209">
        <v>427.33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>
        <v>1</v>
      </c>
      <c r="BS35" s="2179"/>
      <c r="BT35" s="2179">
        <v>1</v>
      </c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258</v>
      </c>
      <c r="CJ35" s="2330"/>
    </row>
    <row r="36" spans="2:88" ht="15.95" customHeight="1" x14ac:dyDescent="0.2">
      <c r="B36" s="2208"/>
      <c r="C36" s="2166"/>
      <c r="D36" s="2166">
        <v>2208</v>
      </c>
      <c r="E36" s="2205">
        <v>2206</v>
      </c>
      <c r="F36" s="2209"/>
      <c r="G36" s="2209">
        <v>427.33</v>
      </c>
      <c r="H36" s="2209">
        <v>421.22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237</v>
      </c>
      <c r="CJ36" s="2326"/>
    </row>
    <row r="37" spans="2:88" ht="15.95" customHeight="1" x14ac:dyDescent="0.2">
      <c r="B37" s="2208" t="s">
        <v>763</v>
      </c>
      <c r="C37" s="2166" t="s">
        <v>200</v>
      </c>
      <c r="D37" s="2166">
        <v>2209</v>
      </c>
      <c r="E37" s="2205"/>
      <c r="F37" s="2209">
        <v>430.94</v>
      </c>
      <c r="G37" s="2209">
        <v>430.94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>
        <v>0.44650000000000001</v>
      </c>
      <c r="CH37" s="2200"/>
      <c r="CI37" s="2325" t="s">
        <v>227</v>
      </c>
      <c r="CJ37" s="2326"/>
    </row>
    <row r="38" spans="2:88" ht="15.95" customHeight="1" x14ac:dyDescent="0.2">
      <c r="B38" s="2208"/>
      <c r="C38" s="2166"/>
      <c r="D38" s="2166">
        <v>2209</v>
      </c>
      <c r="E38" s="2205">
        <v>2228</v>
      </c>
      <c r="F38" s="2209"/>
      <c r="G38" s="2209">
        <v>430.94</v>
      </c>
      <c r="H38" s="2209">
        <v>430.91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>
        <v>12</v>
      </c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/>
      <c r="CJ38" s="2326"/>
    </row>
    <row r="39" spans="2:88" ht="15.95" customHeight="1" thickBot="1" x14ac:dyDescent="0.25">
      <c r="B39" s="2207" t="s">
        <v>767</v>
      </c>
      <c r="C39" s="2168" t="s">
        <v>200</v>
      </c>
      <c r="D39" s="2168">
        <v>2210</v>
      </c>
      <c r="E39" s="2206"/>
      <c r="F39" s="2210">
        <v>436.27</v>
      </c>
      <c r="G39" s="2210">
        <v>431.06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>
        <v>1</v>
      </c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>
        <v>1</v>
      </c>
      <c r="CC39" s="2202"/>
      <c r="CD39" s="2195"/>
      <c r="CE39" s="2203"/>
      <c r="CF39" s="2194"/>
      <c r="CG39" s="2202"/>
      <c r="CH39" s="2202"/>
      <c r="CI39" s="2327" t="s">
        <v>234</v>
      </c>
      <c r="CJ39" s="2328"/>
    </row>
    <row r="40" spans="2:88" ht="15.95" customHeight="1" x14ac:dyDescent="0.2">
      <c r="B40" s="2208"/>
      <c r="C40" s="2166"/>
      <c r="D40" s="2166">
        <v>2210</v>
      </c>
      <c r="E40" s="2205">
        <v>2209</v>
      </c>
      <c r="F40" s="2209"/>
      <c r="G40" s="2209">
        <v>431.06</v>
      </c>
      <c r="H40" s="2209">
        <v>430.94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237</v>
      </c>
      <c r="CJ40" s="2330"/>
    </row>
    <row r="41" spans="2:88" ht="15.95" customHeight="1" x14ac:dyDescent="0.2">
      <c r="B41" s="2208" t="s">
        <v>768</v>
      </c>
      <c r="C41" s="2166" t="s">
        <v>203</v>
      </c>
      <c r="D41" s="2166">
        <v>2211</v>
      </c>
      <c r="E41" s="2205"/>
      <c r="F41" s="2209">
        <v>435.52</v>
      </c>
      <c r="G41" s="2209">
        <v>433.34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>
        <v>1</v>
      </c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>
        <v>1</v>
      </c>
      <c r="BN41" s="2179"/>
      <c r="BO41" s="2179">
        <v>1</v>
      </c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407</v>
      </c>
      <c r="CJ41" s="2326"/>
    </row>
    <row r="42" spans="2:88" ht="15.95" customHeight="1" x14ac:dyDescent="0.2">
      <c r="B42" s="2208"/>
      <c r="C42" s="2166"/>
      <c r="D42" s="2166">
        <v>2211</v>
      </c>
      <c r="E42" s="2205">
        <v>2212</v>
      </c>
      <c r="F42" s="2209"/>
      <c r="G42" s="2209">
        <v>433.34</v>
      </c>
      <c r="H42" s="2209">
        <v>433.16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>
        <v>12</v>
      </c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/>
      <c r="CJ42" s="2326"/>
    </row>
    <row r="43" spans="2:88" ht="15.95" customHeight="1" x14ac:dyDescent="0.2">
      <c r="B43" s="2208" t="s">
        <v>769</v>
      </c>
      <c r="C43" s="2166" t="s">
        <v>203</v>
      </c>
      <c r="D43" s="2166">
        <v>2212</v>
      </c>
      <c r="E43" s="2205"/>
      <c r="F43" s="2209">
        <v>433.16</v>
      </c>
      <c r="G43" s="2209">
        <v>433.16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>
        <v>1</v>
      </c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>
        <v>0.44650000000000001</v>
      </c>
      <c r="CH43" s="2200"/>
      <c r="CI43" s="2325" t="s">
        <v>227</v>
      </c>
      <c r="CJ43" s="2326"/>
    </row>
    <row r="44" spans="2:88" ht="15.95" customHeight="1" thickBot="1" x14ac:dyDescent="0.25">
      <c r="B44" s="2207"/>
      <c r="C44" s="2168"/>
      <c r="D44" s="2168">
        <v>2212</v>
      </c>
      <c r="E44" s="2206">
        <v>2210</v>
      </c>
      <c r="F44" s="2210"/>
      <c r="G44" s="2210">
        <v>433.16</v>
      </c>
      <c r="H44" s="2210">
        <v>431.06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237</v>
      </c>
      <c r="CJ44" s="2328"/>
    </row>
    <row r="45" spans="2:88" ht="15.95" customHeight="1" x14ac:dyDescent="0.2">
      <c r="B45" s="2208" t="s">
        <v>770</v>
      </c>
      <c r="C45" s="2166" t="s">
        <v>200</v>
      </c>
      <c r="D45" s="2166">
        <v>2213</v>
      </c>
      <c r="E45" s="2205"/>
      <c r="F45" s="2209">
        <v>444.92</v>
      </c>
      <c r="G45" s="2209">
        <v>440.85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>
        <v>1</v>
      </c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>
        <v>1</v>
      </c>
      <c r="CC45" s="2200"/>
      <c r="CD45" s="2196"/>
      <c r="CE45" s="2201"/>
      <c r="CF45" s="2191"/>
      <c r="CG45" s="2200"/>
      <c r="CH45" s="2200"/>
      <c r="CI45" s="2329" t="s">
        <v>234</v>
      </c>
      <c r="CJ45" s="2330"/>
    </row>
    <row r="46" spans="2:88" ht="15.95" customHeight="1" x14ac:dyDescent="0.2">
      <c r="B46" s="2208"/>
      <c r="C46" s="2166"/>
      <c r="D46" s="2166">
        <v>2213</v>
      </c>
      <c r="E46" s="2205">
        <v>2214</v>
      </c>
      <c r="F46" s="2209"/>
      <c r="G46" s="2209">
        <v>440.85</v>
      </c>
      <c r="H46" s="2209">
        <v>439.56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270</v>
      </c>
      <c r="CJ46" s="2326"/>
    </row>
    <row r="47" spans="2:88" ht="15.95" customHeight="1" x14ac:dyDescent="0.2">
      <c r="B47" s="2208" t="s">
        <v>454</v>
      </c>
      <c r="C47" s="2166" t="s">
        <v>200</v>
      </c>
      <c r="D47" s="2166">
        <v>2214</v>
      </c>
      <c r="E47" s="2205"/>
      <c r="F47" s="2209">
        <v>442.58</v>
      </c>
      <c r="G47" s="2209">
        <v>439.56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>
        <v>1</v>
      </c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>
        <v>1</v>
      </c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453</v>
      </c>
      <c r="CJ47" s="2326"/>
    </row>
    <row r="48" spans="2:88" ht="15.95" customHeight="1" x14ac:dyDescent="0.2">
      <c r="B48" s="2208"/>
      <c r="C48" s="2166"/>
      <c r="D48" s="2166">
        <v>2214</v>
      </c>
      <c r="E48" s="2205">
        <v>2221</v>
      </c>
      <c r="F48" s="2209"/>
      <c r="G48" s="2209">
        <v>439.56</v>
      </c>
      <c r="H48" s="2209">
        <v>439.5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>
        <v>16</v>
      </c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/>
      <c r="CJ48" s="2326"/>
    </row>
    <row r="49" spans="2:88" ht="15.95" customHeight="1" thickBot="1" x14ac:dyDescent="0.25">
      <c r="B49" s="2207" t="s">
        <v>455</v>
      </c>
      <c r="C49" s="2168" t="s">
        <v>203</v>
      </c>
      <c r="D49" s="2168">
        <v>2215</v>
      </c>
      <c r="E49" s="2206"/>
      <c r="F49" s="2210">
        <v>417.57</v>
      </c>
      <c r="G49" s="2210">
        <v>417.57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666</v>
      </c>
      <c r="CJ49" s="2328"/>
    </row>
    <row r="50" spans="2:88" ht="15.95" customHeight="1" x14ac:dyDescent="0.2">
      <c r="B50" s="2208"/>
      <c r="C50" s="2166"/>
      <c r="D50" s="2166">
        <v>2215</v>
      </c>
      <c r="E50" s="2205">
        <v>2201</v>
      </c>
      <c r="F50" s="2209"/>
      <c r="G50" s="2209">
        <v>417.57</v>
      </c>
      <c r="H50" s="2209">
        <v>416.84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>
        <v>12</v>
      </c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/>
      <c r="CJ50" s="2330"/>
    </row>
    <row r="51" spans="2:88" ht="15.95" customHeight="1" x14ac:dyDescent="0.2">
      <c r="B51" s="2208" t="s">
        <v>771</v>
      </c>
      <c r="C51" s="2166" t="s">
        <v>203</v>
      </c>
      <c r="D51" s="2166">
        <v>2217</v>
      </c>
      <c r="E51" s="2205"/>
      <c r="F51" s="2209">
        <v>429.61</v>
      </c>
      <c r="G51" s="2209">
        <v>428.99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>
        <v>1</v>
      </c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233</v>
      </c>
      <c r="CJ51" s="2326"/>
    </row>
    <row r="52" spans="2:88" ht="15.95" customHeight="1" x14ac:dyDescent="0.2">
      <c r="B52" s="2208"/>
      <c r="C52" s="2166"/>
      <c r="D52" s="2166">
        <v>2217</v>
      </c>
      <c r="E52" s="2205">
        <v>2233</v>
      </c>
      <c r="F52" s="2209"/>
      <c r="G52" s="2209">
        <v>428.99</v>
      </c>
      <c r="H52" s="2209">
        <v>419.32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>
        <v>20</v>
      </c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 t="s">
        <v>456</v>
      </c>
      <c r="CD52" s="2196"/>
      <c r="CE52" s="2201"/>
      <c r="CF52" s="2191"/>
      <c r="CG52" s="2200"/>
      <c r="CH52" s="2200"/>
      <c r="CI52" s="2325"/>
      <c r="CJ52" s="2326"/>
    </row>
    <row r="53" spans="2:88" ht="15.95" customHeight="1" x14ac:dyDescent="0.2">
      <c r="B53" s="2208" t="s">
        <v>772</v>
      </c>
      <c r="C53" s="2166" t="s">
        <v>203</v>
      </c>
      <c r="D53" s="2166">
        <v>2218</v>
      </c>
      <c r="E53" s="2205"/>
      <c r="F53" s="2209">
        <v>433.63</v>
      </c>
      <c r="G53" s="2209">
        <v>432.25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>
        <v>1</v>
      </c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233</v>
      </c>
      <c r="CJ53" s="2326"/>
    </row>
    <row r="54" spans="2:88" ht="15.95" customHeight="1" thickBot="1" x14ac:dyDescent="0.25">
      <c r="B54" s="2207"/>
      <c r="C54" s="2168"/>
      <c r="D54" s="2168">
        <v>2218</v>
      </c>
      <c r="E54" s="2206">
        <v>2207</v>
      </c>
      <c r="F54" s="2210"/>
      <c r="G54" s="2210">
        <v>432.25</v>
      </c>
      <c r="H54" s="2210">
        <v>427.42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>
        <v>16</v>
      </c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 t="s">
        <v>231</v>
      </c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776</v>
      </c>
      <c r="C55" s="2166" t="s">
        <v>203</v>
      </c>
      <c r="D55" s="2166">
        <v>2220</v>
      </c>
      <c r="E55" s="2205"/>
      <c r="F55" s="2209">
        <v>440</v>
      </c>
      <c r="G55" s="2209">
        <v>440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>
        <v>1</v>
      </c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1" t="s">
        <v>233</v>
      </c>
      <c r="CJ55" s="2322"/>
    </row>
    <row r="56" spans="2:88" ht="15.95" customHeight="1" x14ac:dyDescent="0.2">
      <c r="B56" s="2208"/>
      <c r="C56" s="2166"/>
      <c r="D56" s="2166">
        <v>2220</v>
      </c>
      <c r="E56" s="2205">
        <v>2211</v>
      </c>
      <c r="F56" s="2209"/>
      <c r="G56" s="2209">
        <v>440</v>
      </c>
      <c r="H56" s="2209">
        <v>433.34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>
        <v>20</v>
      </c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 t="s">
        <v>231</v>
      </c>
      <c r="CD56" s="2196"/>
      <c r="CE56" s="2201"/>
      <c r="CF56" s="2191"/>
      <c r="CG56" s="2200"/>
      <c r="CH56" s="2200"/>
      <c r="CI56" s="2323"/>
      <c r="CJ56" s="2324"/>
    </row>
    <row r="57" spans="2:88" ht="15.95" customHeight="1" x14ac:dyDescent="0.2">
      <c r="B57" s="2208" t="s">
        <v>775</v>
      </c>
      <c r="C57" s="2166" t="s">
        <v>203</v>
      </c>
      <c r="D57" s="2166">
        <v>2222</v>
      </c>
      <c r="E57" s="2205"/>
      <c r="F57" s="2209">
        <v>447.68</v>
      </c>
      <c r="G57" s="2209">
        <v>443.43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>
        <v>1</v>
      </c>
      <c r="BM57" s="2179"/>
      <c r="BN57" s="2179">
        <v>1</v>
      </c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4"/>
      <c r="CD57" s="2196"/>
      <c r="CE57" s="2201"/>
      <c r="CF57" s="2191"/>
      <c r="CG57" s="2200"/>
      <c r="CH57" s="2200"/>
      <c r="CI57" s="2325" t="s">
        <v>232</v>
      </c>
      <c r="CJ57" s="2326"/>
    </row>
    <row r="58" spans="2:88" ht="15.95" customHeight="1" x14ac:dyDescent="0.2">
      <c r="B58" s="2208"/>
      <c r="C58" s="2166"/>
      <c r="D58" s="2166">
        <v>2222</v>
      </c>
      <c r="E58" s="2205">
        <v>2223</v>
      </c>
      <c r="F58" s="2209"/>
      <c r="G58" s="2209">
        <v>443.43</v>
      </c>
      <c r="H58" s="2209">
        <v>443.41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>
        <v>8</v>
      </c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773</v>
      </c>
      <c r="C59" s="2168" t="s">
        <v>203</v>
      </c>
      <c r="D59" s="2168">
        <v>2223</v>
      </c>
      <c r="E59" s="2206"/>
      <c r="F59" s="2210">
        <v>447.58</v>
      </c>
      <c r="G59" s="2210">
        <v>443.41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>
        <v>1</v>
      </c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232</v>
      </c>
      <c r="CJ59" s="2328"/>
    </row>
    <row r="60" spans="2:88" ht="15.95" customHeight="1" x14ac:dyDescent="0.2">
      <c r="B60" s="2208"/>
      <c r="C60" s="2166"/>
      <c r="D60" s="2166">
        <v>2223</v>
      </c>
      <c r="E60" s="2205">
        <v>2224</v>
      </c>
      <c r="F60" s="2209"/>
      <c r="G60" s="2209">
        <v>443.41</v>
      </c>
      <c r="H60" s="2209">
        <v>435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>
        <v>40</v>
      </c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 t="s">
        <v>230</v>
      </c>
      <c r="CD60" s="2196"/>
      <c r="CE60" s="2201"/>
      <c r="CF60" s="2191"/>
      <c r="CG60" s="2200"/>
      <c r="CH60" s="2200"/>
      <c r="CI60" s="2329"/>
      <c r="CJ60" s="2330"/>
    </row>
    <row r="61" spans="2:88" ht="15.95" customHeight="1" x14ac:dyDescent="0.2">
      <c r="B61" s="2208" t="s">
        <v>777</v>
      </c>
      <c r="C61" s="2166" t="s">
        <v>200</v>
      </c>
      <c r="D61" s="2166">
        <v>2225</v>
      </c>
      <c r="E61" s="2205"/>
      <c r="F61" s="2209">
        <v>447.71</v>
      </c>
      <c r="G61" s="2209">
        <v>444.96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>
        <v>1</v>
      </c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>
        <v>1</v>
      </c>
      <c r="BM61" s="2179"/>
      <c r="BN61" s="2179">
        <v>1</v>
      </c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232</v>
      </c>
      <c r="CJ61" s="2326"/>
    </row>
    <row r="62" spans="2:88" ht="15.95" customHeight="1" x14ac:dyDescent="0.2">
      <c r="B62" s="2208"/>
      <c r="C62" s="2166"/>
      <c r="D62" s="2166">
        <v>2225</v>
      </c>
      <c r="E62" s="2205">
        <v>2227</v>
      </c>
      <c r="F62" s="2209"/>
      <c r="G62" s="2209">
        <v>444.96</v>
      </c>
      <c r="H62" s="2209">
        <v>429.44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>
        <v>44</v>
      </c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 t="s">
        <v>230</v>
      </c>
      <c r="CD62" s="2196"/>
      <c r="CE62" s="2201"/>
      <c r="CF62" s="2191"/>
      <c r="CG62" s="2200"/>
      <c r="CH62" s="2200"/>
      <c r="CI62" s="2325"/>
      <c r="CJ62" s="2326"/>
    </row>
    <row r="63" spans="2:88" ht="15.95" customHeight="1" x14ac:dyDescent="0.2">
      <c r="B63" s="2208" t="s">
        <v>778</v>
      </c>
      <c r="C63" s="2166" t="s">
        <v>200</v>
      </c>
      <c r="D63" s="2166">
        <v>2226</v>
      </c>
      <c r="E63" s="2205"/>
      <c r="F63" s="2209">
        <v>447.86</v>
      </c>
      <c r="G63" s="2209">
        <v>445.11</v>
      </c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>
        <v>1</v>
      </c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>
        <v>1</v>
      </c>
      <c r="BM63" s="2179"/>
      <c r="BN63" s="2179">
        <v>1</v>
      </c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 t="s">
        <v>232</v>
      </c>
      <c r="CJ63" s="2326"/>
    </row>
    <row r="64" spans="2:88" ht="15.95" customHeight="1" thickBot="1" x14ac:dyDescent="0.25">
      <c r="B64" s="2207"/>
      <c r="C64" s="2168"/>
      <c r="D64" s="2168">
        <v>2226</v>
      </c>
      <c r="E64" s="2206">
        <v>2225</v>
      </c>
      <c r="F64" s="2210"/>
      <c r="G64" s="2210">
        <v>445.11</v>
      </c>
      <c r="H64" s="2210">
        <v>444.96</v>
      </c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>
        <v>12</v>
      </c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84</v>
      </c>
      <c r="X65" s="2176">
        <f t="shared" si="0"/>
        <v>36</v>
      </c>
      <c r="Y65" s="2176">
        <f t="shared" si="0"/>
        <v>20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92</v>
      </c>
      <c r="AF65" s="2176">
        <f t="shared" si="0"/>
        <v>48</v>
      </c>
      <c r="AG65" s="2176">
        <f t="shared" si="0"/>
        <v>64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14</v>
      </c>
      <c r="BA65" s="2176">
        <f t="shared" si="0"/>
        <v>0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6</v>
      </c>
      <c r="BM65" s="2176">
        <f t="shared" si="0"/>
        <v>3</v>
      </c>
      <c r="BN65" s="2176">
        <f t="shared" si="0"/>
        <v>6</v>
      </c>
      <c r="BO65" s="2176">
        <f t="shared" si="0"/>
        <v>6</v>
      </c>
      <c r="BP65" s="2176">
        <f t="shared" si="0"/>
        <v>0</v>
      </c>
      <c r="BQ65" s="2176">
        <f t="shared" si="0"/>
        <v>0</v>
      </c>
      <c r="BR65" s="2176">
        <f t="shared" si="0"/>
        <v>5</v>
      </c>
      <c r="BS65" s="2176">
        <f t="shared" si="0"/>
        <v>0</v>
      </c>
      <c r="BT65" s="2176">
        <f t="shared" si="0"/>
        <v>3</v>
      </c>
      <c r="BU65" s="2176">
        <f t="shared" si="0"/>
        <v>0</v>
      </c>
      <c r="BV65" s="2176">
        <f t="shared" ref="BV65:CB65" si="1">SUM(BV15:BV64)</f>
        <v>3</v>
      </c>
      <c r="BW65" s="2176">
        <f>SUM(BW15:BW64)</f>
        <v>2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3</v>
      </c>
      <c r="CC65" s="2175" t="s">
        <v>457</v>
      </c>
      <c r="CD65" s="2350">
        <f>SUM(CE15:CE64)</f>
        <v>0</v>
      </c>
      <c r="CE65" s="2464"/>
      <c r="CF65" s="2465"/>
      <c r="CG65" s="2174">
        <f>SUM(CG15:CG64)</f>
        <v>1.4456</v>
      </c>
      <c r="CH65" s="2172">
        <f>SUM(CH15:CH64)</f>
        <v>0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8:CJ18"/>
    <mergeCell ref="CI21:CJ21"/>
    <mergeCell ref="CI22:CJ22"/>
    <mergeCell ref="CI23:CJ23"/>
    <mergeCell ref="CI24:CJ24"/>
    <mergeCell ref="CI25:CJ25"/>
    <mergeCell ref="CI26:CJ26"/>
    <mergeCell ref="CI27:CJ27"/>
    <mergeCell ref="CI28:CJ28"/>
    <mergeCell ref="S1:V1"/>
    <mergeCell ref="CG1:CI1"/>
    <mergeCell ref="S2:V2"/>
    <mergeCell ref="X2:BU2"/>
    <mergeCell ref="CG2:CI2"/>
    <mergeCell ref="X3:BU4"/>
    <mergeCell ref="CI15:CJ15"/>
    <mergeCell ref="CI16:CJ16"/>
    <mergeCell ref="CI17:CJ17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AU7:AU14"/>
    <mergeCell ref="V10:V12"/>
    <mergeCell ref="W10:W12"/>
    <mergeCell ref="X10:X12"/>
    <mergeCell ref="Y10:Y12"/>
    <mergeCell ref="AB10:AB12"/>
    <mergeCell ref="AC10:AC12"/>
    <mergeCell ref="AD10:AD12"/>
    <mergeCell ref="AE10:AE12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CI29:CJ29"/>
    <mergeCell ref="CI30:CJ30"/>
    <mergeCell ref="CI31:CJ31"/>
    <mergeCell ref="CI20:CJ20"/>
    <mergeCell ref="CI14:CJ14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</mergeCells>
  <printOptions horizontalCentered="1" verticalCentered="1"/>
  <pageMargins left="2.75" right="0.5" top="0" bottom="0" header="0" footer="0"/>
  <pageSetup paperSize="211" scale="9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P8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634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790</v>
      </c>
      <c r="C15" s="2164" t="s">
        <v>200</v>
      </c>
      <c r="D15" s="2164">
        <v>2229</v>
      </c>
      <c r="E15" s="2217"/>
      <c r="F15" s="2225">
        <v>429.32</v>
      </c>
      <c r="G15" s="2225">
        <v>425.07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>
        <v>1</v>
      </c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>
        <v>1</v>
      </c>
      <c r="BM15" s="2177"/>
      <c r="BN15" s="2177">
        <v>1</v>
      </c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371</v>
      </c>
      <c r="CJ15" s="2330"/>
    </row>
    <row r="16" spans="1:88" ht="15.95" customHeight="1" x14ac:dyDescent="0.2">
      <c r="B16" s="2208"/>
      <c r="C16" s="2166"/>
      <c r="D16" s="2166">
        <v>2229</v>
      </c>
      <c r="E16" s="2205">
        <v>2230</v>
      </c>
      <c r="F16" s="2209"/>
      <c r="G16" s="2209">
        <v>425.07</v>
      </c>
      <c r="H16" s="2209">
        <v>417.46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>
        <v>28</v>
      </c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 t="s">
        <v>263</v>
      </c>
      <c r="CD16" s="2196"/>
      <c r="CE16" s="2201"/>
      <c r="CF16" s="2191"/>
      <c r="CG16" s="2200"/>
      <c r="CH16" s="2200"/>
      <c r="CI16" s="2325"/>
      <c r="CJ16" s="2326"/>
    </row>
    <row r="17" spans="2:88" ht="15.95" customHeight="1" x14ac:dyDescent="0.2">
      <c r="B17" s="2208" t="s">
        <v>791</v>
      </c>
      <c r="C17" s="2166" t="s">
        <v>200</v>
      </c>
      <c r="D17" s="2166">
        <v>2231</v>
      </c>
      <c r="E17" s="2205"/>
      <c r="F17" s="2209">
        <v>429.47</v>
      </c>
      <c r="G17" s="2209">
        <v>425.22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5"/>
      <c r="S17" s="2135"/>
      <c r="T17" s="2135"/>
      <c r="U17" s="2136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>
        <v>1</v>
      </c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371</v>
      </c>
      <c r="CJ17" s="2326"/>
    </row>
    <row r="18" spans="2:88" ht="15.95" customHeight="1" x14ac:dyDescent="0.2">
      <c r="B18" s="730"/>
      <c r="C18" s="2230"/>
      <c r="D18" s="2230">
        <v>2231</v>
      </c>
      <c r="E18" s="725">
        <v>2229</v>
      </c>
      <c r="F18" s="732"/>
      <c r="G18" s="732">
        <v>425.22</v>
      </c>
      <c r="H18" s="732">
        <v>425.07</v>
      </c>
      <c r="I18" s="2228"/>
      <c r="J18" s="2229"/>
      <c r="K18" s="2230"/>
      <c r="L18" s="2230"/>
      <c r="M18" s="2230"/>
      <c r="N18" s="2230"/>
      <c r="O18" s="2230"/>
      <c r="P18" s="2230"/>
      <c r="Q18" s="2230"/>
      <c r="R18" s="2141"/>
      <c r="S18" s="2141"/>
      <c r="T18" s="2141"/>
      <c r="U18" s="2142"/>
      <c r="V18" s="1521"/>
      <c r="W18" s="2230"/>
      <c r="X18" s="2230"/>
      <c r="Y18" s="2230"/>
      <c r="Z18" s="2230"/>
      <c r="AA18" s="2230"/>
      <c r="AB18" s="2230"/>
      <c r="AC18" s="733"/>
      <c r="AD18" s="1521"/>
      <c r="AE18" s="734">
        <v>8</v>
      </c>
      <c r="AF18" s="734"/>
      <c r="AG18" s="734"/>
      <c r="AH18" s="734"/>
      <c r="AI18" s="734"/>
      <c r="AJ18" s="734"/>
      <c r="AK18" s="728"/>
      <c r="AL18" s="1521"/>
      <c r="AM18" s="2230"/>
      <c r="AN18" s="2230"/>
      <c r="AO18" s="2230"/>
      <c r="AP18" s="2230"/>
      <c r="AQ18" s="2230"/>
      <c r="AR18" s="2230"/>
      <c r="AS18" s="725"/>
      <c r="AT18" s="2141"/>
      <c r="AU18" s="2235"/>
      <c r="AV18" s="2235"/>
      <c r="AW18" s="2142"/>
      <c r="AX18" s="2231"/>
      <c r="AY18" s="2227"/>
      <c r="AZ18" s="2231"/>
      <c r="BA18" s="2226"/>
      <c r="BB18" s="2227"/>
      <c r="BC18" s="2204"/>
      <c r="BD18" s="2231"/>
      <c r="BE18" s="2226"/>
      <c r="BF18" s="2227"/>
      <c r="BG18" s="2233"/>
      <c r="BH18" s="2226"/>
      <c r="BI18" s="2226"/>
      <c r="BJ18" s="2226"/>
      <c r="BK18" s="2226"/>
      <c r="BL18" s="2226"/>
      <c r="BM18" s="2226"/>
      <c r="BN18" s="2226"/>
      <c r="BO18" s="2226"/>
      <c r="BP18" s="2226"/>
      <c r="BQ18" s="2226"/>
      <c r="BR18" s="2226"/>
      <c r="BS18" s="2226"/>
      <c r="BT18" s="2226"/>
      <c r="BU18" s="2226"/>
      <c r="BV18" s="2232"/>
      <c r="BW18" s="2232"/>
      <c r="BX18" s="2232"/>
      <c r="BY18" s="2232"/>
      <c r="BZ18" s="2232"/>
      <c r="CA18" s="2232"/>
      <c r="CB18" s="2232"/>
      <c r="CC18" s="2204"/>
      <c r="CD18" s="2236"/>
      <c r="CE18" s="2237"/>
      <c r="CF18" s="2234"/>
      <c r="CG18" s="2204"/>
      <c r="CH18" s="2204"/>
      <c r="CI18" s="2325"/>
      <c r="CJ18" s="2326"/>
    </row>
    <row r="19" spans="2:88" ht="15.95" customHeight="1" thickBot="1" x14ac:dyDescent="0.25">
      <c r="B19" s="2207" t="s">
        <v>459</v>
      </c>
      <c r="C19" s="2168" t="s">
        <v>200</v>
      </c>
      <c r="D19" s="2168">
        <v>2232</v>
      </c>
      <c r="E19" s="2206"/>
      <c r="F19" s="2210">
        <v>406.8</v>
      </c>
      <c r="G19" s="2210">
        <v>406.79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>
        <v>0.44650000000000001</v>
      </c>
      <c r="CH19" s="2202"/>
      <c r="CI19" s="2327" t="s">
        <v>227</v>
      </c>
      <c r="CJ19" s="2328"/>
    </row>
    <row r="20" spans="2:88" ht="15.95" customHeight="1" x14ac:dyDescent="0.2">
      <c r="B20" s="2208"/>
      <c r="C20" s="2166"/>
      <c r="D20" s="2166">
        <v>2232</v>
      </c>
      <c r="E20" s="2205">
        <v>2205</v>
      </c>
      <c r="F20" s="2209"/>
      <c r="G20" s="2209">
        <v>406.79</v>
      </c>
      <c r="H20" s="2209">
        <v>405.82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>
        <v>8</v>
      </c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>
        <v>8</v>
      </c>
      <c r="CI20" s="2329"/>
      <c r="CJ20" s="2330"/>
    </row>
    <row r="21" spans="2:88" ht="15.95" customHeight="1" x14ac:dyDescent="0.2">
      <c r="B21" s="2208" t="s">
        <v>458</v>
      </c>
      <c r="C21" s="2166" t="s">
        <v>203</v>
      </c>
      <c r="D21" s="2166">
        <v>2233</v>
      </c>
      <c r="E21" s="2205"/>
      <c r="F21" s="2209">
        <v>422.75</v>
      </c>
      <c r="G21" s="2209">
        <v>419.32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>
        <v>1</v>
      </c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407</v>
      </c>
      <c r="CJ21" s="2326"/>
    </row>
    <row r="22" spans="2:88" ht="15.95" customHeight="1" x14ac:dyDescent="0.2">
      <c r="B22" s="730"/>
      <c r="C22" s="2230"/>
      <c r="D22" s="2230">
        <v>2233</v>
      </c>
      <c r="E22" s="725">
        <v>2204</v>
      </c>
      <c r="F22" s="732"/>
      <c r="G22" s="732">
        <v>419.32</v>
      </c>
      <c r="H22" s="732">
        <v>419.29</v>
      </c>
      <c r="I22" s="2228"/>
      <c r="J22" s="2229"/>
      <c r="K22" s="2230"/>
      <c r="L22" s="2230"/>
      <c r="M22" s="2230"/>
      <c r="N22" s="2230"/>
      <c r="O22" s="2230"/>
      <c r="P22" s="2230"/>
      <c r="Q22" s="2230"/>
      <c r="R22" s="2141"/>
      <c r="S22" s="2141"/>
      <c r="T22" s="2141"/>
      <c r="U22" s="2142"/>
      <c r="V22" s="1521"/>
      <c r="W22" s="2230"/>
      <c r="X22" s="2230"/>
      <c r="Y22" s="2230"/>
      <c r="Z22" s="2230"/>
      <c r="AA22" s="2230"/>
      <c r="AB22" s="2230"/>
      <c r="AC22" s="733"/>
      <c r="AD22" s="1521"/>
      <c r="AE22" s="734"/>
      <c r="AF22" s="734"/>
      <c r="AG22" s="734">
        <v>12</v>
      </c>
      <c r="AH22" s="734"/>
      <c r="AI22" s="734"/>
      <c r="AJ22" s="734"/>
      <c r="AK22" s="728"/>
      <c r="AL22" s="1521"/>
      <c r="AM22" s="2230"/>
      <c r="AN22" s="2230"/>
      <c r="AO22" s="2230"/>
      <c r="AP22" s="2230"/>
      <c r="AQ22" s="2230"/>
      <c r="AR22" s="2230"/>
      <c r="AS22" s="725"/>
      <c r="AT22" s="2141"/>
      <c r="AU22" s="2235"/>
      <c r="AV22" s="2235"/>
      <c r="AW22" s="2142"/>
      <c r="AX22" s="2231"/>
      <c r="AY22" s="2227"/>
      <c r="AZ22" s="2231"/>
      <c r="BA22" s="2226"/>
      <c r="BB22" s="2227"/>
      <c r="BC22" s="2204"/>
      <c r="BD22" s="2231"/>
      <c r="BE22" s="2226"/>
      <c r="BF22" s="2227"/>
      <c r="BG22" s="2233"/>
      <c r="BH22" s="2226"/>
      <c r="BI22" s="2226"/>
      <c r="BJ22" s="2226"/>
      <c r="BK22" s="2226"/>
      <c r="BL22" s="2226"/>
      <c r="BM22" s="2226"/>
      <c r="BN22" s="2226"/>
      <c r="BO22" s="2226"/>
      <c r="BP22" s="2226"/>
      <c r="BQ22" s="2226"/>
      <c r="BR22" s="2226"/>
      <c r="BS22" s="2226"/>
      <c r="BT22" s="2226"/>
      <c r="BU22" s="2226"/>
      <c r="BV22" s="2232"/>
      <c r="BW22" s="2232"/>
      <c r="BX22" s="2232"/>
      <c r="BY22" s="2232"/>
      <c r="BZ22" s="2232"/>
      <c r="CA22" s="2232"/>
      <c r="CB22" s="2232"/>
      <c r="CC22" s="2204"/>
      <c r="CD22" s="2236"/>
      <c r="CE22" s="2237"/>
      <c r="CF22" s="2234"/>
      <c r="CG22" s="2204"/>
      <c r="CH22" s="2204"/>
      <c r="CI22" s="2325"/>
      <c r="CJ22" s="2326"/>
    </row>
    <row r="23" spans="2:88" ht="15.95" customHeight="1" x14ac:dyDescent="0.2">
      <c r="B23" s="2208" t="s">
        <v>789</v>
      </c>
      <c r="C23" s="2166" t="s">
        <v>200</v>
      </c>
      <c r="D23" s="2166">
        <v>2301</v>
      </c>
      <c r="E23" s="2205"/>
      <c r="F23" s="2209">
        <v>450.37</v>
      </c>
      <c r="G23" s="2209">
        <v>445.47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>
        <v>1</v>
      </c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>
        <v>1</v>
      </c>
      <c r="CC23" s="2200"/>
      <c r="CD23" s="2196"/>
      <c r="CE23" s="2201"/>
      <c r="CF23" s="2191"/>
      <c r="CG23" s="2200"/>
      <c r="CH23" s="2200"/>
      <c r="CI23" s="2325" t="s">
        <v>659</v>
      </c>
      <c r="CJ23" s="2326"/>
    </row>
    <row r="24" spans="2:88" ht="15.95" customHeight="1" thickBot="1" x14ac:dyDescent="0.25">
      <c r="B24" s="2207"/>
      <c r="C24" s="2168"/>
      <c r="D24" s="2168">
        <v>2301</v>
      </c>
      <c r="E24" s="2206">
        <v>2300</v>
      </c>
      <c r="F24" s="2210"/>
      <c r="G24" s="2210">
        <v>445.47</v>
      </c>
      <c r="H24" s="2210">
        <v>436.63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660</v>
      </c>
      <c r="CJ24" s="2328"/>
    </row>
    <row r="25" spans="2:88" ht="15.95" customHeight="1" x14ac:dyDescent="0.2">
      <c r="B25" s="2208" t="s">
        <v>788</v>
      </c>
      <c r="C25" s="2166" t="s">
        <v>200</v>
      </c>
      <c r="D25" s="2166">
        <v>2303</v>
      </c>
      <c r="E25" s="2205"/>
      <c r="F25" s="2209">
        <v>451.62</v>
      </c>
      <c r="G25" s="2209">
        <v>446.81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>
        <v>1</v>
      </c>
      <c r="CC25" s="2200"/>
      <c r="CD25" s="2196"/>
      <c r="CE25" s="2201"/>
      <c r="CF25" s="2191"/>
      <c r="CG25" s="2200"/>
      <c r="CH25" s="2200"/>
      <c r="CI25" s="2329" t="s">
        <v>659</v>
      </c>
      <c r="CJ25" s="2330"/>
    </row>
    <row r="26" spans="2:88" ht="15.95" customHeight="1" x14ac:dyDescent="0.2">
      <c r="B26" s="2208"/>
      <c r="C26" s="2166"/>
      <c r="D26" s="2166">
        <v>2303</v>
      </c>
      <c r="E26" s="2205">
        <v>2311</v>
      </c>
      <c r="F26" s="2209"/>
      <c r="G26" s="2209">
        <v>446.81</v>
      </c>
      <c r="H26" s="2209">
        <v>445.82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661</v>
      </c>
      <c r="CJ26" s="2326"/>
    </row>
    <row r="27" spans="2:88" ht="15.95" customHeight="1" x14ac:dyDescent="0.2">
      <c r="B27" s="2208" t="s">
        <v>460</v>
      </c>
      <c r="C27" s="2166" t="s">
        <v>200</v>
      </c>
      <c r="D27" s="2166">
        <v>2305</v>
      </c>
      <c r="E27" s="2205"/>
      <c r="F27" s="2209">
        <v>453</v>
      </c>
      <c r="G27" s="2209">
        <v>450.72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>
        <v>1</v>
      </c>
      <c r="BN27" s="2179"/>
      <c r="BO27" s="2179">
        <v>1</v>
      </c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407</v>
      </c>
      <c r="CJ27" s="2326"/>
    </row>
    <row r="28" spans="2:88" ht="15.95" customHeight="1" x14ac:dyDescent="0.2">
      <c r="B28" s="2208"/>
      <c r="C28" s="2166"/>
      <c r="D28" s="2166">
        <v>2305</v>
      </c>
      <c r="E28" s="2205">
        <v>2306</v>
      </c>
      <c r="F28" s="2209"/>
      <c r="G28" s="2209">
        <v>450.72</v>
      </c>
      <c r="H28" s="2209">
        <v>450.59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>
        <v>12</v>
      </c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461</v>
      </c>
      <c r="C29" s="2168" t="s">
        <v>200</v>
      </c>
      <c r="D29" s="2168">
        <v>2306</v>
      </c>
      <c r="E29" s="2206"/>
      <c r="F29" s="2210">
        <v>450.59</v>
      </c>
      <c r="G29" s="2210">
        <v>450.59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/>
      <c r="BW29" s="2193">
        <v>1</v>
      </c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>
        <v>0.39900000000000002</v>
      </c>
      <c r="CH29" s="2202"/>
      <c r="CI29" s="2327" t="s">
        <v>227</v>
      </c>
      <c r="CJ29" s="2328"/>
    </row>
    <row r="30" spans="2:88" ht="15.95" customHeight="1" x14ac:dyDescent="0.2">
      <c r="B30" s="2208"/>
      <c r="C30" s="2166"/>
      <c r="D30" s="2166">
        <v>2306</v>
      </c>
      <c r="E30" s="2205">
        <v>2307</v>
      </c>
      <c r="F30" s="2209"/>
      <c r="G30" s="2209">
        <v>450.59</v>
      </c>
      <c r="H30" s="2209">
        <v>449.73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660</v>
      </c>
      <c r="CJ30" s="2330"/>
    </row>
    <row r="31" spans="2:88" ht="15.95" customHeight="1" x14ac:dyDescent="0.2">
      <c r="B31" s="2208" t="s">
        <v>787</v>
      </c>
      <c r="C31" s="2166" t="s">
        <v>200</v>
      </c>
      <c r="D31" s="2166">
        <v>2307</v>
      </c>
      <c r="E31" s="2205"/>
      <c r="F31" s="2209">
        <v>454.52</v>
      </c>
      <c r="G31" s="2209">
        <v>449.48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>
        <v>1</v>
      </c>
      <c r="CC31" s="2200"/>
      <c r="CD31" s="2196"/>
      <c r="CE31" s="2201"/>
      <c r="CF31" s="2191"/>
      <c r="CG31" s="2200"/>
      <c r="CH31" s="2200"/>
      <c r="CI31" s="2325" t="s">
        <v>659</v>
      </c>
      <c r="CJ31" s="2326"/>
    </row>
    <row r="32" spans="2:88" ht="15.95" customHeight="1" x14ac:dyDescent="0.2">
      <c r="B32" s="2208" t="s">
        <v>786</v>
      </c>
      <c r="C32" s="2166" t="s">
        <v>203</v>
      </c>
      <c r="D32" s="2166">
        <v>2308</v>
      </c>
      <c r="E32" s="2205"/>
      <c r="F32" s="2209">
        <v>455.52</v>
      </c>
      <c r="G32" s="2209">
        <v>451.49</v>
      </c>
      <c r="H32" s="2209"/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>
        <v>1</v>
      </c>
      <c r="BU32" s="2179"/>
      <c r="BV32" s="2190"/>
      <c r="BW32" s="2190"/>
      <c r="BX32" s="2190"/>
      <c r="BY32" s="2190">
        <v>1</v>
      </c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 t="s">
        <v>472</v>
      </c>
      <c r="CJ32" s="2326"/>
    </row>
    <row r="33" spans="2:88" ht="15.95" customHeight="1" x14ac:dyDescent="0.2">
      <c r="B33" s="2208"/>
      <c r="C33" s="2166"/>
      <c r="D33" s="2166">
        <v>2308</v>
      </c>
      <c r="E33" s="2205">
        <v>2307</v>
      </c>
      <c r="F33" s="2209"/>
      <c r="G33" s="2209">
        <v>451.49</v>
      </c>
      <c r="H33" s="2209">
        <v>449.73</v>
      </c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660</v>
      </c>
      <c r="CJ33" s="2326"/>
    </row>
    <row r="34" spans="2:88" ht="15.95" customHeight="1" thickBot="1" x14ac:dyDescent="0.25">
      <c r="B34" s="2207" t="s">
        <v>785</v>
      </c>
      <c r="C34" s="2168" t="s">
        <v>203</v>
      </c>
      <c r="D34" s="2168">
        <v>2309</v>
      </c>
      <c r="E34" s="2206"/>
      <c r="F34" s="2210">
        <v>453.46</v>
      </c>
      <c r="G34" s="2210">
        <v>451.54</v>
      </c>
      <c r="H34" s="2210"/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>
        <v>1</v>
      </c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>
        <v>1</v>
      </c>
      <c r="BN34" s="2181"/>
      <c r="BO34" s="2181">
        <v>1</v>
      </c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/>
      <c r="CI34" s="2327" t="s">
        <v>407</v>
      </c>
      <c r="CJ34" s="2328"/>
    </row>
    <row r="35" spans="2:88" ht="15.95" customHeight="1" x14ac:dyDescent="0.2">
      <c r="B35" s="2208"/>
      <c r="C35" s="2166"/>
      <c r="D35" s="2166">
        <v>2309</v>
      </c>
      <c r="E35" s="2205">
        <v>2308</v>
      </c>
      <c r="F35" s="2209"/>
      <c r="G35" s="2209">
        <v>451.54</v>
      </c>
      <c r="H35" s="2209">
        <v>451.49</v>
      </c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>
        <v>16</v>
      </c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/>
      <c r="CJ35" s="2330"/>
    </row>
    <row r="36" spans="2:88" ht="15.95" customHeight="1" x14ac:dyDescent="0.2">
      <c r="B36" s="2208" t="s">
        <v>463</v>
      </c>
      <c r="C36" s="2166" t="s">
        <v>200</v>
      </c>
      <c r="D36" s="2166">
        <v>2310</v>
      </c>
      <c r="E36" s="2205"/>
      <c r="F36" s="2209">
        <v>451.05</v>
      </c>
      <c r="G36" s="2209">
        <v>448.3</v>
      </c>
      <c r="H36" s="2209"/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>
        <v>1</v>
      </c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>
        <v>1</v>
      </c>
      <c r="BM36" s="2179"/>
      <c r="BN36" s="2179">
        <v>1</v>
      </c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232</v>
      </c>
      <c r="CJ36" s="2326"/>
    </row>
    <row r="37" spans="2:88" ht="15.95" customHeight="1" x14ac:dyDescent="0.2">
      <c r="B37" s="2208"/>
      <c r="C37" s="2166"/>
      <c r="D37" s="2166">
        <v>2310</v>
      </c>
      <c r="E37" s="2205">
        <v>2226</v>
      </c>
      <c r="F37" s="2209"/>
      <c r="G37" s="2209">
        <v>448.3</v>
      </c>
      <c r="H37" s="2209">
        <v>445.11</v>
      </c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>
        <v>252</v>
      </c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/>
      <c r="CJ37" s="2326"/>
    </row>
    <row r="38" spans="2:88" ht="15.95" customHeight="1" x14ac:dyDescent="0.2">
      <c r="B38" s="2208" t="s">
        <v>464</v>
      </c>
      <c r="C38" s="2166" t="s">
        <v>200</v>
      </c>
      <c r="D38" s="2166">
        <v>2311</v>
      </c>
      <c r="E38" s="2205"/>
      <c r="F38" s="2209">
        <v>445.82</v>
      </c>
      <c r="G38" s="2209">
        <v>445.82</v>
      </c>
      <c r="H38" s="2209"/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>
        <v>0.44650000000000001</v>
      </c>
      <c r="CH38" s="2200"/>
      <c r="CI38" s="2325" t="s">
        <v>227</v>
      </c>
      <c r="CJ38" s="2326"/>
    </row>
    <row r="39" spans="2:88" ht="15.95" customHeight="1" thickBot="1" x14ac:dyDescent="0.25">
      <c r="B39" s="2207"/>
      <c r="C39" s="2168"/>
      <c r="D39" s="2168">
        <v>2311</v>
      </c>
      <c r="E39" s="2206">
        <v>2304</v>
      </c>
      <c r="F39" s="2210"/>
      <c r="G39" s="2210">
        <v>445.82</v>
      </c>
      <c r="H39" s="2210">
        <v>445.71</v>
      </c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>
        <v>8</v>
      </c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>
        <v>8</v>
      </c>
      <c r="CI39" s="2327"/>
      <c r="CJ39" s="2328"/>
    </row>
    <row r="40" spans="2:88" ht="15.95" customHeight="1" x14ac:dyDescent="0.2">
      <c r="B40" s="2208" t="s">
        <v>784</v>
      </c>
      <c r="C40" s="2166" t="s">
        <v>200</v>
      </c>
      <c r="D40" s="2166">
        <v>2401</v>
      </c>
      <c r="E40" s="2205"/>
      <c r="F40" s="2209">
        <v>457.73</v>
      </c>
      <c r="G40" s="2209">
        <v>453.15</v>
      </c>
      <c r="H40" s="2209"/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>
        <v>1</v>
      </c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>
        <v>1</v>
      </c>
      <c r="CC40" s="2200"/>
      <c r="CD40" s="2196"/>
      <c r="CE40" s="2201"/>
      <c r="CF40" s="2191"/>
      <c r="CG40" s="2200"/>
      <c r="CH40" s="2200"/>
      <c r="CI40" s="2329" t="s">
        <v>659</v>
      </c>
      <c r="CJ40" s="2330"/>
    </row>
    <row r="41" spans="2:88" ht="15.95" customHeight="1" x14ac:dyDescent="0.2">
      <c r="B41" s="2208"/>
      <c r="C41" s="2166"/>
      <c r="D41" s="2166">
        <v>2401</v>
      </c>
      <c r="E41" s="2205">
        <v>2402</v>
      </c>
      <c r="F41" s="2209"/>
      <c r="G41" s="2209">
        <v>453.15</v>
      </c>
      <c r="H41" s="2209">
        <v>452.82</v>
      </c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660</v>
      </c>
      <c r="CJ41" s="2326"/>
    </row>
    <row r="42" spans="2:88" ht="15.95" customHeight="1" x14ac:dyDescent="0.2">
      <c r="B42" s="2208" t="s">
        <v>465</v>
      </c>
      <c r="C42" s="2166" t="s">
        <v>200</v>
      </c>
      <c r="D42" s="2166">
        <v>2402</v>
      </c>
      <c r="E42" s="2205"/>
      <c r="F42" s="2209">
        <v>452.82</v>
      </c>
      <c r="G42" s="2209">
        <v>452.82</v>
      </c>
      <c r="H42" s="2209"/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>
        <v>0.39900000000000002</v>
      </c>
      <c r="CH42" s="2200"/>
      <c r="CI42" s="2325" t="s">
        <v>227</v>
      </c>
      <c r="CJ42" s="2326"/>
    </row>
    <row r="43" spans="2:88" ht="15.95" customHeight="1" x14ac:dyDescent="0.2">
      <c r="B43" s="2208"/>
      <c r="C43" s="2166"/>
      <c r="D43" s="2166">
        <v>2402</v>
      </c>
      <c r="E43" s="2205">
        <v>2403</v>
      </c>
      <c r="F43" s="2209"/>
      <c r="G43" s="2209">
        <v>452.82</v>
      </c>
      <c r="H43" s="2209">
        <v>452.5</v>
      </c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>
        <v>16</v>
      </c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/>
      <c r="CJ43" s="2326"/>
    </row>
    <row r="44" spans="2:88" ht="15.95" customHeight="1" thickBot="1" x14ac:dyDescent="0.25">
      <c r="B44" s="2207" t="s">
        <v>783</v>
      </c>
      <c r="C44" s="2168" t="s">
        <v>200</v>
      </c>
      <c r="D44" s="2168">
        <v>2404</v>
      </c>
      <c r="E44" s="2206"/>
      <c r="F44" s="2210">
        <v>459.8</v>
      </c>
      <c r="G44" s="2210">
        <v>454.78</v>
      </c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>
        <v>1</v>
      </c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>
        <v>1</v>
      </c>
      <c r="CC44" s="2202"/>
      <c r="CD44" s="2195"/>
      <c r="CE44" s="2203"/>
      <c r="CF44" s="2194"/>
      <c r="CG44" s="2202"/>
      <c r="CH44" s="2202"/>
      <c r="CI44" s="2327" t="s">
        <v>659</v>
      </c>
      <c r="CJ44" s="2328"/>
    </row>
    <row r="45" spans="2:88" ht="15.95" customHeight="1" x14ac:dyDescent="0.2">
      <c r="B45" s="2208"/>
      <c r="C45" s="2166"/>
      <c r="D45" s="2166">
        <v>2404</v>
      </c>
      <c r="E45" s="2205">
        <v>2405</v>
      </c>
      <c r="F45" s="2209"/>
      <c r="G45" s="2209">
        <v>454.78</v>
      </c>
      <c r="H45" s="2209">
        <v>454.57</v>
      </c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660</v>
      </c>
      <c r="CJ45" s="2330"/>
    </row>
    <row r="46" spans="2:88" ht="15.95" customHeight="1" x14ac:dyDescent="0.2">
      <c r="B46" s="2208" t="s">
        <v>782</v>
      </c>
      <c r="C46" s="2166" t="s">
        <v>203</v>
      </c>
      <c r="D46" s="2166">
        <v>2405</v>
      </c>
      <c r="E46" s="2205"/>
      <c r="F46" s="2209">
        <v>457.31</v>
      </c>
      <c r="G46" s="2209">
        <v>454.57</v>
      </c>
      <c r="H46" s="2209"/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>
        <v>0.39900000000000002</v>
      </c>
      <c r="CH46" s="2200"/>
      <c r="CI46" s="2325" t="s">
        <v>227</v>
      </c>
      <c r="CJ46" s="2326"/>
    </row>
    <row r="47" spans="2:88" ht="15.95" customHeight="1" x14ac:dyDescent="0.2">
      <c r="B47" s="2208"/>
      <c r="C47" s="2166"/>
      <c r="D47" s="2166">
        <v>2405</v>
      </c>
      <c r="E47" s="2205">
        <v>2406</v>
      </c>
      <c r="F47" s="2209"/>
      <c r="G47" s="2209">
        <v>454.57</v>
      </c>
      <c r="H47" s="2209">
        <v>454.55</v>
      </c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>
        <v>12</v>
      </c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/>
      <c r="CJ47" s="2326"/>
    </row>
    <row r="48" spans="2:88" ht="15.95" customHeight="1" x14ac:dyDescent="0.2">
      <c r="B48" s="2208" t="s">
        <v>781</v>
      </c>
      <c r="C48" s="2166" t="s">
        <v>200</v>
      </c>
      <c r="D48" s="2166">
        <v>2407</v>
      </c>
      <c r="E48" s="2205"/>
      <c r="F48" s="2209">
        <v>461.62</v>
      </c>
      <c r="G48" s="2209">
        <v>456.85</v>
      </c>
      <c r="H48" s="2209"/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>
        <v>1</v>
      </c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>
        <v>1</v>
      </c>
      <c r="CC48" s="2200"/>
      <c r="CD48" s="2196"/>
      <c r="CE48" s="2201"/>
      <c r="CF48" s="2191"/>
      <c r="CG48" s="2200"/>
      <c r="CH48" s="2200"/>
      <c r="CI48" s="2325" t="s">
        <v>659</v>
      </c>
      <c r="CJ48" s="2326"/>
    </row>
    <row r="49" spans="2:88" ht="15.95" customHeight="1" thickBot="1" x14ac:dyDescent="0.25">
      <c r="B49" s="2207"/>
      <c r="C49" s="2168"/>
      <c r="D49" s="2168">
        <v>2407</v>
      </c>
      <c r="E49" s="2206">
        <v>2412</v>
      </c>
      <c r="F49" s="2210"/>
      <c r="G49" s="2210">
        <v>456.85</v>
      </c>
      <c r="H49" s="2210">
        <v>456.69</v>
      </c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660</v>
      </c>
      <c r="CJ49" s="2328"/>
    </row>
    <row r="50" spans="2:88" ht="15.95" customHeight="1" x14ac:dyDescent="0.2">
      <c r="B50" s="2208" t="s">
        <v>466</v>
      </c>
      <c r="C50" s="2166" t="s">
        <v>200</v>
      </c>
      <c r="D50" s="2166">
        <v>2409</v>
      </c>
      <c r="E50" s="2205"/>
      <c r="F50" s="2209">
        <v>460.37</v>
      </c>
      <c r="G50" s="2209">
        <v>457.23</v>
      </c>
      <c r="H50" s="2209"/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>
        <v>1</v>
      </c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>
        <v>1</v>
      </c>
      <c r="BM50" s="2179"/>
      <c r="BN50" s="2179">
        <v>1</v>
      </c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 t="s">
        <v>232</v>
      </c>
      <c r="CJ50" s="2330"/>
    </row>
    <row r="51" spans="2:88" ht="15.95" customHeight="1" x14ac:dyDescent="0.2">
      <c r="B51" s="2208"/>
      <c r="C51" s="2166"/>
      <c r="D51" s="2166">
        <v>2409</v>
      </c>
      <c r="E51" s="2205">
        <v>2410</v>
      </c>
      <c r="F51" s="2209"/>
      <c r="G51" s="2209">
        <v>457.23</v>
      </c>
      <c r="H51" s="2209">
        <v>445</v>
      </c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>
        <v>48</v>
      </c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 t="s">
        <v>263</v>
      </c>
      <c r="CD51" s="2196"/>
      <c r="CE51" s="2201"/>
      <c r="CF51" s="2191"/>
      <c r="CG51" s="2200"/>
      <c r="CH51" s="2200"/>
      <c r="CI51" s="2325"/>
      <c r="CJ51" s="2326"/>
    </row>
    <row r="52" spans="2:88" ht="15.95" customHeight="1" x14ac:dyDescent="0.2">
      <c r="B52" s="2208" t="s">
        <v>467</v>
      </c>
      <c r="C52" s="2166" t="s">
        <v>200</v>
      </c>
      <c r="D52" s="2166">
        <v>2411</v>
      </c>
      <c r="E52" s="2205"/>
      <c r="F52" s="2209">
        <v>463.43</v>
      </c>
      <c r="G52" s="2209">
        <v>457.42</v>
      </c>
      <c r="H52" s="2209"/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>
        <v>1</v>
      </c>
      <c r="BA52" s="2179">
        <v>1.01</v>
      </c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>
        <v>1</v>
      </c>
      <c r="BM52" s="2179"/>
      <c r="BN52" s="2179">
        <v>1</v>
      </c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232</v>
      </c>
      <c r="CJ52" s="2326"/>
    </row>
    <row r="53" spans="2:88" ht="15.95" customHeight="1" x14ac:dyDescent="0.2">
      <c r="B53" s="2208"/>
      <c r="C53" s="2166"/>
      <c r="D53" s="2166">
        <v>2411</v>
      </c>
      <c r="E53" s="2205">
        <v>2412</v>
      </c>
      <c r="F53" s="2209"/>
      <c r="G53" s="2209">
        <v>457.42</v>
      </c>
      <c r="H53" s="2209">
        <v>456.69</v>
      </c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>
        <v>12</v>
      </c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/>
      <c r="CJ53" s="2326"/>
    </row>
    <row r="54" spans="2:88" ht="15.95" customHeight="1" thickBot="1" x14ac:dyDescent="0.25">
      <c r="B54" s="2207" t="s">
        <v>468</v>
      </c>
      <c r="C54" s="2168" t="s">
        <v>200</v>
      </c>
      <c r="D54" s="2168">
        <v>2412</v>
      </c>
      <c r="E54" s="2206"/>
      <c r="F54" s="2210">
        <v>463.48</v>
      </c>
      <c r="G54" s="2210">
        <v>456.69</v>
      </c>
      <c r="H54" s="2210"/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>
        <v>1</v>
      </c>
      <c r="BA54" s="2181">
        <v>1.74</v>
      </c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>
        <v>1</v>
      </c>
      <c r="BM54" s="2181"/>
      <c r="BN54" s="2181">
        <v>1</v>
      </c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232</v>
      </c>
      <c r="CJ54" s="2328"/>
    </row>
    <row r="55" spans="2:88" ht="15.95" customHeight="1" x14ac:dyDescent="0.2">
      <c r="B55" s="2208"/>
      <c r="C55" s="2166"/>
      <c r="D55" s="2166">
        <v>2412</v>
      </c>
      <c r="E55" s="2205">
        <v>2408</v>
      </c>
      <c r="F55" s="2209"/>
      <c r="G55" s="2209">
        <v>456.69</v>
      </c>
      <c r="H55" s="2209">
        <v>455.06</v>
      </c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>
        <v>32</v>
      </c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 t="s">
        <v>263</v>
      </c>
      <c r="CD55" s="2196"/>
      <c r="CE55" s="2201"/>
      <c r="CF55" s="2191"/>
      <c r="CG55" s="2200"/>
      <c r="CH55" s="2200">
        <v>28</v>
      </c>
      <c r="CI55" s="2329"/>
      <c r="CJ55" s="2330"/>
    </row>
    <row r="56" spans="2:88" ht="15.95" customHeight="1" x14ac:dyDescent="0.2">
      <c r="B56" s="2208" t="s">
        <v>469</v>
      </c>
      <c r="C56" s="2166" t="s">
        <v>200</v>
      </c>
      <c r="D56" s="2166">
        <v>2413</v>
      </c>
      <c r="E56" s="2205"/>
      <c r="F56" s="2209">
        <v>464.58</v>
      </c>
      <c r="G56" s="2209">
        <v>460.33</v>
      </c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>
        <v>1</v>
      </c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>
        <v>1</v>
      </c>
      <c r="BM56" s="2179"/>
      <c r="BN56" s="2179">
        <v>1</v>
      </c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 t="s">
        <v>232</v>
      </c>
      <c r="CJ56" s="2326"/>
    </row>
    <row r="57" spans="2:88" ht="15.95" customHeight="1" x14ac:dyDescent="0.2">
      <c r="B57" s="2208"/>
      <c r="C57" s="2166"/>
      <c r="D57" s="2166">
        <v>2413</v>
      </c>
      <c r="E57" s="2205">
        <v>2412</v>
      </c>
      <c r="F57" s="2209"/>
      <c r="G57" s="2209">
        <v>460.33</v>
      </c>
      <c r="H57" s="2209">
        <v>456.69</v>
      </c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>
        <v>196</v>
      </c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/>
      <c r="CJ57" s="2326"/>
    </row>
    <row r="58" spans="2:88" ht="15.95" customHeight="1" x14ac:dyDescent="0.2">
      <c r="B58" s="2208" t="s">
        <v>780</v>
      </c>
      <c r="C58" s="2166" t="s">
        <v>203</v>
      </c>
      <c r="D58" s="2166">
        <v>2414</v>
      </c>
      <c r="E58" s="2205"/>
      <c r="F58" s="2209">
        <v>464.35</v>
      </c>
      <c r="G58" s="2209">
        <v>460.1</v>
      </c>
      <c r="H58" s="2209"/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>
        <v>1</v>
      </c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>
        <v>1</v>
      </c>
      <c r="BM58" s="2179"/>
      <c r="BN58" s="2179">
        <v>1</v>
      </c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232</v>
      </c>
      <c r="CJ58" s="2326"/>
    </row>
    <row r="59" spans="2:88" ht="15.95" customHeight="1" thickBot="1" x14ac:dyDescent="0.25">
      <c r="B59" s="2207"/>
      <c r="C59" s="2168"/>
      <c r="D59" s="2168">
        <v>2414</v>
      </c>
      <c r="E59" s="2206">
        <v>2416</v>
      </c>
      <c r="F59" s="2210"/>
      <c r="G59" s="2210">
        <v>460.1</v>
      </c>
      <c r="H59" s="2210">
        <v>453.11</v>
      </c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>
        <v>36</v>
      </c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 t="s">
        <v>263</v>
      </c>
      <c r="CD59" s="2195"/>
      <c r="CE59" s="2203"/>
      <c r="CF59" s="2194"/>
      <c r="CG59" s="2202"/>
      <c r="CH59" s="2202"/>
      <c r="CI59" s="2327"/>
      <c r="CJ59" s="2328"/>
    </row>
    <row r="60" spans="2:88" ht="15.95" customHeight="1" x14ac:dyDescent="0.2">
      <c r="B60" s="2208" t="s">
        <v>779</v>
      </c>
      <c r="C60" s="2166" t="s">
        <v>203</v>
      </c>
      <c r="D60" s="2166">
        <v>2415</v>
      </c>
      <c r="E60" s="2205"/>
      <c r="F60" s="2209">
        <v>464.39</v>
      </c>
      <c r="G60" s="2209">
        <v>460.14</v>
      </c>
      <c r="H60" s="2209"/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>
        <v>1</v>
      </c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>
        <v>1</v>
      </c>
      <c r="BM60" s="2179"/>
      <c r="BN60" s="2179">
        <v>1</v>
      </c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 t="s">
        <v>232</v>
      </c>
      <c r="CJ60" s="2330"/>
    </row>
    <row r="61" spans="2:88" ht="15.95" customHeight="1" x14ac:dyDescent="0.2">
      <c r="B61" s="2208"/>
      <c r="C61" s="2166"/>
      <c r="D61" s="2166">
        <v>2415</v>
      </c>
      <c r="E61" s="2205">
        <v>2414</v>
      </c>
      <c r="F61" s="2209"/>
      <c r="G61" s="2209">
        <v>460.14</v>
      </c>
      <c r="H61" s="2209">
        <v>460.1</v>
      </c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>
        <v>8</v>
      </c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/>
      <c r="CJ61" s="2326"/>
    </row>
    <row r="62" spans="2:88" ht="15.95" customHeight="1" x14ac:dyDescent="0.2">
      <c r="B62" s="2208" t="s">
        <v>792</v>
      </c>
      <c r="C62" s="2166" t="s">
        <v>200</v>
      </c>
      <c r="D62" s="2166">
        <v>2418</v>
      </c>
      <c r="E62" s="2205"/>
      <c r="F62" s="2209">
        <v>460.12</v>
      </c>
      <c r="G62" s="2209">
        <v>457.23</v>
      </c>
      <c r="H62" s="2209"/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>
        <v>1</v>
      </c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>
        <v>1</v>
      </c>
      <c r="BM62" s="2179"/>
      <c r="BN62" s="2179">
        <v>1</v>
      </c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232</v>
      </c>
      <c r="CJ62" s="2326"/>
    </row>
    <row r="63" spans="2:88" ht="15.95" customHeight="1" x14ac:dyDescent="0.2">
      <c r="B63" s="2208"/>
      <c r="C63" s="2166"/>
      <c r="D63" s="2166">
        <v>2418</v>
      </c>
      <c r="E63" s="2205">
        <v>2409</v>
      </c>
      <c r="F63" s="2209"/>
      <c r="G63" s="2209">
        <v>457.23</v>
      </c>
      <c r="H63" s="2209">
        <v>457.23</v>
      </c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>
        <v>48</v>
      </c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/>
      <c r="CJ63" s="2326"/>
    </row>
    <row r="64" spans="2:88" ht="15.95" customHeight="1" thickBot="1" x14ac:dyDescent="0.25">
      <c r="B64" s="2207" t="s">
        <v>470</v>
      </c>
      <c r="C64" s="2168" t="s">
        <v>200</v>
      </c>
      <c r="D64" s="2168">
        <v>2502</v>
      </c>
      <c r="E64" s="2206"/>
      <c r="F64" s="2210">
        <v>468.78</v>
      </c>
      <c r="G64" s="2210">
        <v>465.27</v>
      </c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>
        <v>1</v>
      </c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>
        <v>1</v>
      </c>
      <c r="BM64" s="2181"/>
      <c r="BN64" s="2181"/>
      <c r="BO64" s="2181">
        <v>1</v>
      </c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 t="s">
        <v>264</v>
      </c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144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580</v>
      </c>
      <c r="AF65" s="2176">
        <f t="shared" si="0"/>
        <v>16</v>
      </c>
      <c r="AG65" s="2176">
        <f t="shared" si="0"/>
        <v>12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14</v>
      </c>
      <c r="BA65" s="2176">
        <f t="shared" si="0"/>
        <v>2.75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11</v>
      </c>
      <c r="BM65" s="2176">
        <f t="shared" si="0"/>
        <v>3</v>
      </c>
      <c r="BN65" s="2176">
        <f t="shared" si="0"/>
        <v>10</v>
      </c>
      <c r="BO65" s="2176">
        <f t="shared" si="0"/>
        <v>10</v>
      </c>
      <c r="BP65" s="2176">
        <f t="shared" si="0"/>
        <v>0</v>
      </c>
      <c r="BQ65" s="2176">
        <f t="shared" si="0"/>
        <v>0</v>
      </c>
      <c r="BR65" s="2176">
        <f t="shared" si="0"/>
        <v>0</v>
      </c>
      <c r="BS65" s="2176">
        <f t="shared" si="0"/>
        <v>0</v>
      </c>
      <c r="BT65" s="2176">
        <f t="shared" si="0"/>
        <v>1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2</v>
      </c>
      <c r="BX65" s="2176">
        <f t="shared" si="1"/>
        <v>0</v>
      </c>
      <c r="BY65" s="2176">
        <f t="shared" si="1"/>
        <v>1</v>
      </c>
      <c r="BZ65" s="2176">
        <f t="shared" si="1"/>
        <v>0</v>
      </c>
      <c r="CA65" s="2176">
        <f t="shared" si="1"/>
        <v>0</v>
      </c>
      <c r="CB65" s="2176">
        <f t="shared" si="1"/>
        <v>6</v>
      </c>
      <c r="CC65" s="2175" t="s">
        <v>550</v>
      </c>
      <c r="CD65" s="2350">
        <f>SUM(CE15:CE64)</f>
        <v>0</v>
      </c>
      <c r="CE65" s="2464"/>
      <c r="CF65" s="2465"/>
      <c r="CG65" s="2174">
        <f>SUM(CG15:CG64)</f>
        <v>2.09</v>
      </c>
      <c r="CH65" s="2172">
        <f>SUM(CH15:CH64)</f>
        <v>44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CI17:CJ17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J10:J12"/>
    <mergeCell ref="K10:K12"/>
    <mergeCell ref="L10:L12"/>
    <mergeCell ref="M10:M12"/>
    <mergeCell ref="N10:N12"/>
    <mergeCell ref="O10:O12"/>
    <mergeCell ref="Z13:Z14"/>
    <mergeCell ref="V10:V12"/>
    <mergeCell ref="S1:V1"/>
    <mergeCell ref="CG1:CI1"/>
    <mergeCell ref="S2:V2"/>
    <mergeCell ref="X2:BU2"/>
    <mergeCell ref="CG2:CI2"/>
    <mergeCell ref="X3:BU4"/>
    <mergeCell ref="P10:P12"/>
    <mergeCell ref="AV7:AV14"/>
    <mergeCell ref="AW7:AW14"/>
    <mergeCell ref="AX7:AY7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BY7:BY14"/>
    <mergeCell ref="BG9:BG14"/>
    <mergeCell ref="AB13:AB14"/>
    <mergeCell ref="P13:P14"/>
    <mergeCell ref="BH9:BH14"/>
    <mergeCell ref="AY13:AY14"/>
    <mergeCell ref="BZ7:BZ14"/>
    <mergeCell ref="CA7:CA14"/>
    <mergeCell ref="CB7:CB14"/>
    <mergeCell ref="Q13:Q14"/>
    <mergeCell ref="V13:V14"/>
    <mergeCell ref="W10:W12"/>
    <mergeCell ref="X10:X12"/>
    <mergeCell ref="Y10:Y12"/>
    <mergeCell ref="AP10:AP12"/>
    <mergeCell ref="BB13:BB14"/>
    <mergeCell ref="BD13:BF13"/>
    <mergeCell ref="BA11:BA12"/>
    <mergeCell ref="BB11:BB12"/>
    <mergeCell ref="AX8:AY9"/>
    <mergeCell ref="AR10:AR12"/>
    <mergeCell ref="AS10:AS12"/>
    <mergeCell ref="AE10:AE12"/>
    <mergeCell ref="AQ10:AQ12"/>
    <mergeCell ref="BT7:BT14"/>
    <mergeCell ref="BU7:BU14"/>
    <mergeCell ref="AX10:AY12"/>
    <mergeCell ref="BX7:BX14"/>
    <mergeCell ref="BN7:BN14"/>
    <mergeCell ref="BO7:BO14"/>
    <mergeCell ref="BP7:BP14"/>
    <mergeCell ref="BQ7:BQ14"/>
    <mergeCell ref="BI7:BI14"/>
    <mergeCell ref="BJ7:BJ14"/>
    <mergeCell ref="BL7:BL14"/>
    <mergeCell ref="AZ7:BB8"/>
    <mergeCell ref="BC7:BC14"/>
    <mergeCell ref="BD7:BF12"/>
    <mergeCell ref="BA13:BA14"/>
    <mergeCell ref="AZ9:AZ14"/>
    <mergeCell ref="BA9:BB10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AA13:AA14"/>
    <mergeCell ref="CI14:CJ14"/>
    <mergeCell ref="AO13:AO14"/>
    <mergeCell ref="AP13:AP14"/>
    <mergeCell ref="AQ13:AQ14"/>
    <mergeCell ref="AR13:AR14"/>
    <mergeCell ref="AS13:AS14"/>
    <mergeCell ref="AX13:AX14"/>
    <mergeCell ref="AI13:AI14"/>
    <mergeCell ref="AJ13:AJ14"/>
    <mergeCell ref="AK13:AK14"/>
    <mergeCell ref="AL13:AL14"/>
    <mergeCell ref="AM13:AM14"/>
    <mergeCell ref="AN13:AN14"/>
    <mergeCell ref="BV7:BV14"/>
    <mergeCell ref="BW7:BW14"/>
    <mergeCell ref="BR7:BR14"/>
    <mergeCell ref="BS7:BS14"/>
    <mergeCell ref="BG7:BH8"/>
    <mergeCell ref="CH7:CH14"/>
    <mergeCell ref="CI7:CJ7"/>
    <mergeCell ref="BK7:BK14"/>
    <mergeCell ref="BM7:BM14"/>
    <mergeCell ref="CI8:CI13"/>
    <mergeCell ref="CC7:CC14"/>
    <mergeCell ref="CJ8:CJ13"/>
    <mergeCell ref="CD7:CF14"/>
    <mergeCell ref="CG7:CG14"/>
    <mergeCell ref="CI15:CJ15"/>
    <mergeCell ref="CI16:CJ16"/>
    <mergeCell ref="CI40:CJ40"/>
    <mergeCell ref="CI41:CJ41"/>
    <mergeCell ref="CI42:CJ42"/>
    <mergeCell ref="CI18:CJ18"/>
    <mergeCell ref="CI19:CJ19"/>
    <mergeCell ref="CI20:CJ20"/>
    <mergeCell ref="CI21:CJ21"/>
    <mergeCell ref="CI22:CJ22"/>
    <mergeCell ref="CI38:CJ38"/>
    <mergeCell ref="CI39:CJ39"/>
    <mergeCell ref="CI26:CJ26"/>
    <mergeCell ref="CI27:CJ27"/>
    <mergeCell ref="CI28:CJ28"/>
    <mergeCell ref="CI29:CJ29"/>
    <mergeCell ref="CI30:CJ30"/>
    <mergeCell ref="CI31:CJ31"/>
    <mergeCell ref="CI23:CJ23"/>
    <mergeCell ref="CI24:CJ24"/>
    <mergeCell ref="CI25:CJ25"/>
    <mergeCell ref="CI43:CJ43"/>
    <mergeCell ref="CI32:CJ32"/>
    <mergeCell ref="CI33:CJ33"/>
    <mergeCell ref="CI34:CJ34"/>
    <mergeCell ref="CI35:CJ35"/>
    <mergeCell ref="CI36:CJ36"/>
    <mergeCell ref="CI37:CJ37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I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635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/>
      <c r="C15" s="2164"/>
      <c r="D15" s="2164">
        <v>2502</v>
      </c>
      <c r="E15" s="2217">
        <v>2503</v>
      </c>
      <c r="F15" s="2225"/>
      <c r="G15" s="2225">
        <v>465.27</v>
      </c>
      <c r="H15" s="2225">
        <v>465.01</v>
      </c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>
        <v>36</v>
      </c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/>
      <c r="CJ15" s="2330"/>
    </row>
    <row r="16" spans="1:88" ht="15.95" customHeight="1" x14ac:dyDescent="0.2">
      <c r="B16" s="2208" t="s">
        <v>471</v>
      </c>
      <c r="C16" s="2166" t="s">
        <v>200</v>
      </c>
      <c r="D16" s="2166">
        <v>2503</v>
      </c>
      <c r="E16" s="2205"/>
      <c r="F16" s="2209">
        <v>469.99</v>
      </c>
      <c r="G16" s="2209">
        <v>465.01</v>
      </c>
      <c r="H16" s="2209"/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>
        <v>1</v>
      </c>
      <c r="BU16" s="2179"/>
      <c r="BV16" s="2190"/>
      <c r="BW16" s="2190"/>
      <c r="BX16" s="2190"/>
      <c r="BY16" s="2190">
        <v>1</v>
      </c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300</v>
      </c>
      <c r="CJ16" s="2326"/>
    </row>
    <row r="17" spans="2:88" ht="15.95" customHeight="1" x14ac:dyDescent="0.2">
      <c r="B17" s="2208"/>
      <c r="C17" s="2166"/>
      <c r="D17" s="2166">
        <v>2503</v>
      </c>
      <c r="E17" s="2205">
        <v>2504</v>
      </c>
      <c r="F17" s="2209"/>
      <c r="G17" s="2209">
        <v>465.01</v>
      </c>
      <c r="H17" s="2209">
        <v>464.64</v>
      </c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661</v>
      </c>
      <c r="CJ17" s="2326"/>
    </row>
    <row r="18" spans="2:88" ht="15.95" customHeight="1" x14ac:dyDescent="0.2">
      <c r="B18" s="2208" t="s">
        <v>793</v>
      </c>
      <c r="C18" s="2166" t="s">
        <v>200</v>
      </c>
      <c r="D18" s="2166">
        <v>2504</v>
      </c>
      <c r="E18" s="2205"/>
      <c r="F18" s="2209">
        <v>468.92</v>
      </c>
      <c r="G18" s="2209">
        <v>464.61</v>
      </c>
      <c r="H18" s="2209"/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>
        <v>1</v>
      </c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>
        <v>1</v>
      </c>
      <c r="CC18" s="2200"/>
      <c r="CD18" s="2196"/>
      <c r="CE18" s="2201"/>
      <c r="CF18" s="2191"/>
      <c r="CG18" s="2200"/>
      <c r="CH18" s="2200"/>
      <c r="CI18" s="2325" t="s">
        <v>659</v>
      </c>
      <c r="CJ18" s="2326"/>
    </row>
    <row r="19" spans="2:88" ht="15.95" customHeight="1" thickBot="1" x14ac:dyDescent="0.25">
      <c r="B19" s="2207"/>
      <c r="C19" s="2168"/>
      <c r="D19" s="2168">
        <v>2504</v>
      </c>
      <c r="E19" s="2206">
        <v>2506</v>
      </c>
      <c r="F19" s="2210"/>
      <c r="G19" s="2210">
        <v>464.61</v>
      </c>
      <c r="H19" s="2210">
        <v>464.24</v>
      </c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661</v>
      </c>
      <c r="CJ19" s="2328"/>
    </row>
    <row r="20" spans="2:88" ht="15.95" customHeight="1" x14ac:dyDescent="0.2">
      <c r="B20" s="2208" t="s">
        <v>794</v>
      </c>
      <c r="C20" s="2166" t="s">
        <v>203</v>
      </c>
      <c r="D20" s="2166">
        <v>2505</v>
      </c>
      <c r="E20" s="2205"/>
      <c r="F20" s="2209">
        <v>468.74</v>
      </c>
      <c r="G20" s="2209">
        <v>465</v>
      </c>
      <c r="H20" s="2209"/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>
        <v>1</v>
      </c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>
        <v>1</v>
      </c>
      <c r="BM20" s="2179"/>
      <c r="BN20" s="2179"/>
      <c r="BO20" s="2179">
        <v>1</v>
      </c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264</v>
      </c>
      <c r="CJ20" s="2330"/>
    </row>
    <row r="21" spans="2:88" ht="15.95" customHeight="1" x14ac:dyDescent="0.2">
      <c r="B21" s="2208"/>
      <c r="C21" s="2166"/>
      <c r="D21" s="2166">
        <v>2505</v>
      </c>
      <c r="E21" s="2205">
        <v>2506</v>
      </c>
      <c r="F21" s="2209"/>
      <c r="G21" s="2209">
        <v>465</v>
      </c>
      <c r="H21" s="2209">
        <v>464.25</v>
      </c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>
        <v>12</v>
      </c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/>
      <c r="CJ21" s="2326"/>
    </row>
    <row r="22" spans="2:88" ht="15.95" customHeight="1" x14ac:dyDescent="0.2">
      <c r="B22" s="2208" t="s">
        <v>794</v>
      </c>
      <c r="C22" s="2166" t="s">
        <v>203</v>
      </c>
      <c r="D22" s="2166">
        <v>2506</v>
      </c>
      <c r="E22" s="2205"/>
      <c r="F22" s="2209">
        <v>468.56</v>
      </c>
      <c r="G22" s="2209">
        <v>464.24</v>
      </c>
      <c r="H22" s="2209"/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>
        <v>1</v>
      </c>
      <c r="BU22" s="2179"/>
      <c r="BV22" s="2190"/>
      <c r="BW22" s="2190"/>
      <c r="BX22" s="2190"/>
      <c r="BY22" s="2190">
        <v>1</v>
      </c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472</v>
      </c>
      <c r="CJ22" s="2326"/>
    </row>
    <row r="23" spans="2:88" ht="15.95" customHeight="1" x14ac:dyDescent="0.2">
      <c r="B23" s="2208"/>
      <c r="C23" s="2166"/>
      <c r="D23" s="2166">
        <v>2506</v>
      </c>
      <c r="E23" s="2205">
        <v>2501</v>
      </c>
      <c r="F23" s="2209"/>
      <c r="G23" s="2209">
        <v>464.24</v>
      </c>
      <c r="H23" s="2209">
        <v>461.86</v>
      </c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661</v>
      </c>
      <c r="CJ23" s="2326"/>
    </row>
    <row r="24" spans="2:88" ht="15.95" customHeight="1" thickBot="1" x14ac:dyDescent="0.25">
      <c r="B24" s="2207" t="s">
        <v>795</v>
      </c>
      <c r="C24" s="2168" t="s">
        <v>200</v>
      </c>
      <c r="D24" s="2168">
        <v>2508</v>
      </c>
      <c r="E24" s="2206"/>
      <c r="F24" s="2210">
        <v>473.25</v>
      </c>
      <c r="G24" s="2210">
        <v>469.04</v>
      </c>
      <c r="H24" s="2210"/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>
        <v>1</v>
      </c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>
        <v>1</v>
      </c>
      <c r="CC24" s="2202"/>
      <c r="CD24" s="2195"/>
      <c r="CE24" s="2203"/>
      <c r="CF24" s="2194"/>
      <c r="CG24" s="2202"/>
      <c r="CH24" s="2202"/>
      <c r="CI24" s="2327" t="s">
        <v>659</v>
      </c>
      <c r="CJ24" s="2328"/>
    </row>
    <row r="25" spans="2:88" ht="15.95" customHeight="1" x14ac:dyDescent="0.2">
      <c r="B25" s="2208"/>
      <c r="C25" s="2166"/>
      <c r="D25" s="2166"/>
      <c r="E25" s="2205"/>
      <c r="F25" s="2209"/>
      <c r="G25" s="2209"/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/>
      <c r="CJ25" s="2330"/>
    </row>
    <row r="26" spans="2:88" ht="15.95" customHeight="1" x14ac:dyDescent="0.2">
      <c r="B26" s="2208" t="s">
        <v>473</v>
      </c>
      <c r="C26" s="2166" t="s">
        <v>200</v>
      </c>
      <c r="D26" s="2166">
        <v>2509</v>
      </c>
      <c r="E26" s="2205"/>
      <c r="F26" s="2209">
        <v>478.19</v>
      </c>
      <c r="G26" s="2209">
        <v>475.48</v>
      </c>
      <c r="H26" s="2209"/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>
        <v>1</v>
      </c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>
        <v>1</v>
      </c>
      <c r="BN26" s="2179"/>
      <c r="BO26" s="2179">
        <v>1</v>
      </c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407</v>
      </c>
      <c r="CJ26" s="2326"/>
    </row>
    <row r="27" spans="2:88" ht="15.95" customHeight="1" x14ac:dyDescent="0.2">
      <c r="B27" s="2208"/>
      <c r="C27" s="2166"/>
      <c r="D27" s="2166">
        <v>2509</v>
      </c>
      <c r="E27" s="2205">
        <v>2510</v>
      </c>
      <c r="F27" s="2209"/>
      <c r="G27" s="2209">
        <v>475.48</v>
      </c>
      <c r="H27" s="2209">
        <v>475.25</v>
      </c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>
        <v>16</v>
      </c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/>
      <c r="CJ27" s="2326"/>
    </row>
    <row r="28" spans="2:88" ht="15.95" customHeight="1" x14ac:dyDescent="0.2">
      <c r="B28" s="2208" t="s">
        <v>474</v>
      </c>
      <c r="C28" s="2166" t="s">
        <v>200</v>
      </c>
      <c r="D28" s="2166">
        <v>2510</v>
      </c>
      <c r="E28" s="2205"/>
      <c r="F28" s="2209">
        <v>475.25</v>
      </c>
      <c r="G28" s="2209">
        <v>475.25</v>
      </c>
      <c r="H28" s="2209"/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>
        <v>1</v>
      </c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>
        <v>0.39900000000000002</v>
      </c>
      <c r="CH28" s="2200"/>
      <c r="CI28" s="2325" t="s">
        <v>227</v>
      </c>
      <c r="CJ28" s="2326"/>
    </row>
    <row r="29" spans="2:88" ht="15.95" customHeight="1" thickBot="1" x14ac:dyDescent="0.25">
      <c r="B29" s="2207"/>
      <c r="C29" s="2168"/>
      <c r="D29" s="2168">
        <v>2510</v>
      </c>
      <c r="E29" s="2206">
        <v>2511</v>
      </c>
      <c r="F29" s="2210"/>
      <c r="G29" s="2210">
        <v>475.25</v>
      </c>
      <c r="H29" s="2210">
        <v>474.3</v>
      </c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660</v>
      </c>
      <c r="CJ29" s="2328"/>
    </row>
    <row r="30" spans="2:88" ht="15.95" customHeight="1" x14ac:dyDescent="0.2">
      <c r="B30" s="2208" t="s">
        <v>796</v>
      </c>
      <c r="C30" s="2166" t="s">
        <v>200</v>
      </c>
      <c r="D30" s="2166">
        <v>2511</v>
      </c>
      <c r="E30" s="2205"/>
      <c r="F30" s="2209">
        <v>478.87</v>
      </c>
      <c r="G30" s="2209">
        <v>474.28</v>
      </c>
      <c r="H30" s="2209"/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>
        <v>1</v>
      </c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>
        <v>1</v>
      </c>
      <c r="CC30" s="2200"/>
      <c r="CD30" s="2196"/>
      <c r="CE30" s="2201"/>
      <c r="CF30" s="2191"/>
      <c r="CG30" s="2200"/>
      <c r="CH30" s="2200"/>
      <c r="CI30" s="2329" t="s">
        <v>659</v>
      </c>
      <c r="CJ30" s="2330"/>
    </row>
    <row r="31" spans="2:88" ht="15.95" customHeight="1" x14ac:dyDescent="0.2">
      <c r="B31" s="2208"/>
      <c r="C31" s="2166"/>
      <c r="D31" s="2166">
        <v>2511</v>
      </c>
      <c r="E31" s="2205">
        <v>2508</v>
      </c>
      <c r="F31" s="2209"/>
      <c r="G31" s="2209">
        <v>474.28</v>
      </c>
      <c r="H31" s="2209">
        <v>469.53</v>
      </c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/>
      <c r="CJ31" s="2326"/>
    </row>
    <row r="32" spans="2:88" ht="15.95" customHeight="1" x14ac:dyDescent="0.2">
      <c r="B32" s="2208" t="s">
        <v>797</v>
      </c>
      <c r="C32" s="2166" t="s">
        <v>203</v>
      </c>
      <c r="D32" s="2166">
        <v>2512</v>
      </c>
      <c r="E32" s="2205"/>
      <c r="F32" s="2209">
        <v>475.42</v>
      </c>
      <c r="G32" s="2209">
        <v>475.42</v>
      </c>
      <c r="H32" s="2209"/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>
        <v>1</v>
      </c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>
        <v>0.39900000000000002</v>
      </c>
      <c r="CH32" s="2200"/>
      <c r="CI32" s="2325" t="s">
        <v>227</v>
      </c>
      <c r="CJ32" s="2326"/>
    </row>
    <row r="33" spans="2:88" ht="15.95" customHeight="1" x14ac:dyDescent="0.2">
      <c r="B33" s="2208"/>
      <c r="C33" s="2166"/>
      <c r="D33" s="2166">
        <v>2512</v>
      </c>
      <c r="E33" s="2205">
        <v>2511</v>
      </c>
      <c r="F33" s="2209"/>
      <c r="G33" s="2209">
        <v>475.42</v>
      </c>
      <c r="H33" s="2209">
        <v>474.3</v>
      </c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660</v>
      </c>
      <c r="CJ33" s="2326"/>
    </row>
    <row r="34" spans="2:88" ht="15.95" customHeight="1" thickBot="1" x14ac:dyDescent="0.25">
      <c r="B34" s="2207" t="s">
        <v>798</v>
      </c>
      <c r="C34" s="2168" t="s">
        <v>203</v>
      </c>
      <c r="D34" s="2168">
        <v>2513</v>
      </c>
      <c r="E34" s="2206"/>
      <c r="F34" s="2210">
        <v>479.25</v>
      </c>
      <c r="G34" s="2210">
        <v>475.7</v>
      </c>
      <c r="H34" s="2210"/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>
        <v>1</v>
      </c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>
        <v>1</v>
      </c>
      <c r="BN34" s="2181"/>
      <c r="BO34" s="2181">
        <v>1</v>
      </c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/>
      <c r="CI34" s="2327" t="s">
        <v>407</v>
      </c>
      <c r="CJ34" s="2328"/>
    </row>
    <row r="35" spans="2:88" ht="15.95" customHeight="1" x14ac:dyDescent="0.2">
      <c r="B35" s="2208"/>
      <c r="C35" s="2166"/>
      <c r="D35" s="2166">
        <v>2513</v>
      </c>
      <c r="E35" s="2205">
        <v>2512</v>
      </c>
      <c r="F35" s="2209"/>
      <c r="G35" s="2209">
        <v>475.7</v>
      </c>
      <c r="H35" s="2209">
        <v>475.42</v>
      </c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>
        <v>16</v>
      </c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/>
      <c r="CJ35" s="2330"/>
    </row>
    <row r="36" spans="2:88" ht="15.95" customHeight="1" x14ac:dyDescent="0.2">
      <c r="B36" s="2208" t="s">
        <v>475</v>
      </c>
      <c r="C36" s="2166" t="s">
        <v>200</v>
      </c>
      <c r="D36" s="2166">
        <v>2514</v>
      </c>
      <c r="E36" s="2205"/>
      <c r="F36" s="2209">
        <v>483.65</v>
      </c>
      <c r="G36" s="2209">
        <v>481.35</v>
      </c>
      <c r="H36" s="2209"/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>
        <v>1</v>
      </c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>
        <v>1</v>
      </c>
      <c r="BN36" s="2179"/>
      <c r="BO36" s="2179">
        <v>1</v>
      </c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407</v>
      </c>
      <c r="CJ36" s="2326"/>
    </row>
    <row r="37" spans="2:88" ht="15.95" customHeight="1" x14ac:dyDescent="0.2">
      <c r="B37" s="2208"/>
      <c r="C37" s="2166"/>
      <c r="D37" s="2166">
        <v>2514</v>
      </c>
      <c r="E37" s="2205">
        <v>2515</v>
      </c>
      <c r="F37" s="2209"/>
      <c r="G37" s="2209">
        <v>481.35</v>
      </c>
      <c r="H37" s="2209">
        <v>481.25</v>
      </c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>
        <v>16</v>
      </c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/>
      <c r="CJ37" s="2326"/>
    </row>
    <row r="38" spans="2:88" ht="15.95" customHeight="1" x14ac:dyDescent="0.2">
      <c r="B38" s="2208" t="s">
        <v>476</v>
      </c>
      <c r="C38" s="2166" t="s">
        <v>200</v>
      </c>
      <c r="D38" s="2166">
        <v>2515</v>
      </c>
      <c r="E38" s="2205"/>
      <c r="F38" s="2209">
        <v>481.25</v>
      </c>
      <c r="G38" s="2209">
        <v>481.25</v>
      </c>
      <c r="H38" s="2209"/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>
        <v>0.39900000000000002</v>
      </c>
      <c r="CH38" s="2200"/>
      <c r="CI38" s="2325" t="s">
        <v>227</v>
      </c>
      <c r="CJ38" s="2326"/>
    </row>
    <row r="39" spans="2:88" ht="15.95" customHeight="1" thickBot="1" x14ac:dyDescent="0.25">
      <c r="B39" s="2207"/>
      <c r="C39" s="2168"/>
      <c r="D39" s="2168">
        <v>2515</v>
      </c>
      <c r="E39" s="2206">
        <v>2516</v>
      </c>
      <c r="F39" s="2210"/>
      <c r="G39" s="2210">
        <v>481.25</v>
      </c>
      <c r="H39" s="2210">
        <v>480.86</v>
      </c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660</v>
      </c>
      <c r="CJ39" s="2328"/>
    </row>
    <row r="40" spans="2:88" ht="15.95" customHeight="1" x14ac:dyDescent="0.2">
      <c r="B40" s="2208" t="s">
        <v>799</v>
      </c>
      <c r="C40" s="2166" t="s">
        <v>200</v>
      </c>
      <c r="D40" s="2166">
        <v>2516</v>
      </c>
      <c r="E40" s="2205"/>
      <c r="F40" s="2209">
        <v>485.37</v>
      </c>
      <c r="G40" s="2209">
        <v>480.83</v>
      </c>
      <c r="H40" s="2209"/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>
        <v>1</v>
      </c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>
        <v>1</v>
      </c>
      <c r="CC40" s="2200"/>
      <c r="CD40" s="2196"/>
      <c r="CE40" s="2201"/>
      <c r="CF40" s="2191"/>
      <c r="CG40" s="2200"/>
      <c r="CH40" s="2200"/>
      <c r="CI40" s="2329" t="s">
        <v>659</v>
      </c>
      <c r="CJ40" s="2330"/>
    </row>
    <row r="41" spans="2:88" ht="15.95" customHeight="1" x14ac:dyDescent="0.2">
      <c r="B41" s="2208"/>
      <c r="C41" s="2166"/>
      <c r="D41" s="2166">
        <v>2516</v>
      </c>
      <c r="E41" s="2205">
        <v>2517</v>
      </c>
      <c r="F41" s="2209"/>
      <c r="G41" s="2209">
        <v>480.83</v>
      </c>
      <c r="H41" s="2209">
        <v>479.8</v>
      </c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660</v>
      </c>
      <c r="CJ41" s="2326"/>
    </row>
    <row r="42" spans="2:88" ht="15.95" customHeight="1" x14ac:dyDescent="0.2">
      <c r="B42" s="2208" t="s">
        <v>477</v>
      </c>
      <c r="C42" s="2166" t="s">
        <v>200</v>
      </c>
      <c r="D42" s="2166">
        <v>2518</v>
      </c>
      <c r="E42" s="2205"/>
      <c r="F42" s="2209">
        <v>486.41</v>
      </c>
      <c r="G42" s="2209">
        <v>485.66</v>
      </c>
      <c r="H42" s="2209"/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>
        <v>1</v>
      </c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 t="s">
        <v>233</v>
      </c>
      <c r="CJ42" s="2326"/>
    </row>
    <row r="43" spans="2:88" ht="15.95" customHeight="1" x14ac:dyDescent="0.2">
      <c r="B43" s="2208"/>
      <c r="C43" s="2166"/>
      <c r="D43" s="2166">
        <v>2518</v>
      </c>
      <c r="E43" s="2205">
        <v>2514</v>
      </c>
      <c r="F43" s="2209"/>
      <c r="G43" s="2209">
        <v>485.66</v>
      </c>
      <c r="H43" s="2209">
        <v>481.35</v>
      </c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>
        <v>16</v>
      </c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 t="s">
        <v>263</v>
      </c>
      <c r="CD43" s="2196"/>
      <c r="CE43" s="2201"/>
      <c r="CF43" s="2191"/>
      <c r="CG43" s="2200"/>
      <c r="CH43" s="2200"/>
      <c r="CI43" s="2325"/>
      <c r="CJ43" s="2326"/>
    </row>
    <row r="44" spans="2:88" ht="15.95" customHeight="1" thickBot="1" x14ac:dyDescent="0.25">
      <c r="B44" s="2207" t="s">
        <v>478</v>
      </c>
      <c r="C44" s="2168" t="s">
        <v>200</v>
      </c>
      <c r="D44" s="2168">
        <v>2520</v>
      </c>
      <c r="E44" s="2206"/>
      <c r="F44" s="2210">
        <v>469.07</v>
      </c>
      <c r="G44" s="2210">
        <v>465.78</v>
      </c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>
        <v>1</v>
      </c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>
        <v>1</v>
      </c>
      <c r="BM44" s="2181"/>
      <c r="BN44" s="2181"/>
      <c r="BO44" s="2181">
        <v>1</v>
      </c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264</v>
      </c>
      <c r="CJ44" s="2328"/>
    </row>
    <row r="45" spans="2:88" ht="15.95" customHeight="1" x14ac:dyDescent="0.2">
      <c r="B45" s="2208"/>
      <c r="C45" s="2166"/>
      <c r="D45" s="2166">
        <v>2520</v>
      </c>
      <c r="E45" s="2205">
        <v>2502</v>
      </c>
      <c r="F45" s="2209"/>
      <c r="G45" s="2209">
        <v>465.78</v>
      </c>
      <c r="H45" s="2209">
        <v>465.52</v>
      </c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>
        <v>88</v>
      </c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/>
      <c r="CJ45" s="2330"/>
    </row>
    <row r="46" spans="2:88" ht="15.95" customHeight="1" x14ac:dyDescent="0.2">
      <c r="B46" s="2208" t="s">
        <v>478</v>
      </c>
      <c r="C46" s="2166" t="s">
        <v>200</v>
      </c>
      <c r="D46" s="2166">
        <v>2521</v>
      </c>
      <c r="E46" s="2205"/>
      <c r="F46" s="2209">
        <v>471.97</v>
      </c>
      <c r="G46" s="2209">
        <v>465.85</v>
      </c>
      <c r="H46" s="2209"/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>
        <v>1</v>
      </c>
      <c r="BA46" s="2179">
        <v>1.1200000000000001</v>
      </c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>
        <v>1</v>
      </c>
      <c r="BU46" s="2179">
        <v>1</v>
      </c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362</v>
      </c>
      <c r="CJ46" s="2326"/>
    </row>
    <row r="47" spans="2:88" ht="15.95" customHeight="1" x14ac:dyDescent="0.2">
      <c r="B47" s="2208"/>
      <c r="C47" s="2166"/>
      <c r="D47" s="2166">
        <v>2521</v>
      </c>
      <c r="E47" s="2205">
        <v>2520</v>
      </c>
      <c r="F47" s="2209"/>
      <c r="G47" s="2209">
        <v>465.85</v>
      </c>
      <c r="H47" s="2209">
        <v>465.78</v>
      </c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>
        <v>28</v>
      </c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/>
      <c r="CJ47" s="2326"/>
    </row>
    <row r="48" spans="2:88" ht="15.95" customHeight="1" x14ac:dyDescent="0.2">
      <c r="B48" s="2208" t="s">
        <v>479</v>
      </c>
      <c r="C48" s="2166" t="s">
        <v>200</v>
      </c>
      <c r="D48" s="2166">
        <v>2522</v>
      </c>
      <c r="E48" s="2205"/>
      <c r="F48" s="2209">
        <v>475.04</v>
      </c>
      <c r="G48" s="2209">
        <v>466.45</v>
      </c>
      <c r="H48" s="2209"/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>
        <v>1</v>
      </c>
      <c r="BA48" s="2179">
        <v>3.59</v>
      </c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>
        <v>1</v>
      </c>
      <c r="BU48" s="2179">
        <v>1</v>
      </c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362</v>
      </c>
      <c r="CJ48" s="2326"/>
    </row>
    <row r="49" spans="2:88" ht="15.95" customHeight="1" thickBot="1" x14ac:dyDescent="0.25">
      <c r="B49" s="2207"/>
      <c r="C49" s="2168"/>
      <c r="D49" s="2168">
        <v>2522</v>
      </c>
      <c r="E49" s="2206">
        <v>2521</v>
      </c>
      <c r="F49" s="2210"/>
      <c r="G49" s="2210">
        <v>466.45</v>
      </c>
      <c r="H49" s="2210">
        <v>465.85</v>
      </c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>
        <v>200</v>
      </c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/>
      <c r="CJ49" s="2328"/>
    </row>
    <row r="50" spans="2:88" ht="15.95" customHeight="1" x14ac:dyDescent="0.2">
      <c r="B50" s="2208" t="s">
        <v>479</v>
      </c>
      <c r="C50" s="2166" t="s">
        <v>200</v>
      </c>
      <c r="D50" s="2166">
        <v>2523</v>
      </c>
      <c r="E50" s="2205"/>
      <c r="F50" s="2209">
        <v>472.14</v>
      </c>
      <c r="G50" s="2209">
        <v>468.45</v>
      </c>
      <c r="H50" s="2209"/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>
        <v>1</v>
      </c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>
        <v>1</v>
      </c>
      <c r="BM50" s="2179"/>
      <c r="BN50" s="2179"/>
      <c r="BO50" s="2179">
        <v>1</v>
      </c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 t="s">
        <v>228</v>
      </c>
      <c r="CJ50" s="2330"/>
    </row>
    <row r="51" spans="2:88" ht="15.95" customHeight="1" x14ac:dyDescent="0.2">
      <c r="B51" s="2208"/>
      <c r="C51" s="2166"/>
      <c r="D51" s="2166">
        <v>2523</v>
      </c>
      <c r="E51" s="2205">
        <v>2522</v>
      </c>
      <c r="F51" s="2209"/>
      <c r="G51" s="2209">
        <v>468.45</v>
      </c>
      <c r="H51" s="2209">
        <v>466.45</v>
      </c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>
        <v>24</v>
      </c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/>
      <c r="CJ51" s="2326"/>
    </row>
    <row r="52" spans="2:88" ht="15.95" customHeight="1" x14ac:dyDescent="0.2">
      <c r="B52" s="2208" t="s">
        <v>800</v>
      </c>
      <c r="C52" s="2166" t="s">
        <v>203</v>
      </c>
      <c r="D52" s="2166">
        <v>2524</v>
      </c>
      <c r="E52" s="2205"/>
      <c r="F52" s="2209">
        <v>469.7</v>
      </c>
      <c r="G52" s="2209">
        <v>466.7</v>
      </c>
      <c r="H52" s="2209"/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>
        <v>1</v>
      </c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>
        <v>1</v>
      </c>
      <c r="BM52" s="2179"/>
      <c r="BN52" s="2179"/>
      <c r="BO52" s="2179">
        <v>1</v>
      </c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264</v>
      </c>
      <c r="CJ52" s="2326"/>
    </row>
    <row r="53" spans="2:88" ht="15.95" customHeight="1" x14ac:dyDescent="0.2">
      <c r="B53" s="2208"/>
      <c r="C53" s="2166"/>
      <c r="D53" s="2166">
        <v>2524</v>
      </c>
      <c r="E53" s="2205">
        <v>2505</v>
      </c>
      <c r="F53" s="2209"/>
      <c r="G53" s="2209">
        <v>466.7</v>
      </c>
      <c r="H53" s="2209">
        <v>465.74</v>
      </c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>
        <v>172</v>
      </c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/>
      <c r="CJ53" s="2326"/>
    </row>
    <row r="54" spans="2:88" ht="15.95" customHeight="1" thickBot="1" x14ac:dyDescent="0.25">
      <c r="B54" s="2207" t="s">
        <v>800</v>
      </c>
      <c r="C54" s="2168" t="s">
        <v>203</v>
      </c>
      <c r="D54" s="2168">
        <v>2525</v>
      </c>
      <c r="E54" s="2206"/>
      <c r="F54" s="2210">
        <v>472.6</v>
      </c>
      <c r="G54" s="2210">
        <v>466.78</v>
      </c>
      <c r="H54" s="2210"/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>
        <v>1</v>
      </c>
      <c r="BA54" s="2181">
        <v>0.82</v>
      </c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>
        <v>1</v>
      </c>
      <c r="BU54" s="2181">
        <v>1</v>
      </c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362</v>
      </c>
      <c r="CJ54" s="2328"/>
    </row>
    <row r="55" spans="2:88" ht="15.95" customHeight="1" x14ac:dyDescent="0.2">
      <c r="B55" s="2208"/>
      <c r="C55" s="2166"/>
      <c r="D55" s="2166">
        <v>2525</v>
      </c>
      <c r="E55" s="2205">
        <v>2524</v>
      </c>
      <c r="F55" s="2209"/>
      <c r="G55" s="2209">
        <v>466.78</v>
      </c>
      <c r="H55" s="2209">
        <v>466.7</v>
      </c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>
        <v>28</v>
      </c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/>
      <c r="CJ55" s="2330"/>
    </row>
    <row r="56" spans="2:88" ht="15.95" customHeight="1" x14ac:dyDescent="0.2">
      <c r="B56" s="2208" t="s">
        <v>801</v>
      </c>
      <c r="C56" s="2166" t="s">
        <v>203</v>
      </c>
      <c r="D56" s="2166">
        <v>2526</v>
      </c>
      <c r="E56" s="2205"/>
      <c r="F56" s="2209">
        <v>476.42</v>
      </c>
      <c r="G56" s="2209">
        <v>470.44</v>
      </c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>
        <v>1</v>
      </c>
      <c r="BA56" s="2179">
        <v>0.98</v>
      </c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>
        <v>1</v>
      </c>
      <c r="BU56" s="2179">
        <v>1</v>
      </c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 t="s">
        <v>362</v>
      </c>
      <c r="CJ56" s="2326"/>
    </row>
    <row r="57" spans="2:88" ht="15.95" customHeight="1" x14ac:dyDescent="0.2">
      <c r="B57" s="2208"/>
      <c r="C57" s="2166"/>
      <c r="D57" s="2166">
        <v>2526</v>
      </c>
      <c r="E57" s="2205">
        <v>2525</v>
      </c>
      <c r="F57" s="2209"/>
      <c r="G57" s="2209">
        <v>470.44</v>
      </c>
      <c r="H57" s="2209">
        <v>466.78</v>
      </c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>
        <v>200</v>
      </c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/>
      <c r="CJ57" s="2326"/>
    </row>
    <row r="58" spans="2:88" ht="15.95" customHeight="1" x14ac:dyDescent="0.2">
      <c r="B58" s="2208" t="s">
        <v>801</v>
      </c>
      <c r="C58" s="2166" t="s">
        <v>203</v>
      </c>
      <c r="D58" s="2166">
        <v>2527</v>
      </c>
      <c r="E58" s="2205"/>
      <c r="F58" s="2209">
        <v>473.52</v>
      </c>
      <c r="G58" s="2209">
        <v>470.52</v>
      </c>
      <c r="H58" s="2209"/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>
        <v>1</v>
      </c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>
        <v>1</v>
      </c>
      <c r="BM58" s="2179"/>
      <c r="BN58" s="2179"/>
      <c r="BO58" s="2179">
        <v>1</v>
      </c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228</v>
      </c>
      <c r="CJ58" s="2326"/>
    </row>
    <row r="59" spans="2:88" ht="15.95" customHeight="1" thickBot="1" x14ac:dyDescent="0.25">
      <c r="B59" s="2207"/>
      <c r="C59" s="2168"/>
      <c r="D59" s="2168">
        <v>2527</v>
      </c>
      <c r="E59" s="2206">
        <v>2526</v>
      </c>
      <c r="F59" s="2210"/>
      <c r="G59" s="2210">
        <v>470.52</v>
      </c>
      <c r="H59" s="2210">
        <v>470.44</v>
      </c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>
        <v>28</v>
      </c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/>
      <c r="CJ59" s="2328"/>
    </row>
    <row r="60" spans="2:88" ht="15.95" customHeight="1" x14ac:dyDescent="0.2">
      <c r="B60" s="2208" t="s">
        <v>802</v>
      </c>
      <c r="C60" s="2166" t="s">
        <v>203</v>
      </c>
      <c r="D60" s="2166">
        <v>2528</v>
      </c>
      <c r="E60" s="2205"/>
      <c r="F60" s="2209">
        <v>486.9</v>
      </c>
      <c r="G60" s="2209">
        <v>486.9</v>
      </c>
      <c r="H60" s="2209"/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>
        <v>1</v>
      </c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 t="s">
        <v>233</v>
      </c>
      <c r="CJ60" s="2330"/>
    </row>
    <row r="61" spans="2:88" ht="15.95" customHeight="1" x14ac:dyDescent="0.2">
      <c r="B61" s="2208"/>
      <c r="C61" s="2166"/>
      <c r="D61" s="2166">
        <v>2528</v>
      </c>
      <c r="E61" s="2205">
        <v>2527</v>
      </c>
      <c r="F61" s="2209"/>
      <c r="G61" s="2209">
        <v>486.9</v>
      </c>
      <c r="H61" s="2209">
        <v>470.52</v>
      </c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>
        <v>36</v>
      </c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 t="s">
        <v>366</v>
      </c>
      <c r="CD61" s="2196"/>
      <c r="CE61" s="2201"/>
      <c r="CF61" s="2191"/>
      <c r="CG61" s="2200"/>
      <c r="CH61" s="2200"/>
      <c r="CI61" s="2325"/>
      <c r="CJ61" s="2326"/>
    </row>
    <row r="62" spans="2:88" ht="15.95" customHeight="1" x14ac:dyDescent="0.2">
      <c r="B62" s="2208" t="s">
        <v>803</v>
      </c>
      <c r="C62" s="2166" t="s">
        <v>200</v>
      </c>
      <c r="D62" s="2166">
        <v>2601</v>
      </c>
      <c r="E62" s="2205"/>
      <c r="F62" s="2209">
        <v>491.87</v>
      </c>
      <c r="G62" s="2209">
        <v>487.24</v>
      </c>
      <c r="H62" s="2209"/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>
        <v>1</v>
      </c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>
        <v>1</v>
      </c>
      <c r="CC62" s="2200"/>
      <c r="CD62" s="2196"/>
      <c r="CE62" s="2201"/>
      <c r="CF62" s="2191"/>
      <c r="CG62" s="2200"/>
      <c r="CH62" s="2200"/>
      <c r="CI62" s="2325" t="s">
        <v>659</v>
      </c>
      <c r="CJ62" s="2326"/>
    </row>
    <row r="63" spans="2:88" ht="15.95" customHeight="1" x14ac:dyDescent="0.2">
      <c r="B63" s="2208"/>
      <c r="C63" s="2166"/>
      <c r="D63" s="2166">
        <v>2601</v>
      </c>
      <c r="E63" s="2205">
        <v>2602</v>
      </c>
      <c r="F63" s="2209"/>
      <c r="G63" s="2209">
        <v>487.24</v>
      </c>
      <c r="H63" s="2209">
        <v>486.22</v>
      </c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 t="s">
        <v>660</v>
      </c>
      <c r="CJ63" s="2326"/>
    </row>
    <row r="64" spans="2:88" ht="15.95" customHeight="1" thickBot="1" x14ac:dyDescent="0.25">
      <c r="B64" s="2207" t="s">
        <v>804</v>
      </c>
      <c r="C64" s="2168" t="s">
        <v>203</v>
      </c>
      <c r="D64" s="2168">
        <v>2602</v>
      </c>
      <c r="E64" s="2206"/>
      <c r="F64" s="2210">
        <v>490.74</v>
      </c>
      <c r="G64" s="2210">
        <v>486.22</v>
      </c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>
        <v>1</v>
      </c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>
        <v>1</v>
      </c>
      <c r="BS64" s="2181"/>
      <c r="BT64" s="2181">
        <v>1</v>
      </c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 t="s">
        <v>258</v>
      </c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16</v>
      </c>
      <c r="X65" s="2176">
        <f t="shared" si="0"/>
        <v>36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388</v>
      </c>
      <c r="AF65" s="2176">
        <f t="shared" si="0"/>
        <v>476</v>
      </c>
      <c r="AG65" s="2176">
        <f t="shared" si="0"/>
        <v>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13</v>
      </c>
      <c r="BA65" s="2176">
        <f t="shared" si="0"/>
        <v>6.51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5</v>
      </c>
      <c r="BM65" s="2176">
        <f t="shared" si="0"/>
        <v>3</v>
      </c>
      <c r="BN65" s="2176">
        <f t="shared" si="0"/>
        <v>0</v>
      </c>
      <c r="BO65" s="2176">
        <f t="shared" si="0"/>
        <v>13</v>
      </c>
      <c r="BP65" s="2176">
        <f t="shared" si="0"/>
        <v>0</v>
      </c>
      <c r="BQ65" s="2176">
        <f t="shared" si="0"/>
        <v>0</v>
      </c>
      <c r="BR65" s="2176">
        <f t="shared" si="0"/>
        <v>1</v>
      </c>
      <c r="BS65" s="2176">
        <f t="shared" si="0"/>
        <v>0</v>
      </c>
      <c r="BT65" s="2176">
        <f t="shared" si="0"/>
        <v>7</v>
      </c>
      <c r="BU65" s="2176">
        <f t="shared" si="0"/>
        <v>4</v>
      </c>
      <c r="BV65" s="2176">
        <f t="shared" ref="BV65:CB65" si="1">SUM(BV15:BV64)</f>
        <v>2</v>
      </c>
      <c r="BW65" s="2176">
        <f>SUM(BW15:BW64)</f>
        <v>3</v>
      </c>
      <c r="BX65" s="2176">
        <f t="shared" si="1"/>
        <v>0</v>
      </c>
      <c r="BY65" s="2176">
        <f t="shared" si="1"/>
        <v>2</v>
      </c>
      <c r="BZ65" s="2176">
        <f t="shared" si="1"/>
        <v>0</v>
      </c>
      <c r="CA65" s="2176">
        <f t="shared" si="1"/>
        <v>0</v>
      </c>
      <c r="CB65" s="2176">
        <f t="shared" si="1"/>
        <v>5</v>
      </c>
      <c r="CC65" s="2175" t="s">
        <v>495</v>
      </c>
      <c r="CD65" s="2350">
        <f>SUM(CE15:CE64)</f>
        <v>0</v>
      </c>
      <c r="CE65" s="2464"/>
      <c r="CF65" s="2465"/>
      <c r="CG65" s="2174">
        <f>SUM(CG15:CG64)</f>
        <v>1.1970000000000001</v>
      </c>
      <c r="CH65" s="2172">
        <f>SUM(CH15:CH64)</f>
        <v>0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BQ4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636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/>
      <c r="C15" s="2164"/>
      <c r="D15" s="2164">
        <v>2602</v>
      </c>
      <c r="E15" s="2217">
        <v>2603</v>
      </c>
      <c r="F15" s="2225"/>
      <c r="G15" s="2225">
        <v>486.22</v>
      </c>
      <c r="H15" s="2225">
        <v>485.35</v>
      </c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>
        <v>20</v>
      </c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/>
      <c r="CJ15" s="2330"/>
    </row>
    <row r="16" spans="1:88" ht="15.95" customHeight="1" x14ac:dyDescent="0.2">
      <c r="B16" s="2208" t="s">
        <v>480</v>
      </c>
      <c r="C16" s="2166" t="s">
        <v>200</v>
      </c>
      <c r="D16" s="2166">
        <v>2604</v>
      </c>
      <c r="E16" s="2205"/>
      <c r="F16" s="2209">
        <v>493.14</v>
      </c>
      <c r="G16" s="2209">
        <v>490.92</v>
      </c>
      <c r="H16" s="2209"/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>
        <v>1</v>
      </c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>
        <v>1</v>
      </c>
      <c r="BN16" s="2179"/>
      <c r="BO16" s="2179">
        <v>1</v>
      </c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407</v>
      </c>
      <c r="CJ16" s="2326"/>
    </row>
    <row r="17" spans="2:88" ht="15.95" customHeight="1" x14ac:dyDescent="0.2">
      <c r="B17" s="2208"/>
      <c r="C17" s="2166"/>
      <c r="D17" s="2166">
        <v>2604</v>
      </c>
      <c r="E17" s="2205">
        <v>2605</v>
      </c>
      <c r="F17" s="2209"/>
      <c r="G17" s="2209">
        <v>490.92</v>
      </c>
      <c r="H17" s="2209">
        <v>490.59</v>
      </c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>
        <v>12</v>
      </c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/>
      <c r="CJ17" s="2326"/>
    </row>
    <row r="18" spans="2:88" ht="15.95" customHeight="1" x14ac:dyDescent="0.2">
      <c r="B18" s="2208" t="s">
        <v>481</v>
      </c>
      <c r="C18" s="2166" t="s">
        <v>200</v>
      </c>
      <c r="D18" s="2166">
        <v>2605</v>
      </c>
      <c r="E18" s="2205"/>
      <c r="F18" s="2209">
        <v>490.59</v>
      </c>
      <c r="G18" s="2209">
        <v>490.59</v>
      </c>
      <c r="H18" s="2209"/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>
        <v>0.39900000000000002</v>
      </c>
      <c r="CH18" s="2200"/>
      <c r="CI18" s="2325" t="s">
        <v>227</v>
      </c>
      <c r="CJ18" s="2326"/>
    </row>
    <row r="19" spans="2:88" ht="15.95" customHeight="1" thickBot="1" x14ac:dyDescent="0.25">
      <c r="B19" s="2207"/>
      <c r="C19" s="2168"/>
      <c r="D19" s="2168">
        <v>2605</v>
      </c>
      <c r="E19" s="2206">
        <v>2606</v>
      </c>
      <c r="F19" s="2210"/>
      <c r="G19" s="2210">
        <v>490.59</v>
      </c>
      <c r="H19" s="2210">
        <v>488.87</v>
      </c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660</v>
      </c>
      <c r="CJ19" s="2328"/>
    </row>
    <row r="20" spans="2:88" ht="15.95" customHeight="1" x14ac:dyDescent="0.2">
      <c r="B20" s="2208" t="s">
        <v>807</v>
      </c>
      <c r="C20" s="2166" t="s">
        <v>200</v>
      </c>
      <c r="D20" s="2166">
        <v>2606</v>
      </c>
      <c r="E20" s="2205"/>
      <c r="F20" s="2209">
        <v>493.97</v>
      </c>
      <c r="G20" s="2209">
        <v>488.82</v>
      </c>
      <c r="H20" s="2209"/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>
        <v>1</v>
      </c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>
        <v>1</v>
      </c>
      <c r="CC20" s="2200"/>
      <c r="CD20" s="2196"/>
      <c r="CE20" s="2201"/>
      <c r="CF20" s="2191"/>
      <c r="CG20" s="2200"/>
      <c r="CH20" s="2200"/>
      <c r="CI20" s="2329" t="s">
        <v>659</v>
      </c>
      <c r="CJ20" s="2330"/>
    </row>
    <row r="21" spans="2:88" ht="15.95" customHeight="1" x14ac:dyDescent="0.2">
      <c r="B21" s="2208"/>
      <c r="C21" s="2166"/>
      <c r="D21" s="2166">
        <v>2606</v>
      </c>
      <c r="E21" s="2205">
        <v>2608</v>
      </c>
      <c r="F21" s="2209"/>
      <c r="G21" s="2209">
        <v>488.82</v>
      </c>
      <c r="H21" s="2209">
        <v>487.99</v>
      </c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660</v>
      </c>
      <c r="CJ21" s="2326"/>
    </row>
    <row r="22" spans="2:88" ht="15.95" customHeight="1" x14ac:dyDescent="0.2">
      <c r="B22" s="2208" t="s">
        <v>482</v>
      </c>
      <c r="C22" s="2166" t="s">
        <v>203</v>
      </c>
      <c r="D22" s="2166">
        <v>2608</v>
      </c>
      <c r="E22" s="2205"/>
      <c r="F22" s="2209">
        <v>487.99</v>
      </c>
      <c r="G22" s="2209">
        <v>487.99</v>
      </c>
      <c r="H22" s="2209"/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>
        <v>0.39900000000000002</v>
      </c>
      <c r="CH22" s="2200"/>
      <c r="CI22" s="2325" t="s">
        <v>227</v>
      </c>
      <c r="CJ22" s="2326"/>
    </row>
    <row r="23" spans="2:88" ht="15.95" customHeight="1" x14ac:dyDescent="0.2">
      <c r="B23" s="2208"/>
      <c r="C23" s="2166"/>
      <c r="D23" s="2166">
        <v>2608</v>
      </c>
      <c r="E23" s="2205">
        <v>2607</v>
      </c>
      <c r="F23" s="2209"/>
      <c r="G23" s="2209">
        <v>487.99</v>
      </c>
      <c r="H23" s="2209">
        <v>487.95</v>
      </c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>
        <v>8</v>
      </c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/>
      <c r="CJ23" s="2326"/>
    </row>
    <row r="24" spans="2:88" ht="15.95" customHeight="1" thickBot="1" x14ac:dyDescent="0.25">
      <c r="B24" s="2207" t="s">
        <v>808</v>
      </c>
      <c r="C24" s="2168" t="s">
        <v>200</v>
      </c>
      <c r="D24" s="2168">
        <v>2609</v>
      </c>
      <c r="E24" s="2206"/>
      <c r="F24" s="2210">
        <v>491.62</v>
      </c>
      <c r="G24" s="2210">
        <v>486.16</v>
      </c>
      <c r="H24" s="2210"/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>
        <v>1</v>
      </c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>
        <v>1</v>
      </c>
      <c r="CC24" s="2202"/>
      <c r="CD24" s="2195"/>
      <c r="CE24" s="2203"/>
      <c r="CF24" s="2194"/>
      <c r="CG24" s="2202"/>
      <c r="CH24" s="2202"/>
      <c r="CI24" s="2327" t="s">
        <v>659</v>
      </c>
      <c r="CJ24" s="2328"/>
    </row>
    <row r="25" spans="2:88" ht="15.95" customHeight="1" x14ac:dyDescent="0.2">
      <c r="B25" s="2208"/>
      <c r="C25" s="2166"/>
      <c r="D25" s="2166">
        <v>2609</v>
      </c>
      <c r="E25" s="2205">
        <v>2610</v>
      </c>
      <c r="F25" s="2209"/>
      <c r="G25" s="2209">
        <v>486.16</v>
      </c>
      <c r="H25" s="2209">
        <v>483.38</v>
      </c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660</v>
      </c>
      <c r="CJ25" s="2330"/>
    </row>
    <row r="26" spans="2:88" ht="15.95" customHeight="1" x14ac:dyDescent="0.2">
      <c r="B26" s="2208" t="s">
        <v>809</v>
      </c>
      <c r="C26" s="2166" t="s">
        <v>200</v>
      </c>
      <c r="D26" s="2166">
        <v>2610</v>
      </c>
      <c r="E26" s="2205"/>
      <c r="F26" s="2209">
        <v>488.3</v>
      </c>
      <c r="G26" s="2209">
        <v>482.29</v>
      </c>
      <c r="H26" s="2209"/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>
        <v>1</v>
      </c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>
        <v>1</v>
      </c>
      <c r="CC26" s="2200"/>
      <c r="CD26" s="2196"/>
      <c r="CE26" s="2201"/>
      <c r="CF26" s="2191"/>
      <c r="CG26" s="2200"/>
      <c r="CH26" s="2200"/>
      <c r="CI26" s="2325" t="s">
        <v>659</v>
      </c>
      <c r="CJ26" s="2326"/>
    </row>
    <row r="27" spans="2:88" ht="15.95" customHeight="1" x14ac:dyDescent="0.2">
      <c r="B27" s="2208"/>
      <c r="C27" s="2166"/>
      <c r="D27" s="2166">
        <v>2610</v>
      </c>
      <c r="E27" s="2205">
        <v>2611</v>
      </c>
      <c r="F27" s="2209"/>
      <c r="G27" s="2209">
        <v>482.29</v>
      </c>
      <c r="H27" s="2209">
        <v>481.3</v>
      </c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660</v>
      </c>
      <c r="CJ27" s="2326"/>
    </row>
    <row r="28" spans="2:88" ht="15.95" customHeight="1" x14ac:dyDescent="0.2">
      <c r="B28" s="2208" t="s">
        <v>483</v>
      </c>
      <c r="C28" s="2166" t="s">
        <v>200</v>
      </c>
      <c r="D28" s="2166">
        <v>2611</v>
      </c>
      <c r="E28" s="2205"/>
      <c r="F28" s="2209">
        <v>481.39</v>
      </c>
      <c r="G28" s="2209">
        <v>481.3</v>
      </c>
      <c r="H28" s="2209"/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>
        <v>0.39900000000000002</v>
      </c>
      <c r="CH28" s="2200"/>
      <c r="CI28" s="2325" t="s">
        <v>227</v>
      </c>
      <c r="CJ28" s="2326"/>
    </row>
    <row r="29" spans="2:88" ht="15.95" customHeight="1" thickBot="1" x14ac:dyDescent="0.25">
      <c r="B29" s="2207"/>
      <c r="C29" s="2168"/>
      <c r="D29" s="2168">
        <v>2611</v>
      </c>
      <c r="E29" s="2206">
        <v>2612</v>
      </c>
      <c r="F29" s="2210"/>
      <c r="G29" s="2210">
        <v>481.3</v>
      </c>
      <c r="H29" s="2210">
        <v>481.18</v>
      </c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>
        <v>16</v>
      </c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>
        <v>8</v>
      </c>
      <c r="CI29" s="2327"/>
      <c r="CJ29" s="2328"/>
    </row>
    <row r="30" spans="2:88" ht="15.95" customHeight="1" x14ac:dyDescent="0.2">
      <c r="B30" s="2208" t="s">
        <v>484</v>
      </c>
      <c r="C30" s="2166" t="s">
        <v>200</v>
      </c>
      <c r="D30" s="2166">
        <v>2701</v>
      </c>
      <c r="E30" s="2205"/>
      <c r="F30" s="2209">
        <v>482.76</v>
      </c>
      <c r="G30" s="2209">
        <v>481.9</v>
      </c>
      <c r="H30" s="2209"/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666</v>
      </c>
      <c r="CJ30" s="2330"/>
    </row>
    <row r="31" spans="2:88" ht="15.95" customHeight="1" x14ac:dyDescent="0.2">
      <c r="B31" s="2208"/>
      <c r="C31" s="2166"/>
      <c r="D31" s="2166">
        <v>2701</v>
      </c>
      <c r="E31" s="2205">
        <v>2702</v>
      </c>
      <c r="F31" s="2209"/>
      <c r="G31" s="2209">
        <v>481.9</v>
      </c>
      <c r="H31" s="2209">
        <v>481.84</v>
      </c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>
        <v>20</v>
      </c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/>
      <c r="CJ31" s="2326"/>
    </row>
    <row r="32" spans="2:88" ht="15.95" customHeight="1" x14ac:dyDescent="0.2">
      <c r="B32" s="2208" t="s">
        <v>810</v>
      </c>
      <c r="C32" s="2166" t="s">
        <v>200</v>
      </c>
      <c r="D32" s="2166">
        <v>2702</v>
      </c>
      <c r="E32" s="2205"/>
      <c r="F32" s="2209">
        <v>485.57</v>
      </c>
      <c r="G32" s="2209">
        <v>481.84</v>
      </c>
      <c r="H32" s="2209"/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>
        <v>1</v>
      </c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>
        <v>1</v>
      </c>
      <c r="BS32" s="2179"/>
      <c r="BT32" s="2179">
        <v>1</v>
      </c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 t="s">
        <v>258</v>
      </c>
      <c r="CJ32" s="2326"/>
    </row>
    <row r="33" spans="2:88" ht="15.95" customHeight="1" x14ac:dyDescent="0.2">
      <c r="B33" s="2208"/>
      <c r="C33" s="2166"/>
      <c r="D33" s="2166">
        <v>2702</v>
      </c>
      <c r="E33" s="2205">
        <v>2703</v>
      </c>
      <c r="F33" s="2209"/>
      <c r="G33" s="2209">
        <v>481.84</v>
      </c>
      <c r="H33" s="2209">
        <v>481.34</v>
      </c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660</v>
      </c>
      <c r="CJ33" s="2326"/>
    </row>
    <row r="34" spans="2:88" ht="15.95" customHeight="1" thickBot="1" x14ac:dyDescent="0.25">
      <c r="B34" s="2207" t="s">
        <v>811</v>
      </c>
      <c r="C34" s="2168" t="s">
        <v>200</v>
      </c>
      <c r="D34" s="2168">
        <v>2703</v>
      </c>
      <c r="E34" s="2206"/>
      <c r="F34" s="2210">
        <v>486.79</v>
      </c>
      <c r="G34" s="2210">
        <v>481.32</v>
      </c>
      <c r="H34" s="2210"/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>
        <v>1</v>
      </c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>
        <v>1</v>
      </c>
      <c r="CC34" s="2202"/>
      <c r="CD34" s="2195"/>
      <c r="CE34" s="2203"/>
      <c r="CF34" s="2194"/>
      <c r="CG34" s="2202"/>
      <c r="CH34" s="2202"/>
      <c r="CI34" s="2327" t="s">
        <v>647</v>
      </c>
      <c r="CJ34" s="2328"/>
    </row>
    <row r="35" spans="2:88" ht="15.95" customHeight="1" x14ac:dyDescent="0.2">
      <c r="B35" s="2208"/>
      <c r="C35" s="2166"/>
      <c r="D35" s="2166">
        <v>2703</v>
      </c>
      <c r="E35" s="2205">
        <v>2704</v>
      </c>
      <c r="F35" s="2209"/>
      <c r="G35" s="2209">
        <v>481.32</v>
      </c>
      <c r="H35" s="2209">
        <v>478.86</v>
      </c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660</v>
      </c>
      <c r="CJ35" s="2330"/>
    </row>
    <row r="36" spans="2:88" ht="15.95" customHeight="1" x14ac:dyDescent="0.2">
      <c r="B36" s="2208" t="s">
        <v>812</v>
      </c>
      <c r="C36" s="2166" t="s">
        <v>203</v>
      </c>
      <c r="D36" s="2166">
        <v>2704</v>
      </c>
      <c r="E36" s="2205"/>
      <c r="F36" s="2209">
        <v>483.18</v>
      </c>
      <c r="G36" s="2209">
        <v>478.61</v>
      </c>
      <c r="H36" s="2209"/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608</v>
      </c>
      <c r="CJ36" s="2326"/>
    </row>
    <row r="37" spans="2:88" ht="15.95" customHeight="1" x14ac:dyDescent="0.2">
      <c r="B37" s="2208"/>
      <c r="C37" s="2166"/>
      <c r="D37" s="2166">
        <v>2704</v>
      </c>
      <c r="E37" s="2205">
        <v>2706</v>
      </c>
      <c r="F37" s="2209"/>
      <c r="G37" s="2209">
        <v>478.61</v>
      </c>
      <c r="H37" s="2209">
        <v>478.21</v>
      </c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661</v>
      </c>
      <c r="CJ37" s="2326"/>
    </row>
    <row r="38" spans="2:88" ht="15.95" customHeight="1" x14ac:dyDescent="0.2">
      <c r="B38" s="2208" t="s">
        <v>813</v>
      </c>
      <c r="C38" s="2166" t="s">
        <v>200</v>
      </c>
      <c r="D38" s="2166">
        <v>2707</v>
      </c>
      <c r="E38" s="2205"/>
      <c r="F38" s="2209">
        <v>487.87</v>
      </c>
      <c r="G38" s="2209">
        <v>483.75</v>
      </c>
      <c r="H38" s="2209"/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>
        <v>1</v>
      </c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>
        <v>1</v>
      </c>
      <c r="CC38" s="2200"/>
      <c r="CD38" s="2196"/>
      <c r="CE38" s="2201"/>
      <c r="CF38" s="2191"/>
      <c r="CG38" s="2200"/>
      <c r="CH38" s="2200"/>
      <c r="CI38" s="2325" t="s">
        <v>659</v>
      </c>
      <c r="CJ38" s="2326"/>
    </row>
    <row r="39" spans="2:88" ht="15.95" customHeight="1" thickBot="1" x14ac:dyDescent="0.25">
      <c r="B39" s="2207"/>
      <c r="C39" s="2168"/>
      <c r="D39" s="2168">
        <v>2707</v>
      </c>
      <c r="E39" s="2206">
        <v>2708</v>
      </c>
      <c r="F39" s="2210"/>
      <c r="G39" s="2210">
        <v>483.75</v>
      </c>
      <c r="H39" s="2210">
        <v>483.23</v>
      </c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660</v>
      </c>
      <c r="CJ39" s="2328"/>
    </row>
    <row r="40" spans="2:88" ht="15.95" customHeight="1" x14ac:dyDescent="0.2">
      <c r="B40" s="2208" t="s">
        <v>485</v>
      </c>
      <c r="C40" s="2166" t="s">
        <v>200</v>
      </c>
      <c r="D40" s="2166">
        <v>2709</v>
      </c>
      <c r="E40" s="2205"/>
      <c r="F40" s="2209">
        <v>488.83</v>
      </c>
      <c r="G40" s="2209">
        <v>486.02</v>
      </c>
      <c r="H40" s="2209"/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>
        <v>1</v>
      </c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>
        <v>1</v>
      </c>
      <c r="BM40" s="2179"/>
      <c r="BN40" s="2179"/>
      <c r="BO40" s="2179">
        <v>1</v>
      </c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264</v>
      </c>
      <c r="CJ40" s="2330"/>
    </row>
    <row r="41" spans="2:88" ht="15.95" customHeight="1" x14ac:dyDescent="0.2">
      <c r="B41" s="2208"/>
      <c r="C41" s="2166"/>
      <c r="D41" s="2166">
        <v>2709</v>
      </c>
      <c r="E41" s="2205">
        <v>2710</v>
      </c>
      <c r="F41" s="2209"/>
      <c r="G41" s="2209">
        <v>486.02</v>
      </c>
      <c r="H41" s="2209">
        <v>485.96</v>
      </c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>
        <v>16</v>
      </c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/>
      <c r="CJ41" s="2326"/>
    </row>
    <row r="42" spans="2:88" ht="15.95" customHeight="1" x14ac:dyDescent="0.2">
      <c r="B42" s="2208" t="s">
        <v>486</v>
      </c>
      <c r="C42" s="2166" t="s">
        <v>200</v>
      </c>
      <c r="D42" s="2166">
        <v>2710</v>
      </c>
      <c r="E42" s="2205"/>
      <c r="F42" s="2209">
        <v>488.27</v>
      </c>
      <c r="G42" s="2209">
        <v>485.96</v>
      </c>
      <c r="H42" s="2209"/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>
        <v>1</v>
      </c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>
        <v>0.39900000000000002</v>
      </c>
      <c r="CH42" s="2200"/>
      <c r="CI42" s="2325" t="s">
        <v>227</v>
      </c>
      <c r="CJ42" s="2326"/>
    </row>
    <row r="43" spans="2:88" ht="15.95" customHeight="1" x14ac:dyDescent="0.2">
      <c r="B43" s="2208"/>
      <c r="C43" s="2166"/>
      <c r="D43" s="2166">
        <v>2710</v>
      </c>
      <c r="E43" s="2205">
        <v>2714</v>
      </c>
      <c r="F43" s="2209"/>
      <c r="G43" s="2209">
        <v>485.96</v>
      </c>
      <c r="H43" s="2209">
        <v>485.69</v>
      </c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660</v>
      </c>
      <c r="CJ43" s="2326"/>
    </row>
    <row r="44" spans="2:88" ht="15.95" customHeight="1" thickBot="1" x14ac:dyDescent="0.25">
      <c r="B44" s="2207"/>
      <c r="C44" s="2168"/>
      <c r="D44" s="2168"/>
      <c r="E44" s="2206"/>
      <c r="F44" s="2210"/>
      <c r="G44" s="2210"/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/>
      <c r="CJ44" s="2328"/>
    </row>
    <row r="45" spans="2:88" ht="15.95" customHeight="1" x14ac:dyDescent="0.2">
      <c r="B45" s="2208"/>
      <c r="C45" s="2166"/>
      <c r="D45" s="2166"/>
      <c r="E45" s="2205"/>
      <c r="F45" s="2209"/>
      <c r="G45" s="2209"/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/>
      <c r="CJ45" s="2330"/>
    </row>
    <row r="46" spans="2:88" ht="15.95" customHeight="1" x14ac:dyDescent="0.2">
      <c r="B46" s="2208" t="s">
        <v>814</v>
      </c>
      <c r="C46" s="2166" t="s">
        <v>203</v>
      </c>
      <c r="D46" s="2166">
        <v>2713</v>
      </c>
      <c r="E46" s="2205"/>
      <c r="F46" s="2209">
        <v>486.09</v>
      </c>
      <c r="G46" s="2209">
        <v>486.09</v>
      </c>
      <c r="H46" s="2209"/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684</v>
      </c>
      <c r="CJ46" s="2326"/>
    </row>
    <row r="47" spans="2:88" ht="15.95" customHeight="1" x14ac:dyDescent="0.2">
      <c r="B47" s="2208"/>
      <c r="C47" s="2166"/>
      <c r="D47" s="2166">
        <v>2713</v>
      </c>
      <c r="E47" s="2205">
        <v>2714</v>
      </c>
      <c r="F47" s="2209"/>
      <c r="G47" s="2209">
        <v>486.09</v>
      </c>
      <c r="H47" s="2209">
        <v>485.71</v>
      </c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660</v>
      </c>
      <c r="CJ47" s="2326"/>
    </row>
    <row r="48" spans="2:88" ht="15.95" customHeight="1" x14ac:dyDescent="0.2">
      <c r="B48" s="2208" t="s">
        <v>816</v>
      </c>
      <c r="C48" s="2166" t="s">
        <v>200</v>
      </c>
      <c r="D48" s="2166">
        <v>2714</v>
      </c>
      <c r="E48" s="2205"/>
      <c r="F48" s="2209">
        <v>489.42</v>
      </c>
      <c r="G48" s="2209">
        <v>485.65</v>
      </c>
      <c r="H48" s="2209"/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>
        <v>1</v>
      </c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>
        <v>1</v>
      </c>
      <c r="CC48" s="2200"/>
      <c r="CD48" s="2196"/>
      <c r="CE48" s="2201"/>
      <c r="CF48" s="2191"/>
      <c r="CG48" s="2200"/>
      <c r="CH48" s="2200"/>
      <c r="CI48" s="2325" t="s">
        <v>659</v>
      </c>
      <c r="CJ48" s="2326"/>
    </row>
    <row r="49" spans="2:88" ht="15.95" customHeight="1" thickBot="1" x14ac:dyDescent="0.25">
      <c r="B49" s="2207"/>
      <c r="C49" s="2168"/>
      <c r="D49" s="2168">
        <v>2714</v>
      </c>
      <c r="E49" s="2206">
        <v>2707</v>
      </c>
      <c r="F49" s="2210"/>
      <c r="G49" s="2210">
        <v>485.65</v>
      </c>
      <c r="H49" s="2210">
        <v>483.75</v>
      </c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660</v>
      </c>
      <c r="CJ49" s="2328"/>
    </row>
    <row r="50" spans="2:88" ht="15.95" customHeight="1" x14ac:dyDescent="0.2">
      <c r="B50" s="2208" t="s">
        <v>815</v>
      </c>
      <c r="C50" s="2166" t="s">
        <v>200</v>
      </c>
      <c r="D50" s="2166">
        <v>2715</v>
      </c>
      <c r="E50" s="2205"/>
      <c r="F50" s="2209">
        <v>491.44</v>
      </c>
      <c r="G50" s="2209">
        <v>487.04</v>
      </c>
      <c r="H50" s="2209"/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>
        <v>1</v>
      </c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>
        <v>1</v>
      </c>
      <c r="CC50" s="2200"/>
      <c r="CD50" s="2196"/>
      <c r="CE50" s="2201"/>
      <c r="CF50" s="2191"/>
      <c r="CG50" s="2200"/>
      <c r="CH50" s="2200"/>
      <c r="CI50" s="2329" t="s">
        <v>659</v>
      </c>
      <c r="CJ50" s="2330"/>
    </row>
    <row r="51" spans="2:88" ht="15.95" customHeight="1" x14ac:dyDescent="0.2">
      <c r="B51" s="2208"/>
      <c r="C51" s="2166"/>
      <c r="D51" s="2166">
        <v>2715</v>
      </c>
      <c r="E51" s="2205">
        <v>2802</v>
      </c>
      <c r="F51" s="2209"/>
      <c r="G51" s="2209">
        <v>487.04</v>
      </c>
      <c r="H51" s="2209">
        <v>484.15</v>
      </c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805</v>
      </c>
      <c r="CJ51" s="2326"/>
    </row>
    <row r="52" spans="2:88" ht="15.95" customHeight="1" x14ac:dyDescent="0.2">
      <c r="B52" s="2208" t="s">
        <v>487</v>
      </c>
      <c r="C52" s="2166" t="s">
        <v>200</v>
      </c>
      <c r="D52" s="2166">
        <v>2716</v>
      </c>
      <c r="E52" s="2205"/>
      <c r="F52" s="2209">
        <v>491.5</v>
      </c>
      <c r="G52" s="2209">
        <v>488.77</v>
      </c>
      <c r="H52" s="2209"/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806</v>
      </c>
      <c r="CJ52" s="2326"/>
    </row>
    <row r="53" spans="2:88" ht="15.95" customHeight="1" x14ac:dyDescent="0.2">
      <c r="B53" s="2208"/>
      <c r="C53" s="2166"/>
      <c r="D53" s="2166">
        <v>2716</v>
      </c>
      <c r="E53" s="2205">
        <v>2715</v>
      </c>
      <c r="F53" s="2209"/>
      <c r="G53" s="2209">
        <v>488.77</v>
      </c>
      <c r="H53" s="2209">
        <v>487.06</v>
      </c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805</v>
      </c>
      <c r="CJ53" s="2326"/>
    </row>
    <row r="54" spans="2:88" ht="15.95" customHeight="1" thickBot="1" x14ac:dyDescent="0.25">
      <c r="B54" s="2207" t="s">
        <v>488</v>
      </c>
      <c r="C54" s="2168" t="s">
        <v>200</v>
      </c>
      <c r="D54" s="2168">
        <v>2801</v>
      </c>
      <c r="E54" s="2206"/>
      <c r="F54" s="2210">
        <v>485.17</v>
      </c>
      <c r="G54" s="2210">
        <v>482.37</v>
      </c>
      <c r="H54" s="2210"/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806</v>
      </c>
      <c r="CJ54" s="2328"/>
    </row>
    <row r="55" spans="2:88" ht="15.95" customHeight="1" x14ac:dyDescent="0.2">
      <c r="B55" s="2208"/>
      <c r="C55" s="2166"/>
      <c r="D55" s="2166">
        <v>2801</v>
      </c>
      <c r="E55" s="2205">
        <v>2865</v>
      </c>
      <c r="F55" s="2209"/>
      <c r="G55" s="2209">
        <v>482.37</v>
      </c>
      <c r="H55" s="2209">
        <v>481.76</v>
      </c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805</v>
      </c>
      <c r="CJ55" s="2330"/>
    </row>
    <row r="56" spans="2:88" ht="15.95" customHeight="1" x14ac:dyDescent="0.2">
      <c r="B56" s="2208" t="s">
        <v>817</v>
      </c>
      <c r="C56" s="2166" t="s">
        <v>200</v>
      </c>
      <c r="D56" s="2166">
        <v>2802</v>
      </c>
      <c r="E56" s="2205"/>
      <c r="F56" s="2209">
        <v>493.53</v>
      </c>
      <c r="G56" s="2209">
        <v>484.12</v>
      </c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>
        <v>1</v>
      </c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>
        <v>1</v>
      </c>
      <c r="CC56" s="2200"/>
      <c r="CD56" s="2196"/>
      <c r="CE56" s="2201"/>
      <c r="CF56" s="2191"/>
      <c r="CG56" s="2200"/>
      <c r="CH56" s="2200"/>
      <c r="CI56" s="2325" t="s">
        <v>659</v>
      </c>
      <c r="CJ56" s="2326"/>
    </row>
    <row r="57" spans="2:88" ht="15.95" customHeight="1" x14ac:dyDescent="0.2">
      <c r="B57" s="2208"/>
      <c r="C57" s="2166"/>
      <c r="D57" s="2166">
        <v>2802</v>
      </c>
      <c r="E57" s="2205">
        <v>2801</v>
      </c>
      <c r="F57" s="2209"/>
      <c r="G57" s="2209">
        <v>484.12</v>
      </c>
      <c r="H57" s="2209">
        <v>482.37</v>
      </c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660</v>
      </c>
      <c r="CJ57" s="2326"/>
    </row>
    <row r="58" spans="2:88" ht="15.95" customHeight="1" x14ac:dyDescent="0.2">
      <c r="B58" s="2208" t="s">
        <v>818</v>
      </c>
      <c r="C58" s="2166" t="s">
        <v>200</v>
      </c>
      <c r="D58" s="2166">
        <v>2804</v>
      </c>
      <c r="E58" s="2205"/>
      <c r="F58" s="2209">
        <v>499.22</v>
      </c>
      <c r="G58" s="2209">
        <v>496.47</v>
      </c>
      <c r="H58" s="2209"/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>
        <v>1</v>
      </c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>
        <v>1</v>
      </c>
      <c r="CC58" s="2200"/>
      <c r="CD58" s="2196"/>
      <c r="CE58" s="2201"/>
      <c r="CF58" s="2191"/>
      <c r="CG58" s="2200"/>
      <c r="CH58" s="2200"/>
      <c r="CI58" s="2325" t="s">
        <v>659</v>
      </c>
      <c r="CJ58" s="2326"/>
    </row>
    <row r="59" spans="2:88" ht="15.95" customHeight="1" thickBot="1" x14ac:dyDescent="0.25">
      <c r="B59" s="2207"/>
      <c r="C59" s="2168"/>
      <c r="D59" s="2168">
        <v>2804</v>
      </c>
      <c r="E59" s="2206">
        <v>2805</v>
      </c>
      <c r="F59" s="2210"/>
      <c r="G59" s="2210">
        <v>496.47</v>
      </c>
      <c r="H59" s="2210">
        <v>488.69</v>
      </c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661</v>
      </c>
      <c r="CJ59" s="2328"/>
    </row>
    <row r="60" spans="2:88" ht="15.95" customHeight="1" x14ac:dyDescent="0.2">
      <c r="B60" s="2208" t="s">
        <v>489</v>
      </c>
      <c r="C60" s="2166" t="s">
        <v>200</v>
      </c>
      <c r="D60" s="2166">
        <v>2806</v>
      </c>
      <c r="E60" s="2205"/>
      <c r="F60" s="2209">
        <v>479.96</v>
      </c>
      <c r="G60" s="2209">
        <v>477.21</v>
      </c>
      <c r="H60" s="2209"/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>
        <v>1</v>
      </c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>
        <v>1</v>
      </c>
      <c r="BM60" s="2179"/>
      <c r="BN60" s="2179"/>
      <c r="BO60" s="2179">
        <v>1</v>
      </c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 t="s">
        <v>228</v>
      </c>
      <c r="CJ60" s="2330"/>
    </row>
    <row r="61" spans="2:88" ht="15.95" customHeight="1" x14ac:dyDescent="0.2">
      <c r="B61" s="2208"/>
      <c r="C61" s="2166"/>
      <c r="D61" s="2166">
        <v>2806</v>
      </c>
      <c r="E61" s="2205">
        <v>2807</v>
      </c>
      <c r="F61" s="2209"/>
      <c r="G61" s="2209">
        <v>477.21</v>
      </c>
      <c r="H61" s="2209">
        <v>476.62</v>
      </c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>
        <v>80</v>
      </c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/>
      <c r="CJ61" s="2326"/>
    </row>
    <row r="62" spans="2:88" ht="15.95" customHeight="1" x14ac:dyDescent="0.2">
      <c r="B62" s="2208" t="s">
        <v>490</v>
      </c>
      <c r="C62" s="2166" t="s">
        <v>200</v>
      </c>
      <c r="D62" s="2166">
        <v>2808</v>
      </c>
      <c r="E62" s="2205"/>
      <c r="F62" s="2209">
        <v>490.62</v>
      </c>
      <c r="G62" s="2209">
        <v>483.26</v>
      </c>
      <c r="H62" s="2209"/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>
        <v>1</v>
      </c>
      <c r="BA62" s="2179">
        <v>2.36</v>
      </c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>
        <v>1</v>
      </c>
      <c r="BS62" s="2179"/>
      <c r="BT62" s="2179">
        <v>1</v>
      </c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258</v>
      </c>
      <c r="CJ62" s="2326"/>
    </row>
    <row r="63" spans="2:88" ht="15.95" customHeight="1" x14ac:dyDescent="0.2">
      <c r="B63" s="2208"/>
      <c r="C63" s="2166"/>
      <c r="D63" s="2166">
        <v>2808</v>
      </c>
      <c r="E63" s="2205">
        <v>2850</v>
      </c>
      <c r="F63" s="2209"/>
      <c r="G63" s="2209">
        <v>483.26</v>
      </c>
      <c r="H63" s="2209">
        <v>483.11</v>
      </c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>
        <v>48</v>
      </c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/>
      <c r="CJ63" s="2326"/>
    </row>
    <row r="64" spans="2:88" ht="15.95" customHeight="1" thickBot="1" x14ac:dyDescent="0.25">
      <c r="B64" s="2207" t="s">
        <v>491</v>
      </c>
      <c r="C64" s="2168" t="s">
        <v>200</v>
      </c>
      <c r="D64" s="2168">
        <v>2809</v>
      </c>
      <c r="E64" s="2206"/>
      <c r="F64" s="2210">
        <v>488.37</v>
      </c>
      <c r="G64" s="2210">
        <v>483.97</v>
      </c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>
        <v>1</v>
      </c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>
        <v>1</v>
      </c>
      <c r="BM64" s="2181"/>
      <c r="BN64" s="2181"/>
      <c r="BO64" s="2181">
        <v>1</v>
      </c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 t="s">
        <v>264</v>
      </c>
      <c r="CJ64" s="2328"/>
    </row>
    <row r="65" spans="1:88" ht="15.95" customHeight="1" thickBot="1" x14ac:dyDescent="0.25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0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172</v>
      </c>
      <c r="AF65" s="2176">
        <f t="shared" si="0"/>
        <v>48</v>
      </c>
      <c r="AG65" s="2176">
        <f t="shared" si="0"/>
        <v>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6</v>
      </c>
      <c r="BA65" s="2176">
        <f t="shared" si="0"/>
        <v>2.36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3</v>
      </c>
      <c r="BM65" s="2176">
        <f t="shared" si="0"/>
        <v>1</v>
      </c>
      <c r="BN65" s="2176">
        <f t="shared" si="0"/>
        <v>0</v>
      </c>
      <c r="BO65" s="2176">
        <f t="shared" si="0"/>
        <v>13</v>
      </c>
      <c r="BP65" s="2176">
        <f t="shared" si="0"/>
        <v>0</v>
      </c>
      <c r="BQ65" s="2176">
        <f t="shared" si="0"/>
        <v>0</v>
      </c>
      <c r="BR65" s="2176">
        <f t="shared" si="0"/>
        <v>2</v>
      </c>
      <c r="BS65" s="2176">
        <f t="shared" si="0"/>
        <v>0</v>
      </c>
      <c r="BT65" s="2176">
        <f t="shared" si="0"/>
        <v>2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2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9</v>
      </c>
      <c r="CC65" s="2175"/>
      <c r="CD65" s="2350">
        <f>SUM(CE15:CE64)</f>
        <v>0</v>
      </c>
      <c r="CE65" s="2351"/>
      <c r="CF65" s="2352"/>
      <c r="CG65" s="2174">
        <f>SUM(CG15:CG64)</f>
        <v>1.5960000000000001</v>
      </c>
      <c r="CH65" s="2172">
        <f>SUM(CH15:CH64)</f>
        <v>8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V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637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/>
      <c r="C15" s="2164"/>
      <c r="D15" s="2164">
        <v>2809</v>
      </c>
      <c r="E15" s="2217">
        <v>2808</v>
      </c>
      <c r="F15" s="2225"/>
      <c r="G15" s="2225">
        <v>483.97</v>
      </c>
      <c r="H15" s="2225">
        <v>483.26</v>
      </c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661</v>
      </c>
      <c r="CJ15" s="2330"/>
    </row>
    <row r="16" spans="1:88" ht="15.95" customHeight="1" x14ac:dyDescent="0.2">
      <c r="B16" s="2208" t="s">
        <v>492</v>
      </c>
      <c r="C16" s="2166" t="s">
        <v>200</v>
      </c>
      <c r="D16" s="2166">
        <v>2810</v>
      </c>
      <c r="E16" s="2205"/>
      <c r="F16" s="2209">
        <v>491.21</v>
      </c>
      <c r="G16" s="2209">
        <v>484.26</v>
      </c>
      <c r="H16" s="2209"/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>
        <v>1</v>
      </c>
      <c r="BA16" s="2179">
        <v>1.95</v>
      </c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>
        <v>1</v>
      </c>
      <c r="BS16" s="2179"/>
      <c r="BT16" s="2179">
        <v>1</v>
      </c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258</v>
      </c>
      <c r="CJ16" s="2326"/>
    </row>
    <row r="17" spans="2:88" ht="15.95" customHeight="1" x14ac:dyDescent="0.2">
      <c r="B17" s="2208"/>
      <c r="C17" s="2166"/>
      <c r="D17" s="2166">
        <v>2810</v>
      </c>
      <c r="E17" s="2205">
        <v>2809</v>
      </c>
      <c r="F17" s="2209"/>
      <c r="G17" s="2209">
        <v>484.26</v>
      </c>
      <c r="H17" s="2209">
        <v>483.97</v>
      </c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>
        <v>40</v>
      </c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/>
      <c r="CJ17" s="2326"/>
    </row>
    <row r="18" spans="2:88" ht="15.95" customHeight="1" x14ac:dyDescent="0.2">
      <c r="B18" s="2208" t="s">
        <v>819</v>
      </c>
      <c r="C18" s="2166" t="s">
        <v>200</v>
      </c>
      <c r="D18" s="2166">
        <v>2811</v>
      </c>
      <c r="E18" s="2205"/>
      <c r="F18" s="2209">
        <v>493.12</v>
      </c>
      <c r="G18" s="2209">
        <v>484.74</v>
      </c>
      <c r="H18" s="2209"/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>
        <v>1</v>
      </c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>
        <v>1</v>
      </c>
      <c r="CC18" s="2200"/>
      <c r="CD18" s="2196"/>
      <c r="CE18" s="2201"/>
      <c r="CF18" s="2191"/>
      <c r="CG18" s="2200"/>
      <c r="CH18" s="2200"/>
      <c r="CI18" s="2325" t="s">
        <v>659</v>
      </c>
      <c r="CJ18" s="2326"/>
    </row>
    <row r="19" spans="2:88" ht="15.95" customHeight="1" thickBot="1" x14ac:dyDescent="0.25">
      <c r="B19" s="2207"/>
      <c r="C19" s="2168"/>
      <c r="D19" s="2168">
        <v>2811</v>
      </c>
      <c r="E19" s="2206">
        <v>2810</v>
      </c>
      <c r="F19" s="2210"/>
      <c r="G19" s="2210">
        <v>484.74</v>
      </c>
      <c r="H19" s="2210">
        <v>484.35</v>
      </c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660</v>
      </c>
      <c r="CJ19" s="2328"/>
    </row>
    <row r="20" spans="2:88" ht="15.95" customHeight="1" x14ac:dyDescent="0.2">
      <c r="B20" s="2208" t="s">
        <v>493</v>
      </c>
      <c r="C20" s="2166" t="s">
        <v>200</v>
      </c>
      <c r="D20" s="2166">
        <v>2813</v>
      </c>
      <c r="E20" s="2205"/>
      <c r="F20" s="2209">
        <v>471.3</v>
      </c>
      <c r="G20" s="2209">
        <v>471.3</v>
      </c>
      <c r="H20" s="2209"/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>
        <v>0.44650000000000001</v>
      </c>
      <c r="CH20" s="2200"/>
      <c r="CI20" s="2329" t="s">
        <v>227</v>
      </c>
      <c r="CJ20" s="2330"/>
    </row>
    <row r="21" spans="2:88" ht="15.95" customHeight="1" x14ac:dyDescent="0.2">
      <c r="B21" s="2208"/>
      <c r="C21" s="2166"/>
      <c r="D21" s="2166">
        <v>2813</v>
      </c>
      <c r="E21" s="2205">
        <v>2856</v>
      </c>
      <c r="F21" s="2209"/>
      <c r="G21" s="2209">
        <v>471.3</v>
      </c>
      <c r="H21" s="2209">
        <v>471.12</v>
      </c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>
        <v>20</v>
      </c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/>
      <c r="CJ21" s="2326"/>
    </row>
    <row r="22" spans="2:88" ht="15.95" customHeight="1" x14ac:dyDescent="0.2">
      <c r="B22" s="2208" t="s">
        <v>820</v>
      </c>
      <c r="C22" s="2166" t="s">
        <v>200</v>
      </c>
      <c r="D22" s="2166">
        <v>2814</v>
      </c>
      <c r="E22" s="2205"/>
      <c r="F22" s="2209">
        <v>477.12</v>
      </c>
      <c r="G22" s="2209">
        <v>474.81</v>
      </c>
      <c r="H22" s="2209"/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>
        <v>1</v>
      </c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>
        <v>1</v>
      </c>
      <c r="BN22" s="2179"/>
      <c r="BO22" s="2179">
        <v>1</v>
      </c>
      <c r="BP22" s="2179"/>
      <c r="BQ22" s="2179"/>
      <c r="BR22" s="2179"/>
      <c r="BS22" s="2179"/>
      <c r="BT22" s="2179"/>
      <c r="BU22" s="2179"/>
      <c r="BV22" s="2190"/>
      <c r="BW22" s="2190">
        <v>1</v>
      </c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407</v>
      </c>
      <c r="CJ22" s="2326"/>
    </row>
    <row r="23" spans="2:88" ht="15.95" customHeight="1" x14ac:dyDescent="0.2">
      <c r="B23" s="2208"/>
      <c r="C23" s="2166"/>
      <c r="D23" s="2166">
        <v>2814</v>
      </c>
      <c r="E23" s="2205">
        <v>2816</v>
      </c>
      <c r="F23" s="2209"/>
      <c r="G23" s="2209">
        <v>474.81</v>
      </c>
      <c r="H23" s="2209">
        <v>470.5</v>
      </c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660</v>
      </c>
      <c r="CJ23" s="2326"/>
    </row>
    <row r="24" spans="2:88" ht="15.95" customHeight="1" thickBot="1" x14ac:dyDescent="0.25">
      <c r="B24" s="2207" t="s">
        <v>494</v>
      </c>
      <c r="C24" s="2168" t="s">
        <v>200</v>
      </c>
      <c r="D24" s="2168">
        <v>2815</v>
      </c>
      <c r="E24" s="2206"/>
      <c r="F24" s="2210">
        <v>471.57</v>
      </c>
      <c r="G24" s="2210">
        <v>468.82</v>
      </c>
      <c r="H24" s="2210"/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>
        <v>1</v>
      </c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>
        <v>1</v>
      </c>
      <c r="BM24" s="2181"/>
      <c r="BN24" s="2181"/>
      <c r="BO24" s="2181">
        <v>1</v>
      </c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264</v>
      </c>
      <c r="CJ24" s="2328"/>
    </row>
    <row r="25" spans="2:88" ht="15.95" customHeight="1" x14ac:dyDescent="0.2">
      <c r="B25" s="2208"/>
      <c r="C25" s="2166"/>
      <c r="D25" s="2166">
        <v>2815</v>
      </c>
      <c r="E25" s="2205">
        <v>2857</v>
      </c>
      <c r="F25" s="2209"/>
      <c r="G25" s="2209">
        <v>468.82</v>
      </c>
      <c r="H25" s="2209">
        <v>466.57</v>
      </c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>
        <v>80</v>
      </c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>
        <v>21</v>
      </c>
      <c r="CI25" s="2329"/>
      <c r="CJ25" s="2330"/>
    </row>
    <row r="26" spans="2:88" ht="15.95" customHeight="1" x14ac:dyDescent="0.2">
      <c r="B26" s="2208" t="s">
        <v>496</v>
      </c>
      <c r="C26" s="2166" t="s">
        <v>200</v>
      </c>
      <c r="D26" s="2166">
        <v>2816</v>
      </c>
      <c r="E26" s="2205"/>
      <c r="F26" s="2209">
        <v>470.5</v>
      </c>
      <c r="G26" s="2209">
        <v>470.5</v>
      </c>
      <c r="H26" s="2209"/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>
        <v>0.39900000000000002</v>
      </c>
      <c r="CH26" s="2200"/>
      <c r="CI26" s="2325" t="s">
        <v>227</v>
      </c>
      <c r="CJ26" s="2326"/>
    </row>
    <row r="27" spans="2:88" ht="15.95" customHeight="1" x14ac:dyDescent="0.2">
      <c r="B27" s="2208"/>
      <c r="C27" s="2166"/>
      <c r="D27" s="2166">
        <v>2816</v>
      </c>
      <c r="E27" s="2205">
        <v>2815</v>
      </c>
      <c r="F27" s="2209"/>
      <c r="G27" s="2209">
        <v>470.5</v>
      </c>
      <c r="H27" s="2209">
        <v>468.82</v>
      </c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>
        <v>24</v>
      </c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/>
      <c r="CJ27" s="2326"/>
    </row>
    <row r="28" spans="2:88" ht="15.95" customHeight="1" x14ac:dyDescent="0.2">
      <c r="B28" s="2208" t="s">
        <v>497</v>
      </c>
      <c r="C28" s="2166" t="s">
        <v>200</v>
      </c>
      <c r="D28" s="2166">
        <v>2817</v>
      </c>
      <c r="E28" s="2205"/>
      <c r="F28" s="2209">
        <v>470.21</v>
      </c>
      <c r="G28" s="2209">
        <v>467.46</v>
      </c>
      <c r="H28" s="2209"/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>
        <v>1</v>
      </c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>
        <v>1</v>
      </c>
      <c r="BM28" s="2179"/>
      <c r="BN28" s="2179"/>
      <c r="BO28" s="2179">
        <v>1</v>
      </c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 t="s">
        <v>228</v>
      </c>
      <c r="CJ28" s="2326"/>
    </row>
    <row r="29" spans="2:88" ht="15.95" customHeight="1" thickBot="1" x14ac:dyDescent="0.25">
      <c r="B29" s="2207"/>
      <c r="C29" s="2168"/>
      <c r="D29" s="2168">
        <v>2817</v>
      </c>
      <c r="E29" s="2206">
        <v>2857</v>
      </c>
      <c r="F29" s="2210"/>
      <c r="G29" s="2210">
        <v>467.46</v>
      </c>
      <c r="H29" s="2210">
        <v>466.57</v>
      </c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>
        <v>40</v>
      </c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/>
      <c r="CJ29" s="2328"/>
    </row>
    <row r="30" spans="2:88" ht="15.95" customHeight="1" x14ac:dyDescent="0.2">
      <c r="B30" s="2208" t="s">
        <v>821</v>
      </c>
      <c r="C30" s="2166" t="s">
        <v>203</v>
      </c>
      <c r="D30" s="2166">
        <v>2820</v>
      </c>
      <c r="E30" s="2205"/>
      <c r="F30" s="2209">
        <v>467.62</v>
      </c>
      <c r="G30" s="2209">
        <v>463.36</v>
      </c>
      <c r="H30" s="2209"/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>
        <v>1</v>
      </c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>
        <v>1</v>
      </c>
      <c r="BS30" s="2179"/>
      <c r="BT30" s="2179">
        <v>1</v>
      </c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258</v>
      </c>
      <c r="CJ30" s="2330"/>
    </row>
    <row r="31" spans="2:88" ht="15.95" customHeight="1" x14ac:dyDescent="0.2">
      <c r="B31" s="2208"/>
      <c r="C31" s="2166"/>
      <c r="D31" s="2166">
        <v>2820</v>
      </c>
      <c r="E31" s="2205">
        <v>2822</v>
      </c>
      <c r="F31" s="2209"/>
      <c r="G31" s="2209">
        <v>463.36</v>
      </c>
      <c r="H31" s="2209">
        <v>459.77</v>
      </c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>
        <v>4</v>
      </c>
      <c r="CI31" s="2325" t="s">
        <v>661</v>
      </c>
      <c r="CJ31" s="2326"/>
    </row>
    <row r="32" spans="2:88" ht="15.95" customHeight="1" x14ac:dyDescent="0.2">
      <c r="B32" s="2208" t="s">
        <v>498</v>
      </c>
      <c r="C32" s="2166" t="s">
        <v>200</v>
      </c>
      <c r="D32" s="2166">
        <v>2822</v>
      </c>
      <c r="E32" s="2205"/>
      <c r="F32" s="2209">
        <v>459.65</v>
      </c>
      <c r="G32" s="2209">
        <v>459.65</v>
      </c>
      <c r="H32" s="2209"/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>
        <v>0.44650000000000001</v>
      </c>
      <c r="CH32" s="2200"/>
      <c r="CI32" s="2325" t="s">
        <v>227</v>
      </c>
      <c r="CJ32" s="2326"/>
    </row>
    <row r="33" spans="2:88" ht="15.95" customHeight="1" x14ac:dyDescent="0.2">
      <c r="B33" s="2208"/>
      <c r="C33" s="2166"/>
      <c r="D33" s="2166">
        <v>2822</v>
      </c>
      <c r="E33" s="2205">
        <v>2821</v>
      </c>
      <c r="F33" s="2209"/>
      <c r="G33" s="2209">
        <v>459.65</v>
      </c>
      <c r="H33" s="2209">
        <v>458.33</v>
      </c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>
        <v>16</v>
      </c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/>
      <c r="CJ33" s="2326"/>
    </row>
    <row r="34" spans="2:88" ht="15.95" customHeight="1" thickBot="1" x14ac:dyDescent="0.25">
      <c r="B34" s="2207" t="s">
        <v>822</v>
      </c>
      <c r="C34" s="2168" t="s">
        <v>200</v>
      </c>
      <c r="D34" s="2168">
        <v>2823</v>
      </c>
      <c r="E34" s="2206"/>
      <c r="F34" s="2210">
        <v>465.12</v>
      </c>
      <c r="G34" s="2210">
        <v>459.18</v>
      </c>
      <c r="H34" s="2210"/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>
        <v>1</v>
      </c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>
        <v>1</v>
      </c>
      <c r="CC34" s="2202"/>
      <c r="CD34" s="2195"/>
      <c r="CE34" s="2203"/>
      <c r="CF34" s="2194"/>
      <c r="CG34" s="2202"/>
      <c r="CH34" s="2202"/>
      <c r="CI34" s="2327" t="s">
        <v>659</v>
      </c>
      <c r="CJ34" s="2328"/>
    </row>
    <row r="35" spans="2:88" ht="15.95" customHeight="1" x14ac:dyDescent="0.2">
      <c r="B35" s="2208"/>
      <c r="C35" s="2166"/>
      <c r="D35" s="2166">
        <v>2823</v>
      </c>
      <c r="E35" s="2205">
        <v>2825</v>
      </c>
      <c r="F35" s="2209"/>
      <c r="G35" s="2209">
        <v>459.18</v>
      </c>
      <c r="H35" s="2209">
        <v>458.25</v>
      </c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660</v>
      </c>
      <c r="CJ35" s="2330"/>
    </row>
    <row r="36" spans="2:88" ht="15.95" customHeight="1" x14ac:dyDescent="0.2">
      <c r="B36" s="2208" t="s">
        <v>823</v>
      </c>
      <c r="C36" s="2166" t="s">
        <v>200</v>
      </c>
      <c r="D36" s="2166">
        <v>2826</v>
      </c>
      <c r="E36" s="2205"/>
      <c r="F36" s="2209">
        <v>457.17</v>
      </c>
      <c r="G36" s="2209">
        <v>452.47</v>
      </c>
      <c r="H36" s="2209"/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>
        <v>1</v>
      </c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>
        <v>1</v>
      </c>
      <c r="CC36" s="2200"/>
      <c r="CD36" s="2196"/>
      <c r="CE36" s="2201"/>
      <c r="CF36" s="2191"/>
      <c r="CG36" s="2200"/>
      <c r="CH36" s="2200"/>
      <c r="CI36" s="2325" t="s">
        <v>659</v>
      </c>
      <c r="CJ36" s="2326"/>
    </row>
    <row r="37" spans="2:88" ht="15.95" customHeight="1" x14ac:dyDescent="0.2">
      <c r="B37" s="2208"/>
      <c r="C37" s="2166"/>
      <c r="D37" s="2166">
        <v>2826</v>
      </c>
      <c r="E37" s="2205">
        <v>2827</v>
      </c>
      <c r="F37" s="2209"/>
      <c r="G37" s="2209">
        <v>452.47</v>
      </c>
      <c r="H37" s="2209">
        <v>451.15</v>
      </c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660</v>
      </c>
      <c r="CJ37" s="2326"/>
    </row>
    <row r="38" spans="2:88" ht="15.95" customHeight="1" x14ac:dyDescent="0.2">
      <c r="B38" s="2208" t="s">
        <v>499</v>
      </c>
      <c r="C38" s="2166" t="s">
        <v>200</v>
      </c>
      <c r="D38" s="2166">
        <v>2827</v>
      </c>
      <c r="E38" s="2205"/>
      <c r="F38" s="2209">
        <v>451.15</v>
      </c>
      <c r="G38" s="2209">
        <v>451.15</v>
      </c>
      <c r="H38" s="2209"/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>
        <v>0.39900000000000002</v>
      </c>
      <c r="CH38" s="2200"/>
      <c r="CI38" s="2325" t="s">
        <v>227</v>
      </c>
      <c r="CJ38" s="2326"/>
    </row>
    <row r="39" spans="2:88" ht="15.95" customHeight="1" thickBot="1" x14ac:dyDescent="0.25">
      <c r="B39" s="2207"/>
      <c r="C39" s="2168"/>
      <c r="D39" s="2168">
        <v>2827</v>
      </c>
      <c r="E39" s="2206">
        <v>2828</v>
      </c>
      <c r="F39" s="2210"/>
      <c r="G39" s="2210">
        <v>451.15</v>
      </c>
      <c r="H39" s="2210">
        <v>451</v>
      </c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>
        <v>8</v>
      </c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/>
      <c r="CJ39" s="2328"/>
    </row>
    <row r="40" spans="2:88" ht="15.95" customHeight="1" x14ac:dyDescent="0.2">
      <c r="B40" s="2208" t="s">
        <v>500</v>
      </c>
      <c r="C40" s="2166" t="s">
        <v>203</v>
      </c>
      <c r="D40" s="2166">
        <v>2830</v>
      </c>
      <c r="E40" s="2205"/>
      <c r="F40" s="2209">
        <v>473.78</v>
      </c>
      <c r="G40" s="2209">
        <v>474.52</v>
      </c>
      <c r="H40" s="2209"/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666</v>
      </c>
      <c r="CJ40" s="2330"/>
    </row>
    <row r="41" spans="2:88" ht="15.95" customHeight="1" x14ac:dyDescent="0.2">
      <c r="B41" s="2208"/>
      <c r="C41" s="2166"/>
      <c r="D41" s="2166">
        <v>2830</v>
      </c>
      <c r="E41" s="2205">
        <v>2831</v>
      </c>
      <c r="F41" s="2209"/>
      <c r="G41" s="2209">
        <v>474.52</v>
      </c>
      <c r="H41" s="2209">
        <v>474.43</v>
      </c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>
        <v>28</v>
      </c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/>
      <c r="CJ41" s="2326"/>
    </row>
    <row r="42" spans="2:88" ht="15.95" customHeight="1" x14ac:dyDescent="0.2">
      <c r="B42" s="2208" t="s">
        <v>501</v>
      </c>
      <c r="C42" s="2166" t="s">
        <v>203</v>
      </c>
      <c r="D42" s="2166">
        <v>2831</v>
      </c>
      <c r="E42" s="2205"/>
      <c r="F42" s="2209">
        <v>477.33</v>
      </c>
      <c r="G42" s="2209">
        <v>474.43</v>
      </c>
      <c r="H42" s="2209"/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>
        <v>1</v>
      </c>
      <c r="BA42" s="2179"/>
      <c r="BB42" s="2180"/>
      <c r="BC42" s="2200">
        <v>1</v>
      </c>
      <c r="BD42" s="2183">
        <v>1</v>
      </c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>
        <v>8</v>
      </c>
      <c r="CI42" s="2325" t="s">
        <v>308</v>
      </c>
      <c r="CJ42" s="2326"/>
    </row>
    <row r="43" spans="2:88" ht="15.95" customHeight="1" x14ac:dyDescent="0.2">
      <c r="B43" s="2208"/>
      <c r="C43" s="2166"/>
      <c r="D43" s="2166">
        <v>2831</v>
      </c>
      <c r="E43" s="2205">
        <v>2855</v>
      </c>
      <c r="F43" s="2209"/>
      <c r="G43" s="2209">
        <v>474.43</v>
      </c>
      <c r="H43" s="2209">
        <v>473.33</v>
      </c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661</v>
      </c>
      <c r="CJ43" s="2326"/>
    </row>
    <row r="44" spans="2:88" ht="15.95" customHeight="1" thickBot="1" x14ac:dyDescent="0.25">
      <c r="B44" s="2207" t="s">
        <v>502</v>
      </c>
      <c r="C44" s="2168" t="s">
        <v>200</v>
      </c>
      <c r="D44" s="2168">
        <v>2833</v>
      </c>
      <c r="E44" s="2206"/>
      <c r="F44" s="2210">
        <v>482.34</v>
      </c>
      <c r="G44" s="2210">
        <v>478.16</v>
      </c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>
        <v>1</v>
      </c>
      <c r="BA44" s="2181"/>
      <c r="BB44" s="2182"/>
      <c r="BC44" s="2202">
        <v>1</v>
      </c>
      <c r="BD44" s="2184"/>
      <c r="BE44" s="2181"/>
      <c r="BF44" s="2182">
        <v>1</v>
      </c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503</v>
      </c>
      <c r="CJ44" s="2328"/>
    </row>
    <row r="45" spans="2:88" ht="15.95" customHeight="1" x14ac:dyDescent="0.2">
      <c r="B45" s="2208"/>
      <c r="C45" s="2166"/>
      <c r="D45" s="2166">
        <v>2833</v>
      </c>
      <c r="E45" s="2205">
        <v>2832</v>
      </c>
      <c r="F45" s="2209"/>
      <c r="G45" s="2209">
        <v>478.16</v>
      </c>
      <c r="H45" s="2209">
        <v>477.82</v>
      </c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>
        <v>40</v>
      </c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/>
      <c r="CJ45" s="2330"/>
    </row>
    <row r="46" spans="2:88" ht="15.95" customHeight="1" x14ac:dyDescent="0.2">
      <c r="B46" s="2208" t="s">
        <v>504</v>
      </c>
      <c r="C46" s="2166" t="s">
        <v>200</v>
      </c>
      <c r="D46" s="2166">
        <v>2834</v>
      </c>
      <c r="E46" s="2205"/>
      <c r="F46" s="2209">
        <v>482.46</v>
      </c>
      <c r="G46" s="2209">
        <v>478.38</v>
      </c>
      <c r="H46" s="2209"/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>
        <v>1</v>
      </c>
      <c r="BA46" s="2179"/>
      <c r="BB46" s="2180"/>
      <c r="BC46" s="2200">
        <v>1</v>
      </c>
      <c r="BD46" s="2183"/>
      <c r="BE46" s="2179"/>
      <c r="BF46" s="2180">
        <v>1</v>
      </c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503</v>
      </c>
      <c r="CJ46" s="2326"/>
    </row>
    <row r="47" spans="2:88" ht="15.95" customHeight="1" x14ac:dyDescent="0.2">
      <c r="B47" s="2208"/>
      <c r="C47" s="2166"/>
      <c r="D47" s="2166">
        <v>2834</v>
      </c>
      <c r="E47" s="2205">
        <v>2833</v>
      </c>
      <c r="F47" s="2209"/>
      <c r="G47" s="2209">
        <v>478.38</v>
      </c>
      <c r="H47" s="2209">
        <v>478.16</v>
      </c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>
        <v>72</v>
      </c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/>
      <c r="CJ47" s="2326"/>
    </row>
    <row r="48" spans="2:88" ht="15.95" customHeight="1" x14ac:dyDescent="0.2">
      <c r="B48" s="2208" t="s">
        <v>505</v>
      </c>
      <c r="C48" s="2166" t="s">
        <v>200</v>
      </c>
      <c r="D48" s="2166">
        <v>2835</v>
      </c>
      <c r="E48" s="2205"/>
      <c r="F48" s="2209">
        <v>482.96</v>
      </c>
      <c r="G48" s="2209">
        <v>479.98</v>
      </c>
      <c r="H48" s="2209"/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>
        <v>1</v>
      </c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>
        <v>1</v>
      </c>
      <c r="BM48" s="2179"/>
      <c r="BN48" s="2179"/>
      <c r="BO48" s="2179">
        <v>1</v>
      </c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264</v>
      </c>
      <c r="CJ48" s="2326"/>
    </row>
    <row r="49" spans="2:88" ht="15.95" customHeight="1" thickBot="1" x14ac:dyDescent="0.25">
      <c r="B49" s="2207"/>
      <c r="C49" s="2168"/>
      <c r="D49" s="2168">
        <v>2835</v>
      </c>
      <c r="E49" s="2206">
        <v>2834</v>
      </c>
      <c r="F49" s="2210"/>
      <c r="G49" s="2210">
        <v>479.98</v>
      </c>
      <c r="H49" s="2210">
        <v>478.38</v>
      </c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>
        <v>32</v>
      </c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195"/>
      <c r="CJ49" s="724"/>
    </row>
    <row r="50" spans="2:88" ht="15.95" customHeight="1" x14ac:dyDescent="0.2">
      <c r="B50" s="2208" t="s">
        <v>506</v>
      </c>
      <c r="C50" s="2166" t="s">
        <v>200</v>
      </c>
      <c r="D50" s="2166">
        <v>2836</v>
      </c>
      <c r="E50" s="2205"/>
      <c r="F50" s="2209">
        <v>483.17</v>
      </c>
      <c r="G50" s="2209">
        <v>480.42</v>
      </c>
      <c r="H50" s="2209"/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>
        <v>1</v>
      </c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>
        <v>1</v>
      </c>
      <c r="BM50" s="2179"/>
      <c r="BN50" s="2179"/>
      <c r="BO50" s="2179">
        <v>1</v>
      </c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 t="s">
        <v>228</v>
      </c>
      <c r="CJ50" s="2330"/>
    </row>
    <row r="51" spans="2:88" ht="15.95" customHeight="1" x14ac:dyDescent="0.2">
      <c r="B51" s="2208"/>
      <c r="C51" s="2166"/>
      <c r="D51" s="2166">
        <v>2836</v>
      </c>
      <c r="E51" s="2205">
        <v>2835</v>
      </c>
      <c r="F51" s="2209"/>
      <c r="G51" s="2209">
        <v>480.42</v>
      </c>
      <c r="H51" s="2209">
        <v>479.98</v>
      </c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>
        <v>144</v>
      </c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/>
      <c r="CJ51" s="2326"/>
    </row>
    <row r="52" spans="2:88" ht="15.95" customHeight="1" x14ac:dyDescent="0.2">
      <c r="B52" s="2208" t="s">
        <v>507</v>
      </c>
      <c r="C52" s="2166" t="s">
        <v>203</v>
      </c>
      <c r="D52" s="2166">
        <v>2837</v>
      </c>
      <c r="E52" s="2205"/>
      <c r="F52" s="2209">
        <v>485.54</v>
      </c>
      <c r="G52" s="2209">
        <v>482.79</v>
      </c>
      <c r="H52" s="2209"/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>
        <v>1</v>
      </c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>
        <v>1</v>
      </c>
      <c r="BM52" s="2179"/>
      <c r="BN52" s="2179"/>
      <c r="BO52" s="2179">
        <v>1</v>
      </c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264</v>
      </c>
      <c r="CJ52" s="2326"/>
    </row>
    <row r="53" spans="2:88" ht="15.95" customHeight="1" x14ac:dyDescent="0.2">
      <c r="B53" s="2208"/>
      <c r="C53" s="2166"/>
      <c r="D53" s="2166">
        <v>2837</v>
      </c>
      <c r="E53" s="2205">
        <v>2836</v>
      </c>
      <c r="F53" s="2209"/>
      <c r="G53" s="2209">
        <v>482.79</v>
      </c>
      <c r="H53" s="2209">
        <v>480.42</v>
      </c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>
        <v>108</v>
      </c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/>
      <c r="CJ53" s="2326"/>
    </row>
    <row r="54" spans="2:88" ht="15.95" customHeight="1" thickBot="1" x14ac:dyDescent="0.25">
      <c r="B54" s="2207" t="s">
        <v>508</v>
      </c>
      <c r="C54" s="2168" t="s">
        <v>200</v>
      </c>
      <c r="D54" s="2168">
        <v>2838</v>
      </c>
      <c r="E54" s="2206"/>
      <c r="F54" s="2210">
        <v>485.93</v>
      </c>
      <c r="G54" s="2210">
        <v>483.18</v>
      </c>
      <c r="H54" s="2210"/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>
        <v>1</v>
      </c>
      <c r="BA54" s="2181"/>
      <c r="BB54" s="2182"/>
      <c r="BC54" s="2202">
        <v>1</v>
      </c>
      <c r="BD54" s="2184"/>
      <c r="BE54" s="2181"/>
      <c r="BF54" s="2182">
        <v>1</v>
      </c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503</v>
      </c>
      <c r="CJ54" s="2328"/>
    </row>
    <row r="55" spans="2:88" ht="15.95" customHeight="1" x14ac:dyDescent="0.2">
      <c r="B55" s="2208"/>
      <c r="C55" s="2166"/>
      <c r="D55" s="2166">
        <v>2838</v>
      </c>
      <c r="E55" s="2205">
        <v>2837</v>
      </c>
      <c r="F55" s="2209"/>
      <c r="G55" s="2209">
        <v>483.18</v>
      </c>
      <c r="H55" s="2209">
        <v>482.79</v>
      </c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>
        <v>48</v>
      </c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/>
      <c r="CJ55" s="2330"/>
    </row>
    <row r="56" spans="2:88" ht="15.95" customHeight="1" x14ac:dyDescent="0.2">
      <c r="B56" s="2208" t="s">
        <v>825</v>
      </c>
      <c r="C56" s="2166" t="s">
        <v>203</v>
      </c>
      <c r="D56" s="2166">
        <v>2839</v>
      </c>
      <c r="E56" s="2205"/>
      <c r="F56" s="2209">
        <v>497.27</v>
      </c>
      <c r="G56" s="2209">
        <v>494.52</v>
      </c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>
        <v>1</v>
      </c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>
        <v>1</v>
      </c>
      <c r="BM56" s="2179"/>
      <c r="BN56" s="2179">
        <v>1</v>
      </c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 t="s">
        <v>232</v>
      </c>
      <c r="CJ56" s="2326"/>
    </row>
    <row r="57" spans="2:88" ht="15.95" customHeight="1" x14ac:dyDescent="0.2">
      <c r="B57" s="2208"/>
      <c r="C57" s="2166"/>
      <c r="D57" s="2166">
        <v>2839</v>
      </c>
      <c r="E57" s="2205">
        <v>2841</v>
      </c>
      <c r="F57" s="2209"/>
      <c r="G57" s="2209">
        <v>494.52</v>
      </c>
      <c r="H57" s="2209">
        <v>486.02</v>
      </c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>
        <v>40</v>
      </c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 t="s">
        <v>263</v>
      </c>
      <c r="CD57" s="2196"/>
      <c r="CE57" s="2201"/>
      <c r="CF57" s="2191"/>
      <c r="CG57" s="2200"/>
      <c r="CH57" s="2200"/>
      <c r="CI57" s="2325"/>
      <c r="CJ57" s="2326"/>
    </row>
    <row r="58" spans="2:88" ht="15.95" customHeight="1" x14ac:dyDescent="0.2">
      <c r="B58" s="2208" t="s">
        <v>826</v>
      </c>
      <c r="C58" s="2166" t="s">
        <v>203</v>
      </c>
      <c r="D58" s="2166">
        <v>2840</v>
      </c>
      <c r="E58" s="2205"/>
      <c r="F58" s="2209">
        <v>497.39</v>
      </c>
      <c r="G58" s="2209">
        <v>494.64</v>
      </c>
      <c r="H58" s="2209"/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>
        <v>1</v>
      </c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>
        <v>1</v>
      </c>
      <c r="BM58" s="2179"/>
      <c r="BN58" s="2179">
        <v>1</v>
      </c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232</v>
      </c>
      <c r="CJ58" s="2326"/>
    </row>
    <row r="59" spans="2:88" ht="15.95" customHeight="1" thickBot="1" x14ac:dyDescent="0.25">
      <c r="B59" s="2207"/>
      <c r="C59" s="2168"/>
      <c r="D59" s="2168">
        <v>2840</v>
      </c>
      <c r="E59" s="2206">
        <v>2839</v>
      </c>
      <c r="F59" s="2210"/>
      <c r="G59" s="2210">
        <v>494.64</v>
      </c>
      <c r="H59" s="2210">
        <v>494.52</v>
      </c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>
        <v>8</v>
      </c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/>
      <c r="CJ59" s="2328"/>
    </row>
    <row r="60" spans="2:88" ht="15.95" customHeight="1" x14ac:dyDescent="0.2">
      <c r="B60" s="2208" t="s">
        <v>824</v>
      </c>
      <c r="C60" s="2166" t="s">
        <v>203</v>
      </c>
      <c r="D60" s="2166">
        <v>2842</v>
      </c>
      <c r="E60" s="2205"/>
      <c r="F60" s="2209">
        <v>500.9</v>
      </c>
      <c r="G60" s="2209">
        <v>498.15</v>
      </c>
      <c r="H60" s="2209"/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>
        <v>1</v>
      </c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>
        <v>1</v>
      </c>
      <c r="BM60" s="2179"/>
      <c r="BN60" s="2179">
        <v>1</v>
      </c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 t="s">
        <v>232</v>
      </c>
      <c r="CJ60" s="2330"/>
    </row>
    <row r="61" spans="2:88" ht="15.95" customHeight="1" x14ac:dyDescent="0.2">
      <c r="B61" s="2208"/>
      <c r="C61" s="2166"/>
      <c r="D61" s="2166">
        <v>2842</v>
      </c>
      <c r="E61" s="2205">
        <v>2840</v>
      </c>
      <c r="F61" s="2209"/>
      <c r="G61" s="2209">
        <v>498.15</v>
      </c>
      <c r="H61" s="2209">
        <v>494.64</v>
      </c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>
        <v>244</v>
      </c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/>
      <c r="CJ61" s="2326"/>
    </row>
    <row r="62" spans="2:88" ht="15.95" customHeight="1" x14ac:dyDescent="0.2">
      <c r="B62" s="2208" t="s">
        <v>511</v>
      </c>
      <c r="C62" s="2166" t="s">
        <v>200</v>
      </c>
      <c r="D62" s="2166">
        <v>2844</v>
      </c>
      <c r="E62" s="2205"/>
      <c r="F62" s="2209">
        <v>502.24</v>
      </c>
      <c r="G62" s="2209">
        <v>497.99</v>
      </c>
      <c r="H62" s="2209"/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>
        <v>1</v>
      </c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>
        <v>1</v>
      </c>
      <c r="BM62" s="2179"/>
      <c r="BN62" s="2179">
        <v>1</v>
      </c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232</v>
      </c>
      <c r="CJ62" s="2326"/>
    </row>
    <row r="63" spans="2:88" ht="15.95" customHeight="1" x14ac:dyDescent="0.2">
      <c r="B63" s="2208"/>
      <c r="C63" s="2166"/>
      <c r="D63" s="2166">
        <v>2844</v>
      </c>
      <c r="E63" s="2205">
        <v>2843</v>
      </c>
      <c r="F63" s="2209"/>
      <c r="G63" s="2209">
        <v>497.99</v>
      </c>
      <c r="H63" s="2209">
        <v>484.73</v>
      </c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>
        <v>64</v>
      </c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 t="s">
        <v>263</v>
      </c>
      <c r="CD63" s="2196"/>
      <c r="CE63" s="2201"/>
      <c r="CF63" s="2191"/>
      <c r="CG63" s="2200"/>
      <c r="CH63" s="2200"/>
      <c r="CI63" s="2325"/>
      <c r="CJ63" s="2326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104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848</v>
      </c>
      <c r="AF65" s="2176">
        <f t="shared" si="0"/>
        <v>104</v>
      </c>
      <c r="AG65" s="2176">
        <f t="shared" si="0"/>
        <v>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16</v>
      </c>
      <c r="BA65" s="2176">
        <f t="shared" si="0"/>
        <v>1.95</v>
      </c>
      <c r="BB65" s="2176">
        <f t="shared" si="0"/>
        <v>0</v>
      </c>
      <c r="BC65" s="2176">
        <f t="shared" si="0"/>
        <v>4</v>
      </c>
      <c r="BD65" s="2176">
        <f t="shared" si="0"/>
        <v>1</v>
      </c>
      <c r="BE65" s="2176">
        <f t="shared" si="0"/>
        <v>0</v>
      </c>
      <c r="BF65" s="2176">
        <f t="shared" si="0"/>
        <v>3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9</v>
      </c>
      <c r="BM65" s="2176">
        <f t="shared" si="0"/>
        <v>1</v>
      </c>
      <c r="BN65" s="2176">
        <f t="shared" si="0"/>
        <v>4</v>
      </c>
      <c r="BO65" s="2176">
        <f t="shared" si="0"/>
        <v>9</v>
      </c>
      <c r="BP65" s="2176">
        <f t="shared" si="0"/>
        <v>0</v>
      </c>
      <c r="BQ65" s="2176">
        <f t="shared" si="0"/>
        <v>0</v>
      </c>
      <c r="BR65" s="2176">
        <f t="shared" si="0"/>
        <v>2</v>
      </c>
      <c r="BS65" s="2176">
        <f t="shared" si="0"/>
        <v>0</v>
      </c>
      <c r="BT65" s="2176">
        <f t="shared" si="0"/>
        <v>2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2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3</v>
      </c>
      <c r="CC65" s="2175" t="s">
        <v>512</v>
      </c>
      <c r="CD65" s="2350">
        <f>SUM(CE15:CE64)</f>
        <v>0</v>
      </c>
      <c r="CE65" s="2464"/>
      <c r="CF65" s="2465"/>
      <c r="CG65" s="2174">
        <f>SUM(CG15:CG64)</f>
        <v>1.6910000000000001</v>
      </c>
      <c r="CH65" s="2172">
        <f>SUM(CH15:CH64)</f>
        <v>33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8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F8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638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08" t="s">
        <v>827</v>
      </c>
      <c r="C15" s="2166" t="s">
        <v>203</v>
      </c>
      <c r="D15" s="2166">
        <v>2845</v>
      </c>
      <c r="E15" s="2205"/>
      <c r="F15" s="2209">
        <v>501.8</v>
      </c>
      <c r="G15" s="2209">
        <v>497.55</v>
      </c>
      <c r="H15" s="2209"/>
      <c r="I15" s="2169"/>
      <c r="J15" s="2165"/>
      <c r="K15" s="2166"/>
      <c r="L15" s="2166"/>
      <c r="M15" s="2166"/>
      <c r="N15" s="2166"/>
      <c r="O15" s="2166"/>
      <c r="P15" s="2166"/>
      <c r="Q15" s="2166"/>
      <c r="R15" s="2173"/>
      <c r="S15" s="2135"/>
      <c r="T15" s="2135"/>
      <c r="U15" s="2136"/>
      <c r="V15" s="2211"/>
      <c r="W15" s="2166"/>
      <c r="X15" s="2166"/>
      <c r="Y15" s="2166"/>
      <c r="Z15" s="2166"/>
      <c r="AA15" s="2166"/>
      <c r="AB15" s="2166"/>
      <c r="AC15" s="2219"/>
      <c r="AD15" s="2211"/>
      <c r="AE15" s="2218"/>
      <c r="AF15" s="2218"/>
      <c r="AG15" s="2218"/>
      <c r="AH15" s="2218"/>
      <c r="AI15" s="2218"/>
      <c r="AJ15" s="2218"/>
      <c r="AK15" s="2220"/>
      <c r="AL15" s="2211"/>
      <c r="AM15" s="2166"/>
      <c r="AN15" s="2166"/>
      <c r="AO15" s="2166"/>
      <c r="AP15" s="2166"/>
      <c r="AQ15" s="2166"/>
      <c r="AR15" s="2166"/>
      <c r="AS15" s="2205"/>
      <c r="AT15" s="2135"/>
      <c r="AU15" s="2140"/>
      <c r="AV15" s="2140"/>
      <c r="AW15" s="2136"/>
      <c r="AX15" s="2183"/>
      <c r="AY15" s="2180"/>
      <c r="AZ15" s="2183">
        <v>1</v>
      </c>
      <c r="BA15" s="2179"/>
      <c r="BB15" s="2180"/>
      <c r="BC15" s="2200"/>
      <c r="BD15" s="2183"/>
      <c r="BE15" s="2179"/>
      <c r="BF15" s="2180"/>
      <c r="BG15" s="2189"/>
      <c r="BH15" s="2179"/>
      <c r="BI15" s="2179"/>
      <c r="BJ15" s="2179"/>
      <c r="BK15" s="2179"/>
      <c r="BL15" s="2179">
        <v>1</v>
      </c>
      <c r="BM15" s="2179"/>
      <c r="BN15" s="2179">
        <v>1</v>
      </c>
      <c r="BO15" s="2179"/>
      <c r="BP15" s="2179"/>
      <c r="BQ15" s="2179"/>
      <c r="BR15" s="2179"/>
      <c r="BS15" s="2179"/>
      <c r="BT15" s="2179"/>
      <c r="BU15" s="2179"/>
      <c r="BV15" s="2190"/>
      <c r="BW15" s="2190"/>
      <c r="BX15" s="2190"/>
      <c r="BY15" s="2190"/>
      <c r="BZ15" s="2190"/>
      <c r="CA15" s="2190"/>
      <c r="CB15" s="2190"/>
      <c r="CC15" s="2200"/>
      <c r="CD15" s="2196"/>
      <c r="CE15" s="2201"/>
      <c r="CF15" s="2191"/>
      <c r="CG15" s="2200"/>
      <c r="CH15" s="2200"/>
      <c r="CI15" s="2329" t="s">
        <v>232</v>
      </c>
      <c r="CJ15" s="2330"/>
    </row>
    <row r="16" spans="1:88" ht="15.95" customHeight="1" x14ac:dyDescent="0.2">
      <c r="B16" s="2208"/>
      <c r="C16" s="2166"/>
      <c r="D16" s="2166">
        <v>2845</v>
      </c>
      <c r="E16" s="2205">
        <v>2846</v>
      </c>
      <c r="F16" s="2209"/>
      <c r="G16" s="2209">
        <v>497.55</v>
      </c>
      <c r="H16" s="2209">
        <v>478.33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5"/>
      <c r="S16" s="2135"/>
      <c r="T16" s="2135"/>
      <c r="U16" s="2136"/>
      <c r="V16" s="2211"/>
      <c r="W16" s="2166">
        <v>64</v>
      </c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 t="s">
        <v>263</v>
      </c>
      <c r="CD16" s="2196"/>
      <c r="CE16" s="2201"/>
      <c r="CF16" s="2191"/>
      <c r="CG16" s="2200"/>
      <c r="CH16" s="2200"/>
      <c r="CI16" s="2325"/>
      <c r="CJ16" s="2326"/>
    </row>
    <row r="17" spans="2:88" ht="15.95" customHeight="1" x14ac:dyDescent="0.2">
      <c r="B17" s="2208" t="s">
        <v>828</v>
      </c>
      <c r="C17" s="2166" t="s">
        <v>203</v>
      </c>
      <c r="D17" s="2166">
        <v>2847</v>
      </c>
      <c r="E17" s="2205"/>
      <c r="F17" s="2209">
        <v>500.24</v>
      </c>
      <c r="G17" s="2209">
        <v>495.99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5"/>
      <c r="S17" s="2135"/>
      <c r="T17" s="2135"/>
      <c r="U17" s="2136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>
        <v>1</v>
      </c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191"/>
      <c r="CH17" s="2200"/>
      <c r="CI17" s="2325" t="s">
        <v>232</v>
      </c>
      <c r="CJ17" s="2326"/>
    </row>
    <row r="18" spans="2:88" ht="15.95" customHeight="1" x14ac:dyDescent="0.2">
      <c r="B18" s="730"/>
      <c r="C18" s="2230"/>
      <c r="D18" s="2230">
        <v>2847</v>
      </c>
      <c r="E18" s="725">
        <v>2862</v>
      </c>
      <c r="F18" s="732"/>
      <c r="G18" s="732">
        <v>495.99</v>
      </c>
      <c r="H18" s="732">
        <v>493.54</v>
      </c>
      <c r="I18" s="2228"/>
      <c r="J18" s="2229"/>
      <c r="K18" s="2230"/>
      <c r="L18" s="2230"/>
      <c r="M18" s="2230"/>
      <c r="N18" s="2230"/>
      <c r="O18" s="2230"/>
      <c r="P18" s="2230"/>
      <c r="Q18" s="2230"/>
      <c r="R18" s="2141"/>
      <c r="S18" s="2141"/>
      <c r="T18" s="2141"/>
      <c r="U18" s="2142"/>
      <c r="V18" s="1521"/>
      <c r="W18" s="2230"/>
      <c r="X18" s="2230"/>
      <c r="Y18" s="2230"/>
      <c r="Z18" s="2230"/>
      <c r="AA18" s="2230"/>
      <c r="AB18" s="2230"/>
      <c r="AC18" s="733"/>
      <c r="AD18" s="1521"/>
      <c r="AE18" s="734">
        <v>164</v>
      </c>
      <c r="AF18" s="734"/>
      <c r="AG18" s="734"/>
      <c r="AH18" s="734"/>
      <c r="AI18" s="734"/>
      <c r="AJ18" s="734"/>
      <c r="AK18" s="728"/>
      <c r="AL18" s="1521"/>
      <c r="AM18" s="2230"/>
      <c r="AN18" s="2230"/>
      <c r="AO18" s="2230"/>
      <c r="AP18" s="2230"/>
      <c r="AQ18" s="2230"/>
      <c r="AR18" s="2230"/>
      <c r="AS18" s="725"/>
      <c r="AT18" s="2141"/>
      <c r="AU18" s="2235"/>
      <c r="AV18" s="2235"/>
      <c r="AW18" s="2142"/>
      <c r="AX18" s="2231"/>
      <c r="AY18" s="2227"/>
      <c r="AZ18" s="2231"/>
      <c r="BA18" s="2226"/>
      <c r="BB18" s="2227"/>
      <c r="BC18" s="2204"/>
      <c r="BD18" s="2231"/>
      <c r="BE18" s="2226"/>
      <c r="BF18" s="2227"/>
      <c r="BG18" s="2233"/>
      <c r="BH18" s="2226"/>
      <c r="BI18" s="2226"/>
      <c r="BJ18" s="2226"/>
      <c r="BK18" s="2226"/>
      <c r="BL18" s="2226"/>
      <c r="BM18" s="2226"/>
      <c r="BN18" s="2226"/>
      <c r="BO18" s="2226"/>
      <c r="BP18" s="2226"/>
      <c r="BQ18" s="2226"/>
      <c r="BR18" s="2226"/>
      <c r="BS18" s="2226"/>
      <c r="BT18" s="2226"/>
      <c r="BU18" s="2226"/>
      <c r="BV18" s="2232"/>
      <c r="BW18" s="2232"/>
      <c r="BX18" s="2232"/>
      <c r="BY18" s="2232"/>
      <c r="BZ18" s="2232"/>
      <c r="CA18" s="2232"/>
      <c r="CB18" s="2232"/>
      <c r="CC18" s="2204"/>
      <c r="CD18" s="2236"/>
      <c r="CE18" s="2237"/>
      <c r="CF18" s="2234"/>
      <c r="CG18" s="2204"/>
      <c r="CH18" s="2204"/>
      <c r="CI18" s="2236"/>
      <c r="CJ18" s="1642"/>
    </row>
    <row r="19" spans="2:88" ht="15.95" customHeight="1" thickBot="1" x14ac:dyDescent="0.25">
      <c r="B19" s="2207" t="s">
        <v>509</v>
      </c>
      <c r="C19" s="2168" t="s">
        <v>200</v>
      </c>
      <c r="D19" s="2168">
        <v>2848</v>
      </c>
      <c r="E19" s="2206"/>
      <c r="F19" s="2210">
        <v>498.95</v>
      </c>
      <c r="G19" s="2210">
        <v>496.2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>
        <v>1</v>
      </c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>
        <v>1</v>
      </c>
      <c r="BM19" s="2181"/>
      <c r="BN19" s="2181">
        <v>1</v>
      </c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232</v>
      </c>
      <c r="CJ19" s="2328"/>
    </row>
    <row r="20" spans="2:88" ht="15.95" customHeight="1" x14ac:dyDescent="0.2">
      <c r="B20" s="2208"/>
      <c r="C20" s="2166"/>
      <c r="D20" s="2166">
        <v>2848</v>
      </c>
      <c r="E20" s="2205">
        <v>2849</v>
      </c>
      <c r="F20" s="2209"/>
      <c r="G20" s="2209">
        <v>496.2</v>
      </c>
      <c r="H20" s="2209">
        <v>483.96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>
        <v>60</v>
      </c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 t="s">
        <v>263</v>
      </c>
      <c r="CD20" s="2196"/>
      <c r="CE20" s="2201"/>
      <c r="CF20" s="2191"/>
      <c r="CG20" s="2200"/>
      <c r="CH20" s="2200"/>
      <c r="CI20" s="2329"/>
      <c r="CJ20" s="2330"/>
    </row>
    <row r="21" spans="2:88" ht="15.95" customHeight="1" x14ac:dyDescent="0.2">
      <c r="B21" s="2208" t="s">
        <v>829</v>
      </c>
      <c r="C21" s="2166" t="s">
        <v>203</v>
      </c>
      <c r="D21" s="2166">
        <v>2851</v>
      </c>
      <c r="E21" s="2205"/>
      <c r="F21" s="2209">
        <v>494.8</v>
      </c>
      <c r="G21" s="2209">
        <v>490.55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>
        <v>1</v>
      </c>
      <c r="BM21" s="2179"/>
      <c r="BN21" s="2179">
        <v>1</v>
      </c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232</v>
      </c>
      <c r="CJ21" s="2326"/>
    </row>
    <row r="22" spans="2:88" ht="15.95" customHeight="1" x14ac:dyDescent="0.2">
      <c r="B22" s="2208"/>
      <c r="C22" s="2166"/>
      <c r="D22" s="2166">
        <v>2851</v>
      </c>
      <c r="E22" s="2205">
        <v>2852</v>
      </c>
      <c r="F22" s="2209"/>
      <c r="G22" s="2209">
        <v>490.55</v>
      </c>
      <c r="H22" s="2209">
        <v>490.28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>
        <v>8</v>
      </c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/>
      <c r="CJ22" s="2326"/>
    </row>
    <row r="23" spans="2:88" ht="15.95" customHeight="1" x14ac:dyDescent="0.2">
      <c r="B23" s="2208" t="s">
        <v>830</v>
      </c>
      <c r="C23" s="2166" t="s">
        <v>203</v>
      </c>
      <c r="D23" s="2166">
        <v>2852</v>
      </c>
      <c r="E23" s="2205"/>
      <c r="F23" s="2209">
        <v>494.53</v>
      </c>
      <c r="G23" s="2209">
        <v>490.28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>
        <v>1</v>
      </c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>
        <v>1</v>
      </c>
      <c r="BM23" s="2179"/>
      <c r="BN23" s="2179">
        <v>1</v>
      </c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232</v>
      </c>
      <c r="CJ23" s="2326"/>
    </row>
    <row r="24" spans="2:88" ht="15.95" customHeight="1" thickBot="1" x14ac:dyDescent="0.25">
      <c r="B24" s="2207"/>
      <c r="C24" s="2168"/>
      <c r="D24" s="2168">
        <v>2852</v>
      </c>
      <c r="E24" s="2206">
        <v>2853</v>
      </c>
      <c r="F24" s="2210"/>
      <c r="G24" s="2210">
        <v>490.28</v>
      </c>
      <c r="H24" s="2210">
        <v>477.9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>
        <v>44</v>
      </c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 t="s">
        <v>263</v>
      </c>
      <c r="CD24" s="2195"/>
      <c r="CE24" s="2203"/>
      <c r="CF24" s="2194"/>
      <c r="CG24" s="2202"/>
      <c r="CH24" s="2202"/>
      <c r="CI24" s="2327"/>
      <c r="CJ24" s="2328"/>
    </row>
    <row r="25" spans="2:88" ht="15.95" customHeight="1" x14ac:dyDescent="0.2">
      <c r="B25" s="2208" t="s">
        <v>510</v>
      </c>
      <c r="C25" s="2166" t="s">
        <v>203</v>
      </c>
      <c r="D25" s="2166">
        <v>2854</v>
      </c>
      <c r="E25" s="2205"/>
      <c r="F25" s="2209">
        <v>477.46</v>
      </c>
      <c r="G25" s="2209">
        <v>474.78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>
        <v>1</v>
      </c>
      <c r="BA25" s="2179"/>
      <c r="BB25" s="2180"/>
      <c r="BC25" s="2200">
        <v>1</v>
      </c>
      <c r="BD25" s="2183">
        <v>1</v>
      </c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308</v>
      </c>
      <c r="CJ25" s="2330"/>
    </row>
    <row r="26" spans="2:88" ht="15.95" customHeight="1" x14ac:dyDescent="0.2">
      <c r="B26" s="2208"/>
      <c r="C26" s="2166"/>
      <c r="D26" s="2166">
        <v>2854</v>
      </c>
      <c r="E26" s="2205">
        <v>2831</v>
      </c>
      <c r="F26" s="2209"/>
      <c r="G26" s="2209">
        <v>474.78</v>
      </c>
      <c r="H26" s="2209">
        <v>474.68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>
        <v>36</v>
      </c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/>
      <c r="CJ26" s="2326"/>
    </row>
    <row r="27" spans="2:88" ht="15.95" customHeight="1" x14ac:dyDescent="0.2">
      <c r="B27" s="2208" t="s">
        <v>513</v>
      </c>
      <c r="C27" s="2166" t="s">
        <v>200</v>
      </c>
      <c r="D27" s="2166">
        <v>2855</v>
      </c>
      <c r="E27" s="2205"/>
      <c r="F27" s="2209">
        <v>475.25</v>
      </c>
      <c r="G27" s="2209">
        <v>473.16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>
        <v>1</v>
      </c>
      <c r="BN27" s="2179"/>
      <c r="BO27" s="2179">
        <v>1</v>
      </c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226</v>
      </c>
      <c r="CJ27" s="2326"/>
    </row>
    <row r="28" spans="2:88" ht="15.95" customHeight="1" x14ac:dyDescent="0.2">
      <c r="B28" s="2208"/>
      <c r="C28" s="2166"/>
      <c r="D28" s="2166">
        <v>2855</v>
      </c>
      <c r="E28" s="2205">
        <v>2813</v>
      </c>
      <c r="F28" s="2209"/>
      <c r="G28" s="2209">
        <v>473.16</v>
      </c>
      <c r="H28" s="2209">
        <v>471.3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 t="s">
        <v>661</v>
      </c>
      <c r="CJ28" s="2326"/>
    </row>
    <row r="29" spans="2:88" ht="15.95" customHeight="1" thickBot="1" x14ac:dyDescent="0.25">
      <c r="B29" s="2207" t="s">
        <v>514</v>
      </c>
      <c r="C29" s="2168" t="s">
        <v>200</v>
      </c>
      <c r="D29" s="2168">
        <v>2857</v>
      </c>
      <c r="E29" s="2206"/>
      <c r="F29" s="2210">
        <v>471.07</v>
      </c>
      <c r="G29" s="2210">
        <v>466.32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>
        <v>1</v>
      </c>
      <c r="BS29" s="2181"/>
      <c r="BT29" s="2181">
        <v>1</v>
      </c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258</v>
      </c>
      <c r="CJ29" s="2328"/>
    </row>
    <row r="30" spans="2:88" ht="15.95" customHeight="1" x14ac:dyDescent="0.2">
      <c r="B30" s="2208"/>
      <c r="C30" s="2166"/>
      <c r="D30" s="2166">
        <v>2857</v>
      </c>
      <c r="E30" s="2205">
        <v>2864</v>
      </c>
      <c r="F30" s="2209"/>
      <c r="G30" s="2209">
        <v>466.32</v>
      </c>
      <c r="H30" s="2209">
        <v>464.3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661</v>
      </c>
      <c r="CJ30" s="2330"/>
    </row>
    <row r="31" spans="2:88" ht="15.95" customHeight="1" x14ac:dyDescent="0.2">
      <c r="B31" s="2208" t="s">
        <v>831</v>
      </c>
      <c r="C31" s="2166" t="s">
        <v>203</v>
      </c>
      <c r="D31" s="2166">
        <v>2858</v>
      </c>
      <c r="E31" s="2205"/>
      <c r="F31" s="2209">
        <v>467.44</v>
      </c>
      <c r="G31" s="2209">
        <v>464.69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>
        <v>1</v>
      </c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>
        <v>1</v>
      </c>
      <c r="BM31" s="2179"/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 t="s">
        <v>228</v>
      </c>
      <c r="CJ31" s="2326"/>
    </row>
    <row r="32" spans="2:88" ht="15.95" customHeight="1" x14ac:dyDescent="0.2">
      <c r="B32" s="2208"/>
      <c r="C32" s="2166"/>
      <c r="D32" s="2166">
        <v>2858</v>
      </c>
      <c r="E32" s="2205">
        <v>2820</v>
      </c>
      <c r="F32" s="2209"/>
      <c r="G32" s="2209">
        <v>464.69</v>
      </c>
      <c r="H32" s="2209">
        <v>463.61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>
        <v>92</v>
      </c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/>
      <c r="CJ32" s="2326"/>
    </row>
    <row r="33" spans="2:88" ht="15.95" customHeight="1" x14ac:dyDescent="0.2">
      <c r="B33" s="2208" t="s">
        <v>515</v>
      </c>
      <c r="C33" s="2166" t="s">
        <v>200</v>
      </c>
      <c r="D33" s="2166">
        <v>2860</v>
      </c>
      <c r="E33" s="2205"/>
      <c r="F33" s="2209">
        <v>459.33</v>
      </c>
      <c r="G33" s="2209">
        <v>455.08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>
        <v>1</v>
      </c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>
        <v>1</v>
      </c>
      <c r="BM33" s="2179"/>
      <c r="BN33" s="2179">
        <v>1</v>
      </c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232</v>
      </c>
      <c r="CJ33" s="2326"/>
    </row>
    <row r="34" spans="2:88" ht="15.95" customHeight="1" thickBot="1" x14ac:dyDescent="0.25">
      <c r="B34" s="2207"/>
      <c r="C34" s="2168"/>
      <c r="D34" s="2168">
        <v>2860</v>
      </c>
      <c r="E34" s="2206">
        <v>2861</v>
      </c>
      <c r="F34" s="2210"/>
      <c r="G34" s="2210">
        <v>455.08</v>
      </c>
      <c r="H34" s="2210">
        <v>444.58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>
        <v>36</v>
      </c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 t="s">
        <v>263</v>
      </c>
      <c r="CD34" s="2195"/>
      <c r="CE34" s="2203"/>
      <c r="CF34" s="2194"/>
      <c r="CG34" s="2202"/>
      <c r="CH34" s="2202"/>
      <c r="CI34" s="2327"/>
      <c r="CJ34" s="2328"/>
    </row>
    <row r="35" spans="2:88" ht="15.95" customHeight="1" x14ac:dyDescent="0.2">
      <c r="B35" s="2208" t="s">
        <v>832</v>
      </c>
      <c r="C35" s="2166" t="s">
        <v>203</v>
      </c>
      <c r="D35" s="2166">
        <v>2862</v>
      </c>
      <c r="E35" s="2205"/>
      <c r="F35" s="2209">
        <v>497.79</v>
      </c>
      <c r="G35" s="2209">
        <v>493.54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>
        <v>1</v>
      </c>
      <c r="BM35" s="2179"/>
      <c r="BN35" s="2179">
        <v>1</v>
      </c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232</v>
      </c>
      <c r="CJ35" s="2330"/>
    </row>
    <row r="36" spans="2:88" ht="15.95" customHeight="1" x14ac:dyDescent="0.2">
      <c r="B36" s="2208"/>
      <c r="C36" s="2166"/>
      <c r="D36" s="2166">
        <v>2862</v>
      </c>
      <c r="E36" s="2205">
        <v>2851</v>
      </c>
      <c r="F36" s="2209"/>
      <c r="G36" s="2209">
        <v>493.54</v>
      </c>
      <c r="H36" s="2209">
        <v>490.55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>
        <v>144</v>
      </c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/>
      <c r="CJ36" s="2326"/>
    </row>
    <row r="37" spans="2:88" ht="15.95" customHeight="1" x14ac:dyDescent="0.2">
      <c r="B37" s="2208" t="s">
        <v>516</v>
      </c>
      <c r="C37" s="2166" t="s">
        <v>200</v>
      </c>
      <c r="D37" s="2166">
        <v>2863</v>
      </c>
      <c r="E37" s="2205"/>
      <c r="F37" s="2209">
        <v>459.5</v>
      </c>
      <c r="G37" s="2209">
        <v>455.25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>
        <v>1</v>
      </c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>
        <v>1</v>
      </c>
      <c r="BM37" s="2179"/>
      <c r="BN37" s="2179">
        <v>1</v>
      </c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232</v>
      </c>
      <c r="CJ37" s="2326"/>
    </row>
    <row r="38" spans="2:88" ht="15.95" customHeight="1" x14ac:dyDescent="0.2">
      <c r="B38" s="2208"/>
      <c r="C38" s="2166"/>
      <c r="D38" s="2166">
        <v>2863</v>
      </c>
      <c r="E38" s="2205">
        <v>2860</v>
      </c>
      <c r="F38" s="2209"/>
      <c r="G38" s="2209">
        <v>455.25</v>
      </c>
      <c r="H38" s="2209">
        <v>455.08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>
        <v>8</v>
      </c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/>
      <c r="CJ38" s="2326"/>
    </row>
    <row r="39" spans="2:88" ht="15.95" customHeight="1" thickBot="1" x14ac:dyDescent="0.25">
      <c r="B39" s="2207" t="s">
        <v>517</v>
      </c>
      <c r="C39" s="2168" t="s">
        <v>200</v>
      </c>
      <c r="D39" s="2168">
        <v>2864</v>
      </c>
      <c r="E39" s="2206"/>
      <c r="F39" s="2210">
        <v>464.3</v>
      </c>
      <c r="G39" s="2210">
        <v>464.3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>
        <v>0.44650000000000001</v>
      </c>
      <c r="CH39" s="2202"/>
      <c r="CI39" s="2327" t="s">
        <v>227</v>
      </c>
      <c r="CJ39" s="2328"/>
    </row>
    <row r="40" spans="2:88" ht="15.95" customHeight="1" x14ac:dyDescent="0.2">
      <c r="B40" s="2208"/>
      <c r="C40" s="2166"/>
      <c r="D40" s="2166">
        <v>2864</v>
      </c>
      <c r="E40" s="2205">
        <v>2819</v>
      </c>
      <c r="F40" s="2209"/>
      <c r="G40" s="2209">
        <v>464.3</v>
      </c>
      <c r="H40" s="2209">
        <v>464.19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>
        <v>24</v>
      </c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>
        <v>8</v>
      </c>
      <c r="CI40" s="2329"/>
      <c r="CJ40" s="2330"/>
    </row>
    <row r="41" spans="2:88" ht="15.95" customHeight="1" x14ac:dyDescent="0.2">
      <c r="B41" s="2208" t="s">
        <v>521</v>
      </c>
      <c r="C41" s="2166" t="s">
        <v>200</v>
      </c>
      <c r="D41" s="2166">
        <v>2866</v>
      </c>
      <c r="E41" s="2205"/>
      <c r="F41" s="2209">
        <v>500.56</v>
      </c>
      <c r="G41" s="2209">
        <v>497.81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>
        <v>1</v>
      </c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>
        <v>1</v>
      </c>
      <c r="BM41" s="2179"/>
      <c r="BN41" s="2179">
        <v>1</v>
      </c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3" t="s">
        <v>232</v>
      </c>
      <c r="CJ41" s="2324"/>
    </row>
    <row r="42" spans="2:88" ht="15.95" customHeight="1" x14ac:dyDescent="0.2">
      <c r="B42" s="2208"/>
      <c r="C42" s="2166"/>
      <c r="D42" s="2166">
        <v>2866</v>
      </c>
      <c r="E42" s="2205">
        <v>2848</v>
      </c>
      <c r="F42" s="2209"/>
      <c r="G42" s="2209">
        <v>497.81</v>
      </c>
      <c r="H42" s="2209">
        <v>496.2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>
        <v>120</v>
      </c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3"/>
      <c r="CJ42" s="2324"/>
    </row>
    <row r="43" spans="2:88" ht="15.95" customHeight="1" x14ac:dyDescent="0.2">
      <c r="B43" s="2208" t="s">
        <v>833</v>
      </c>
      <c r="C43" s="2166" t="s">
        <v>203</v>
      </c>
      <c r="D43" s="2166">
        <v>2901</v>
      </c>
      <c r="E43" s="2205"/>
      <c r="F43" s="2209">
        <v>450.32</v>
      </c>
      <c r="G43" s="2209">
        <v>448.4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>
        <v>1</v>
      </c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>
        <v>1</v>
      </c>
      <c r="BN43" s="2179"/>
      <c r="BO43" s="2179">
        <v>1</v>
      </c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407</v>
      </c>
      <c r="CJ43" s="2326"/>
    </row>
    <row r="44" spans="2:88" ht="15.95" customHeight="1" thickBot="1" x14ac:dyDescent="0.25">
      <c r="B44" s="2207"/>
      <c r="C44" s="2168"/>
      <c r="D44" s="2168">
        <v>2901</v>
      </c>
      <c r="E44" s="2206">
        <v>2902</v>
      </c>
      <c r="F44" s="2210"/>
      <c r="G44" s="2210">
        <v>448.4</v>
      </c>
      <c r="H44" s="2210">
        <v>448.11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16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/>
      <c r="CJ44" s="2328"/>
    </row>
    <row r="45" spans="2:88" ht="15.95" customHeight="1" x14ac:dyDescent="0.2">
      <c r="B45" s="2208" t="s">
        <v>834</v>
      </c>
      <c r="C45" s="2166" t="s">
        <v>203</v>
      </c>
      <c r="D45" s="2166">
        <v>2902</v>
      </c>
      <c r="E45" s="2205"/>
      <c r="F45" s="2209">
        <v>451.13</v>
      </c>
      <c r="G45" s="2209">
        <v>447.86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>
        <v>1</v>
      </c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453</v>
      </c>
      <c r="CJ45" s="2330"/>
    </row>
    <row r="46" spans="2:88" ht="15.95" customHeight="1" x14ac:dyDescent="0.2">
      <c r="B46" s="2208"/>
      <c r="C46" s="2166"/>
      <c r="D46" s="2166">
        <v>2902</v>
      </c>
      <c r="E46" s="2205">
        <v>2903</v>
      </c>
      <c r="F46" s="2209"/>
      <c r="G46" s="2209">
        <v>447.86</v>
      </c>
      <c r="H46" s="2209">
        <v>445.89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661</v>
      </c>
      <c r="CJ46" s="2326"/>
    </row>
    <row r="47" spans="2:88" ht="15.95" customHeight="1" x14ac:dyDescent="0.2">
      <c r="B47" s="2208" t="s">
        <v>835</v>
      </c>
      <c r="C47" s="2166" t="s">
        <v>200</v>
      </c>
      <c r="D47" s="2166">
        <v>2903</v>
      </c>
      <c r="E47" s="2205"/>
      <c r="F47" s="2209">
        <v>450.92</v>
      </c>
      <c r="G47" s="2209">
        <v>445.39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>
        <v>1</v>
      </c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>
        <v>1</v>
      </c>
      <c r="CC47" s="2200"/>
      <c r="CD47" s="2196"/>
      <c r="CE47" s="2201"/>
      <c r="CF47" s="2191"/>
      <c r="CG47" s="2200"/>
      <c r="CH47" s="2200"/>
      <c r="CI47" s="2325" t="s">
        <v>659</v>
      </c>
      <c r="CJ47" s="2326"/>
    </row>
    <row r="48" spans="2:88" ht="15.95" customHeight="1" x14ac:dyDescent="0.2">
      <c r="B48" s="2208"/>
      <c r="C48" s="2166"/>
      <c r="D48" s="2166">
        <v>2903</v>
      </c>
      <c r="E48" s="2205">
        <v>2905</v>
      </c>
      <c r="F48" s="2209"/>
      <c r="G48" s="2209">
        <v>445.39</v>
      </c>
      <c r="H48" s="2209">
        <v>444.08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661</v>
      </c>
      <c r="CJ48" s="2326"/>
    </row>
    <row r="49" spans="2:88" ht="15.95" customHeight="1" thickBot="1" x14ac:dyDescent="0.25">
      <c r="B49" s="2207" t="s">
        <v>837</v>
      </c>
      <c r="C49" s="2168" t="s">
        <v>200</v>
      </c>
      <c r="D49" s="2168">
        <v>2908</v>
      </c>
      <c r="E49" s="2206"/>
      <c r="F49" s="2210">
        <v>446.06</v>
      </c>
      <c r="G49" s="2210">
        <v>441.86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>
        <v>1</v>
      </c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>
        <v>1</v>
      </c>
      <c r="CC49" s="2202"/>
      <c r="CD49" s="2195"/>
      <c r="CE49" s="2203"/>
      <c r="CF49" s="2194"/>
      <c r="CG49" s="2202"/>
      <c r="CH49" s="2202"/>
      <c r="CI49" s="2327" t="s">
        <v>659</v>
      </c>
      <c r="CJ49" s="2328"/>
    </row>
    <row r="50" spans="2:88" ht="15.95" customHeight="1" x14ac:dyDescent="0.2">
      <c r="B50" s="2208"/>
      <c r="C50" s="2166"/>
      <c r="D50" s="2166">
        <v>2908</v>
      </c>
      <c r="E50" s="2205">
        <v>2907</v>
      </c>
      <c r="F50" s="2209"/>
      <c r="G50" s="2209">
        <v>441.86</v>
      </c>
      <c r="H50" s="2209">
        <v>440.56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 t="s">
        <v>660</v>
      </c>
      <c r="CJ50" s="2330"/>
    </row>
    <row r="51" spans="2:88" ht="15.95" customHeight="1" x14ac:dyDescent="0.2">
      <c r="B51" s="2208" t="s">
        <v>836</v>
      </c>
      <c r="C51" s="2166" t="s">
        <v>203</v>
      </c>
      <c r="D51" s="2166">
        <v>2911</v>
      </c>
      <c r="E51" s="2205"/>
      <c r="F51" s="2209">
        <v>439.02</v>
      </c>
      <c r="G51" s="2209">
        <v>439.02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>
        <v>0.65600000000000003</v>
      </c>
      <c r="CH51" s="2200"/>
      <c r="CI51" s="2325" t="s">
        <v>227</v>
      </c>
      <c r="CJ51" s="2326"/>
    </row>
    <row r="52" spans="2:88" ht="15.95" customHeight="1" x14ac:dyDescent="0.2">
      <c r="B52" s="2208"/>
      <c r="C52" s="2166"/>
      <c r="D52" s="2166">
        <v>2911</v>
      </c>
      <c r="E52" s="2205">
        <v>2910</v>
      </c>
      <c r="F52" s="2209"/>
      <c r="G52" s="2209">
        <v>439.02</v>
      </c>
      <c r="H52" s="2209">
        <v>437.16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665</v>
      </c>
      <c r="CJ52" s="2326"/>
    </row>
    <row r="53" spans="2:88" ht="15.95" customHeight="1" x14ac:dyDescent="0.2">
      <c r="B53" s="2208" t="s">
        <v>838</v>
      </c>
      <c r="C53" s="2166" t="s">
        <v>203</v>
      </c>
      <c r="D53" s="2166">
        <v>2912</v>
      </c>
      <c r="E53" s="2205"/>
      <c r="F53" s="2209">
        <v>439.18</v>
      </c>
      <c r="G53" s="2209">
        <v>439.18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666</v>
      </c>
      <c r="CJ53" s="2326"/>
    </row>
    <row r="54" spans="2:88" ht="15.95" customHeight="1" thickBot="1" x14ac:dyDescent="0.25">
      <c r="B54" s="2207"/>
      <c r="C54" s="2168"/>
      <c r="D54" s="2168">
        <v>2912</v>
      </c>
      <c r="E54" s="2206">
        <v>2911</v>
      </c>
      <c r="F54" s="2210"/>
      <c r="G54" s="2210">
        <v>439.18</v>
      </c>
      <c r="H54" s="2210">
        <v>439.02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>
        <v>16</v>
      </c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833</v>
      </c>
      <c r="C55" s="2166" t="s">
        <v>203</v>
      </c>
      <c r="D55" s="2166">
        <v>2913</v>
      </c>
      <c r="E55" s="2205"/>
      <c r="F55" s="2209">
        <v>455.5</v>
      </c>
      <c r="G55" s="2209">
        <v>455.5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>
        <v>1</v>
      </c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233</v>
      </c>
      <c r="CJ55" s="2330"/>
    </row>
    <row r="56" spans="2:88" ht="15.95" customHeight="1" x14ac:dyDescent="0.2">
      <c r="B56" s="2208"/>
      <c r="C56" s="2166"/>
      <c r="D56" s="2166">
        <v>2913</v>
      </c>
      <c r="E56" s="2205">
        <v>2901</v>
      </c>
      <c r="F56" s="2209"/>
      <c r="G56" s="2209">
        <v>455.5</v>
      </c>
      <c r="H56" s="2209">
        <v>448.4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>
        <v>20</v>
      </c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 t="s">
        <v>263</v>
      </c>
      <c r="CD56" s="2196"/>
      <c r="CE56" s="2201"/>
      <c r="CF56" s="2191"/>
      <c r="CG56" s="2200"/>
      <c r="CH56" s="2200"/>
      <c r="CI56" s="2325"/>
      <c r="CJ56" s="2326"/>
    </row>
    <row r="57" spans="2:88" ht="15.95" customHeight="1" x14ac:dyDescent="0.2">
      <c r="B57" s="2208" t="s">
        <v>518</v>
      </c>
      <c r="C57" s="2166" t="s">
        <v>200</v>
      </c>
      <c r="D57" s="2166">
        <v>2915</v>
      </c>
      <c r="E57" s="2205"/>
      <c r="F57" s="2209">
        <v>448.13</v>
      </c>
      <c r="G57" s="2209">
        <v>443.88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>
        <v>1</v>
      </c>
      <c r="BM57" s="2179"/>
      <c r="BN57" s="2179">
        <v>1</v>
      </c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232</v>
      </c>
      <c r="CJ57" s="2326"/>
    </row>
    <row r="58" spans="2:88" ht="15.95" customHeight="1" x14ac:dyDescent="0.2">
      <c r="B58" s="2208"/>
      <c r="C58" s="2166"/>
      <c r="D58" s="2166">
        <v>2915</v>
      </c>
      <c r="E58" s="2205">
        <v>2914</v>
      </c>
      <c r="F58" s="2209"/>
      <c r="G58" s="2209">
        <v>443.88</v>
      </c>
      <c r="H58" s="2209">
        <v>440.4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>
        <v>28</v>
      </c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 t="s">
        <v>263</v>
      </c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522</v>
      </c>
      <c r="C59" s="2168" t="s">
        <v>203</v>
      </c>
      <c r="D59" s="2168">
        <v>2916</v>
      </c>
      <c r="E59" s="2206"/>
      <c r="F59" s="2210">
        <v>424.09</v>
      </c>
      <c r="G59" s="2210">
        <v>424.09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33" t="s">
        <v>666</v>
      </c>
      <c r="CJ59" s="2334"/>
    </row>
    <row r="60" spans="2:88" ht="15.95" customHeight="1" x14ac:dyDescent="0.2">
      <c r="B60" s="2208"/>
      <c r="C60" s="2166"/>
      <c r="D60" s="2166">
        <v>2916</v>
      </c>
      <c r="E60" s="2205">
        <v>2917</v>
      </c>
      <c r="F60" s="2209"/>
      <c r="G60" s="2209">
        <v>424.09</v>
      </c>
      <c r="H60" s="2209">
        <v>424.05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>
        <v>12</v>
      </c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>
        <v>12</v>
      </c>
      <c r="CI60" s="2323"/>
      <c r="CJ60" s="2324"/>
    </row>
    <row r="61" spans="2:88" ht="15.95" customHeight="1" x14ac:dyDescent="0.2">
      <c r="B61" s="2208" t="s">
        <v>522</v>
      </c>
      <c r="C61" s="2166" t="s">
        <v>203</v>
      </c>
      <c r="D61" s="2166">
        <v>2917</v>
      </c>
      <c r="E61" s="2205"/>
      <c r="F61" s="2209">
        <v>424.09</v>
      </c>
      <c r="G61" s="2209">
        <v>424.05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>
        <v>0.65600000000000003</v>
      </c>
      <c r="CH61" s="2200"/>
      <c r="CI61" s="2323" t="s">
        <v>227</v>
      </c>
      <c r="CJ61" s="2324"/>
    </row>
    <row r="62" spans="2:88" ht="15.95" customHeight="1" x14ac:dyDescent="0.2">
      <c r="B62" s="2208"/>
      <c r="C62" s="2166"/>
      <c r="D62" s="2166">
        <v>2917</v>
      </c>
      <c r="E62" s="2205">
        <v>3020</v>
      </c>
      <c r="F62" s="2209"/>
      <c r="G62" s="2209">
        <v>424.05</v>
      </c>
      <c r="H62" s="2209">
        <v>423.64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3" t="s">
        <v>665</v>
      </c>
      <c r="CJ62" s="2324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33"/>
      <c r="CJ64" s="2334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252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588</v>
      </c>
      <c r="AF65" s="2176">
        <f t="shared" si="0"/>
        <v>24</v>
      </c>
      <c r="AG65" s="2176">
        <f t="shared" si="0"/>
        <v>0</v>
      </c>
      <c r="AH65" s="2176">
        <f t="shared" si="0"/>
        <v>28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16</v>
      </c>
      <c r="BA65" s="2176">
        <f t="shared" si="0"/>
        <v>0</v>
      </c>
      <c r="BB65" s="2176">
        <f t="shared" si="0"/>
        <v>0</v>
      </c>
      <c r="BC65" s="2176">
        <f t="shared" si="0"/>
        <v>1</v>
      </c>
      <c r="BD65" s="2176">
        <f t="shared" si="0"/>
        <v>1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11</v>
      </c>
      <c r="BM65" s="2176">
        <f t="shared" si="0"/>
        <v>2</v>
      </c>
      <c r="BN65" s="2176">
        <f t="shared" si="0"/>
        <v>10</v>
      </c>
      <c r="BO65" s="2176">
        <f t="shared" si="0"/>
        <v>5</v>
      </c>
      <c r="BP65" s="2176">
        <f t="shared" si="0"/>
        <v>0</v>
      </c>
      <c r="BQ65" s="2176">
        <f t="shared" si="0"/>
        <v>0</v>
      </c>
      <c r="BR65" s="2176">
        <f t="shared" si="0"/>
        <v>2</v>
      </c>
      <c r="BS65" s="2176">
        <f t="shared" si="0"/>
        <v>0</v>
      </c>
      <c r="BT65" s="2176">
        <f t="shared" si="0"/>
        <v>1</v>
      </c>
      <c r="BU65" s="2176">
        <f t="shared" si="0"/>
        <v>0</v>
      </c>
      <c r="BV65" s="2176">
        <f t="shared" ref="BV65:CB65" si="1">SUM(BV15:BV64)</f>
        <v>1</v>
      </c>
      <c r="BW65" s="2176">
        <f>SUM(BW15:BW64)</f>
        <v>1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2</v>
      </c>
      <c r="CC65" s="2175" t="s">
        <v>450</v>
      </c>
      <c r="CD65" s="2350">
        <f>SUM(CE15:CE64)</f>
        <v>0</v>
      </c>
      <c r="CE65" s="2464"/>
      <c r="CF65" s="2465"/>
      <c r="CG65" s="2174">
        <f>SUM(CG15:CG64)</f>
        <v>1.7585000000000002</v>
      </c>
      <c r="CH65" s="2172">
        <f>SUM(CH15:CH64)</f>
        <v>20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8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J7:BJ14"/>
    <mergeCell ref="BL7:BL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K7:BK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L7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639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839</v>
      </c>
      <c r="C15" s="2164" t="s">
        <v>200</v>
      </c>
      <c r="D15" s="2164">
        <v>3001</v>
      </c>
      <c r="E15" s="2217"/>
      <c r="F15" s="2225">
        <v>440.17</v>
      </c>
      <c r="G15" s="2225">
        <v>435.91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>
        <v>1</v>
      </c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>
        <v>1</v>
      </c>
      <c r="CC15" s="2197"/>
      <c r="CD15" s="2198"/>
      <c r="CE15" s="2199"/>
      <c r="CF15" s="2188"/>
      <c r="CG15" s="2204"/>
      <c r="CH15" s="2197"/>
      <c r="CI15" s="2329" t="s">
        <v>659</v>
      </c>
      <c r="CJ15" s="2330"/>
    </row>
    <row r="16" spans="1:88" ht="15.95" customHeight="1" x14ac:dyDescent="0.2">
      <c r="B16" s="2208"/>
      <c r="C16" s="2166"/>
      <c r="D16" s="2166">
        <v>3001</v>
      </c>
      <c r="E16" s="2205">
        <v>3003</v>
      </c>
      <c r="F16" s="2209"/>
      <c r="G16" s="2209">
        <v>435.91</v>
      </c>
      <c r="H16" s="2209">
        <v>434.81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660</v>
      </c>
      <c r="CJ16" s="2326"/>
    </row>
    <row r="17" spans="2:88" ht="15.95" customHeight="1" x14ac:dyDescent="0.2">
      <c r="B17" s="2208" t="s">
        <v>840</v>
      </c>
      <c r="C17" s="2166" t="s">
        <v>203</v>
      </c>
      <c r="D17" s="2166">
        <v>3004</v>
      </c>
      <c r="E17" s="2205"/>
      <c r="F17" s="2209">
        <v>437.44</v>
      </c>
      <c r="G17" s="2209">
        <v>433.71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>
        <v>1</v>
      </c>
      <c r="BS17" s="2179"/>
      <c r="BT17" s="2179">
        <v>1</v>
      </c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258</v>
      </c>
      <c r="CJ17" s="2326"/>
    </row>
    <row r="18" spans="2:88" ht="15.95" customHeight="1" x14ac:dyDescent="0.2">
      <c r="B18" s="2208"/>
      <c r="C18" s="2166"/>
      <c r="D18" s="2166">
        <v>3004</v>
      </c>
      <c r="E18" s="2205">
        <v>3005</v>
      </c>
      <c r="F18" s="2209"/>
      <c r="G18" s="2209">
        <v>433.71</v>
      </c>
      <c r="H18" s="2209">
        <v>430.88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 t="s">
        <v>661</v>
      </c>
      <c r="CJ18" s="2326"/>
    </row>
    <row r="19" spans="2:88" ht="15.95" customHeight="1" thickBot="1" x14ac:dyDescent="0.25">
      <c r="B19" s="2207" t="s">
        <v>841</v>
      </c>
      <c r="C19" s="2168" t="s">
        <v>200</v>
      </c>
      <c r="D19" s="2168">
        <v>3005</v>
      </c>
      <c r="E19" s="2206"/>
      <c r="F19" s="2210">
        <v>436.22</v>
      </c>
      <c r="G19" s="2210">
        <v>430.88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>
        <v>1</v>
      </c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>
        <v>1</v>
      </c>
      <c r="CC19" s="2202"/>
      <c r="CD19" s="2195"/>
      <c r="CE19" s="2203"/>
      <c r="CF19" s="2194"/>
      <c r="CG19" s="2202"/>
      <c r="CH19" s="2202"/>
      <c r="CI19" s="2327" t="s">
        <v>659</v>
      </c>
      <c r="CJ19" s="2328"/>
    </row>
    <row r="20" spans="2:88" ht="15.95" customHeight="1" x14ac:dyDescent="0.2">
      <c r="B20" s="2208"/>
      <c r="C20" s="2166"/>
      <c r="D20" s="2166">
        <v>3005</v>
      </c>
      <c r="E20" s="2205">
        <v>3006</v>
      </c>
      <c r="F20" s="2209"/>
      <c r="G20" s="2209">
        <v>430.88</v>
      </c>
      <c r="H20" s="2209">
        <v>429.85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661</v>
      </c>
      <c r="CJ20" s="2330"/>
    </row>
    <row r="21" spans="2:88" ht="15.95" customHeight="1" x14ac:dyDescent="0.2">
      <c r="B21" s="2208" t="s">
        <v>842</v>
      </c>
      <c r="C21" s="2166" t="s">
        <v>200</v>
      </c>
      <c r="D21" s="2166">
        <v>3007</v>
      </c>
      <c r="E21" s="2205"/>
      <c r="F21" s="2209">
        <v>432.52</v>
      </c>
      <c r="G21" s="2209">
        <v>429.52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>
        <v>1</v>
      </c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228</v>
      </c>
      <c r="CJ21" s="2326"/>
    </row>
    <row r="22" spans="2:88" ht="15.95" customHeight="1" x14ac:dyDescent="0.2">
      <c r="B22" s="2208"/>
      <c r="C22" s="2166"/>
      <c r="D22" s="2166">
        <v>3007</v>
      </c>
      <c r="E22" s="2205">
        <v>3019</v>
      </c>
      <c r="F22" s="2209"/>
      <c r="G22" s="2209">
        <v>429.52</v>
      </c>
      <c r="H22" s="2209">
        <v>429.37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>
        <v>52</v>
      </c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>
        <v>88</v>
      </c>
      <c r="CI22" s="2325"/>
      <c r="CJ22" s="2326"/>
    </row>
    <row r="23" spans="2:88" ht="15.95" customHeight="1" x14ac:dyDescent="0.2">
      <c r="B23" s="2208" t="s">
        <v>843</v>
      </c>
      <c r="C23" s="2166" t="s">
        <v>203</v>
      </c>
      <c r="D23" s="2166">
        <v>3009</v>
      </c>
      <c r="E23" s="2205"/>
      <c r="F23" s="2209">
        <v>435.99</v>
      </c>
      <c r="G23" s="2209">
        <v>433.82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>
        <v>1</v>
      </c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>
        <v>1</v>
      </c>
      <c r="BN23" s="2179"/>
      <c r="BO23" s="2179">
        <v>1</v>
      </c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407</v>
      </c>
      <c r="CJ23" s="2326"/>
    </row>
    <row r="24" spans="2:88" ht="15.95" customHeight="1" thickBot="1" x14ac:dyDescent="0.25">
      <c r="B24" s="2207"/>
      <c r="C24" s="2168"/>
      <c r="D24" s="2168">
        <v>3009</v>
      </c>
      <c r="E24" s="2206">
        <v>3004</v>
      </c>
      <c r="F24" s="2210"/>
      <c r="G24" s="2210">
        <v>433.82</v>
      </c>
      <c r="H24" s="2210">
        <v>433.71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>
        <v>12</v>
      </c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/>
      <c r="CJ24" s="2328"/>
    </row>
    <row r="25" spans="2:88" ht="15.95" customHeight="1" x14ac:dyDescent="0.2">
      <c r="B25" s="2208" t="s">
        <v>844</v>
      </c>
      <c r="C25" s="2166" t="s">
        <v>203</v>
      </c>
      <c r="D25" s="2166">
        <v>3010</v>
      </c>
      <c r="E25" s="2205"/>
      <c r="F25" s="2209">
        <v>443.09</v>
      </c>
      <c r="G25" s="2209">
        <v>438.84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>
        <v>1</v>
      </c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>
        <v>1</v>
      </c>
      <c r="BM25" s="2179"/>
      <c r="BN25" s="2179">
        <v>1</v>
      </c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264</v>
      </c>
      <c r="CJ25" s="2330"/>
    </row>
    <row r="26" spans="2:88" ht="15.95" customHeight="1" x14ac:dyDescent="0.2">
      <c r="B26" s="2208"/>
      <c r="C26" s="2166"/>
      <c r="D26" s="2166">
        <v>3010</v>
      </c>
      <c r="E26" s="2205">
        <v>3011</v>
      </c>
      <c r="F26" s="2209"/>
      <c r="G26" s="2209">
        <v>438.84</v>
      </c>
      <c r="H26" s="2209">
        <v>434.5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>
        <v>36</v>
      </c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 t="s">
        <v>263</v>
      </c>
      <c r="CD26" s="2196"/>
      <c r="CE26" s="2201"/>
      <c r="CF26" s="2191"/>
      <c r="CG26" s="2200"/>
      <c r="CH26" s="2200"/>
      <c r="CI26" s="2325"/>
      <c r="CJ26" s="2326"/>
    </row>
    <row r="27" spans="2:88" ht="15.95" customHeight="1" x14ac:dyDescent="0.2">
      <c r="B27" s="2208" t="s">
        <v>519</v>
      </c>
      <c r="C27" s="2166" t="s">
        <v>200</v>
      </c>
      <c r="D27" s="2166">
        <v>3012</v>
      </c>
      <c r="E27" s="2205"/>
      <c r="F27" s="2209">
        <v>442.64</v>
      </c>
      <c r="G27" s="2209">
        <v>438.39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>
        <v>1</v>
      </c>
      <c r="BM27" s="2179"/>
      <c r="BN27" s="2179">
        <v>1</v>
      </c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232</v>
      </c>
      <c r="CJ27" s="2326"/>
    </row>
    <row r="28" spans="2:88" ht="15.95" customHeight="1" x14ac:dyDescent="0.2">
      <c r="B28" s="2208"/>
      <c r="C28" s="2166"/>
      <c r="D28" s="2166">
        <v>3012</v>
      </c>
      <c r="E28" s="2205">
        <v>3013</v>
      </c>
      <c r="F28" s="2209"/>
      <c r="G28" s="2209">
        <v>438.39</v>
      </c>
      <c r="H28" s="2209">
        <v>434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>
        <v>28</v>
      </c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 t="s">
        <v>263</v>
      </c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845</v>
      </c>
      <c r="C29" s="2168" t="s">
        <v>203</v>
      </c>
      <c r="D29" s="2168">
        <v>3014</v>
      </c>
      <c r="E29" s="2206"/>
      <c r="F29" s="2210">
        <v>444</v>
      </c>
      <c r="G29" s="2210">
        <v>444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>
        <v>1</v>
      </c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233</v>
      </c>
      <c r="CJ29" s="2328"/>
    </row>
    <row r="30" spans="2:88" ht="15.95" customHeight="1" x14ac:dyDescent="0.2">
      <c r="B30" s="2208"/>
      <c r="C30" s="2166"/>
      <c r="D30" s="2166">
        <v>3014</v>
      </c>
      <c r="E30" s="2205">
        <v>3009</v>
      </c>
      <c r="F30" s="2209"/>
      <c r="G30" s="2209">
        <v>444</v>
      </c>
      <c r="H30" s="2209">
        <v>434.07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>
        <v>24</v>
      </c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 t="s">
        <v>263</v>
      </c>
      <c r="CD30" s="2196"/>
      <c r="CE30" s="2201"/>
      <c r="CF30" s="2191"/>
      <c r="CG30" s="2200"/>
      <c r="CH30" s="2200"/>
      <c r="CI30" s="2329"/>
      <c r="CJ30" s="2330"/>
    </row>
    <row r="31" spans="2:88" ht="15.95" customHeight="1" x14ac:dyDescent="0.2">
      <c r="B31" s="2208" t="s">
        <v>520</v>
      </c>
      <c r="C31" s="2166" t="s">
        <v>200</v>
      </c>
      <c r="D31" s="2166">
        <v>3015</v>
      </c>
      <c r="E31" s="2205"/>
      <c r="F31" s="2209">
        <v>434.29</v>
      </c>
      <c r="G31" s="2209">
        <v>429.49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>
        <v>1</v>
      </c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>
        <v>1</v>
      </c>
      <c r="BM31" s="2179"/>
      <c r="BN31" s="2179">
        <v>1</v>
      </c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 t="s">
        <v>232</v>
      </c>
      <c r="CJ31" s="2326"/>
    </row>
    <row r="32" spans="2:88" ht="15.95" customHeight="1" x14ac:dyDescent="0.2">
      <c r="B32" s="2208"/>
      <c r="C32" s="2166"/>
      <c r="D32" s="2166">
        <v>3015</v>
      </c>
      <c r="E32" s="2205">
        <v>3016</v>
      </c>
      <c r="F32" s="2209"/>
      <c r="G32" s="2209">
        <v>429.49</v>
      </c>
      <c r="H32" s="2209">
        <v>422.48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>
        <v>40</v>
      </c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 t="s">
        <v>366</v>
      </c>
      <c r="CD32" s="2196"/>
      <c r="CE32" s="2201"/>
      <c r="CF32" s="2191"/>
      <c r="CG32" s="2200"/>
      <c r="CH32" s="2200"/>
      <c r="CI32" s="2325"/>
      <c r="CJ32" s="2326"/>
    </row>
    <row r="33" spans="2:88" ht="15.95" customHeight="1" x14ac:dyDescent="0.2">
      <c r="B33" s="2208" t="s">
        <v>523</v>
      </c>
      <c r="C33" s="2166" t="s">
        <v>203</v>
      </c>
      <c r="D33" s="2166">
        <v>3017</v>
      </c>
      <c r="E33" s="2205"/>
      <c r="F33" s="2209">
        <v>434.23</v>
      </c>
      <c r="G33" s="2209">
        <v>429.98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>
        <v>1</v>
      </c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>
        <v>1</v>
      </c>
      <c r="BM33" s="2179"/>
      <c r="BN33" s="2179">
        <v>1</v>
      </c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232</v>
      </c>
      <c r="CJ33" s="2326"/>
    </row>
    <row r="34" spans="2:88" ht="15.95" customHeight="1" thickBot="1" x14ac:dyDescent="0.25">
      <c r="B34" s="2207"/>
      <c r="C34" s="2168"/>
      <c r="D34" s="2168">
        <v>3017</v>
      </c>
      <c r="E34" s="2206">
        <v>3018</v>
      </c>
      <c r="F34" s="2210"/>
      <c r="G34" s="2210">
        <v>429.98</v>
      </c>
      <c r="H34" s="2210">
        <v>425.5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>
        <v>40</v>
      </c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 t="s">
        <v>263</v>
      </c>
      <c r="CD34" s="2195"/>
      <c r="CE34" s="2203"/>
      <c r="CF34" s="2194"/>
      <c r="CG34" s="2202"/>
      <c r="CH34" s="2202"/>
      <c r="CI34" s="2327"/>
      <c r="CJ34" s="2328"/>
    </row>
    <row r="35" spans="2:88" ht="15.95" customHeight="1" x14ac:dyDescent="0.2">
      <c r="B35" s="2208" t="s">
        <v>524</v>
      </c>
      <c r="C35" s="2166" t="s">
        <v>200</v>
      </c>
      <c r="D35" s="2166">
        <v>3019</v>
      </c>
      <c r="E35" s="2205"/>
      <c r="F35" s="2209">
        <v>434.54</v>
      </c>
      <c r="G35" s="2209">
        <v>429.62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>
        <v>1</v>
      </c>
      <c r="BM35" s="2179"/>
      <c r="BN35" s="2179">
        <v>1</v>
      </c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648</v>
      </c>
      <c r="CJ35" s="2330"/>
    </row>
    <row r="36" spans="2:88" ht="15.95" customHeight="1" x14ac:dyDescent="0.2">
      <c r="B36" s="2208"/>
      <c r="C36" s="2166"/>
      <c r="D36" s="2166">
        <v>3019</v>
      </c>
      <c r="E36" s="2205">
        <v>3015</v>
      </c>
      <c r="F36" s="2209"/>
      <c r="G36" s="2209">
        <v>429.62</v>
      </c>
      <c r="H36" s="2209">
        <v>429.49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>
        <v>44</v>
      </c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/>
      <c r="CJ36" s="2326"/>
    </row>
    <row r="37" spans="2:88" ht="15.95" customHeight="1" x14ac:dyDescent="0.2">
      <c r="B37" s="2208" t="s">
        <v>531</v>
      </c>
      <c r="C37" s="2166" t="s">
        <v>200</v>
      </c>
      <c r="D37" s="2166">
        <v>3020</v>
      </c>
      <c r="E37" s="2205"/>
      <c r="F37" s="2209">
        <v>424.68</v>
      </c>
      <c r="G37" s="2209">
        <v>423.64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>
        <v>0.65600000000000003</v>
      </c>
      <c r="CH37" s="2200"/>
      <c r="CI37" s="2323" t="s">
        <v>227</v>
      </c>
      <c r="CJ37" s="2324"/>
    </row>
    <row r="38" spans="2:88" ht="15.95" customHeight="1" x14ac:dyDescent="0.2">
      <c r="B38" s="2208"/>
      <c r="C38" s="2166"/>
      <c r="D38" s="2166">
        <v>3020</v>
      </c>
      <c r="E38" s="2205">
        <v>3021</v>
      </c>
      <c r="F38" s="2209"/>
      <c r="G38" s="2209">
        <v>423.64</v>
      </c>
      <c r="H38" s="2209">
        <v>423.6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>
        <v>12</v>
      </c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>
        <v>8</v>
      </c>
      <c r="CI38" s="2323"/>
      <c r="CJ38" s="2324"/>
    </row>
    <row r="39" spans="2:88" ht="15.95" customHeight="1" thickBot="1" x14ac:dyDescent="0.25">
      <c r="B39" s="2207" t="s">
        <v>846</v>
      </c>
      <c r="C39" s="2168" t="s">
        <v>200</v>
      </c>
      <c r="D39" s="2168">
        <v>3101</v>
      </c>
      <c r="E39" s="2206"/>
      <c r="F39" s="2210">
        <v>435.09</v>
      </c>
      <c r="G39" s="2210">
        <v>430.59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>
        <v>1</v>
      </c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>
        <v>1</v>
      </c>
      <c r="CC39" s="2202"/>
      <c r="CD39" s="2195"/>
      <c r="CE39" s="2203"/>
      <c r="CF39" s="2194"/>
      <c r="CG39" s="2202"/>
      <c r="CH39" s="2202"/>
      <c r="CI39" s="2327" t="s">
        <v>659</v>
      </c>
      <c r="CJ39" s="2328"/>
    </row>
    <row r="40" spans="2:88" ht="15.95" customHeight="1" x14ac:dyDescent="0.2">
      <c r="B40" s="2208"/>
      <c r="C40" s="2166"/>
      <c r="D40" s="2166">
        <v>3101</v>
      </c>
      <c r="E40" s="2205">
        <v>3100</v>
      </c>
      <c r="F40" s="2209"/>
      <c r="G40" s="2209">
        <v>430.59</v>
      </c>
      <c r="H40" s="2209">
        <v>429.53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660</v>
      </c>
      <c r="CJ40" s="2330"/>
    </row>
    <row r="41" spans="2:88" ht="15.95" customHeight="1" x14ac:dyDescent="0.2">
      <c r="B41" s="2208" t="s">
        <v>847</v>
      </c>
      <c r="C41" s="2166" t="s">
        <v>200</v>
      </c>
      <c r="D41" s="2166">
        <v>3102</v>
      </c>
      <c r="E41" s="2205"/>
      <c r="F41" s="2209">
        <v>442.9</v>
      </c>
      <c r="G41" s="2209">
        <v>438.56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>
        <v>1</v>
      </c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>
        <v>1</v>
      </c>
      <c r="CC41" s="2200"/>
      <c r="CD41" s="2196"/>
      <c r="CE41" s="2201"/>
      <c r="CF41" s="2191"/>
      <c r="CG41" s="2200"/>
      <c r="CH41" s="2200"/>
      <c r="CI41" s="2325" t="s">
        <v>659</v>
      </c>
      <c r="CJ41" s="2326"/>
    </row>
    <row r="42" spans="2:88" ht="15.95" customHeight="1" x14ac:dyDescent="0.2">
      <c r="B42" s="2208"/>
      <c r="C42" s="2166"/>
      <c r="D42" s="2166">
        <v>3102</v>
      </c>
      <c r="E42" s="2205">
        <v>3103</v>
      </c>
      <c r="F42" s="2209"/>
      <c r="G42" s="2209">
        <v>438.56</v>
      </c>
      <c r="H42" s="2209">
        <v>437.25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 t="s">
        <v>660</v>
      </c>
      <c r="CJ42" s="2326"/>
    </row>
    <row r="43" spans="2:88" ht="15.95" customHeight="1" x14ac:dyDescent="0.2">
      <c r="B43" s="2208" t="s">
        <v>848</v>
      </c>
      <c r="C43" s="2166" t="s">
        <v>203</v>
      </c>
      <c r="D43" s="2166">
        <v>3104</v>
      </c>
      <c r="E43" s="2205"/>
      <c r="F43" s="2209">
        <v>450.32</v>
      </c>
      <c r="G43" s="2209">
        <v>448.4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>
        <v>1</v>
      </c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>
        <v>1</v>
      </c>
      <c r="BN43" s="2179"/>
      <c r="BO43" s="2179">
        <v>1</v>
      </c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407</v>
      </c>
      <c r="CJ43" s="2326"/>
    </row>
    <row r="44" spans="2:88" ht="15.95" customHeight="1" thickBot="1" x14ac:dyDescent="0.25">
      <c r="B44" s="2207"/>
      <c r="C44" s="2168"/>
      <c r="D44" s="2168">
        <v>3104</v>
      </c>
      <c r="E44" s="2206">
        <v>3105</v>
      </c>
      <c r="F44" s="2210"/>
      <c r="G44" s="2210">
        <v>448.4</v>
      </c>
      <c r="H44" s="2210">
        <v>448.23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20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/>
      <c r="CJ44" s="2328"/>
    </row>
    <row r="45" spans="2:88" ht="15.95" customHeight="1" x14ac:dyDescent="0.2">
      <c r="B45" s="2208" t="s">
        <v>849</v>
      </c>
      <c r="C45" s="2166" t="s">
        <v>203</v>
      </c>
      <c r="D45" s="2166">
        <v>3105</v>
      </c>
      <c r="E45" s="2205"/>
      <c r="F45" s="2209">
        <v>452.5</v>
      </c>
      <c r="G45" s="2209">
        <v>448.23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>
        <v>1</v>
      </c>
      <c r="BS45" s="2179"/>
      <c r="BT45" s="2179">
        <v>1</v>
      </c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294</v>
      </c>
      <c r="CJ45" s="2330"/>
    </row>
    <row r="46" spans="2:88" ht="15.95" customHeight="1" x14ac:dyDescent="0.2">
      <c r="B46" s="2208"/>
      <c r="C46" s="2166"/>
      <c r="D46" s="2166">
        <v>3105</v>
      </c>
      <c r="E46" s="2205">
        <v>3106</v>
      </c>
      <c r="F46" s="2209"/>
      <c r="G46" s="2209">
        <v>448.23</v>
      </c>
      <c r="H46" s="2209">
        <v>446.36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661</v>
      </c>
      <c r="CJ46" s="2326"/>
    </row>
    <row r="47" spans="2:88" ht="15.95" customHeight="1" x14ac:dyDescent="0.2">
      <c r="B47" s="2208" t="s">
        <v>850</v>
      </c>
      <c r="C47" s="2166" t="s">
        <v>200</v>
      </c>
      <c r="D47" s="2166">
        <v>3106</v>
      </c>
      <c r="E47" s="2205"/>
      <c r="F47" s="2209">
        <v>450.92</v>
      </c>
      <c r="G47" s="2209">
        <v>446.36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>
        <v>1</v>
      </c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>
        <v>1</v>
      </c>
      <c r="CC47" s="2200"/>
      <c r="CD47" s="2196"/>
      <c r="CE47" s="2201"/>
      <c r="CF47" s="2191"/>
      <c r="CG47" s="2200"/>
      <c r="CH47" s="2200"/>
      <c r="CI47" s="2325" t="s">
        <v>659</v>
      </c>
      <c r="CJ47" s="2326"/>
    </row>
    <row r="48" spans="2:88" ht="15.95" customHeight="1" x14ac:dyDescent="0.2">
      <c r="B48" s="2208"/>
      <c r="C48" s="2166"/>
      <c r="D48" s="2166">
        <v>3106</v>
      </c>
      <c r="E48" s="2205">
        <v>3107</v>
      </c>
      <c r="F48" s="2209"/>
      <c r="G48" s="2209">
        <v>446.36</v>
      </c>
      <c r="H48" s="2209">
        <v>444.59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661</v>
      </c>
      <c r="CJ48" s="2326"/>
    </row>
    <row r="49" spans="2:88" ht="15.95" customHeight="1" thickBot="1" x14ac:dyDescent="0.25">
      <c r="B49" s="2207" t="s">
        <v>525</v>
      </c>
      <c r="C49" s="2168" t="s">
        <v>200</v>
      </c>
      <c r="D49" s="2168">
        <v>3200</v>
      </c>
      <c r="E49" s="2206"/>
      <c r="F49" s="2210">
        <v>452.06</v>
      </c>
      <c r="G49" s="2210">
        <v>449.94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>
        <v>1</v>
      </c>
      <c r="BN49" s="2181"/>
      <c r="BO49" s="2181">
        <v>1</v>
      </c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407</v>
      </c>
      <c r="CJ49" s="2328"/>
    </row>
    <row r="50" spans="2:88" ht="15.95" customHeight="1" x14ac:dyDescent="0.2">
      <c r="B50" s="2208"/>
      <c r="C50" s="2166"/>
      <c r="D50" s="2166">
        <v>3200</v>
      </c>
      <c r="E50" s="2205">
        <v>3201</v>
      </c>
      <c r="F50" s="2209"/>
      <c r="G50" s="2209">
        <v>449.94</v>
      </c>
      <c r="H50" s="2209">
        <v>449.62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>
        <v>12</v>
      </c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/>
      <c r="CJ50" s="2330"/>
    </row>
    <row r="51" spans="2:88" ht="15.95" customHeight="1" x14ac:dyDescent="0.2">
      <c r="B51" s="2208" t="s">
        <v>526</v>
      </c>
      <c r="C51" s="2166" t="s">
        <v>200</v>
      </c>
      <c r="D51" s="2166">
        <v>3201</v>
      </c>
      <c r="E51" s="2205"/>
      <c r="F51" s="2209">
        <v>454.72</v>
      </c>
      <c r="G51" s="2209">
        <v>449.62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>
        <v>1</v>
      </c>
      <c r="BA51" s="2179">
        <v>0.1</v>
      </c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>
        <v>1</v>
      </c>
      <c r="BS51" s="2179"/>
      <c r="BT51" s="2179">
        <v>1</v>
      </c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258</v>
      </c>
      <c r="CJ51" s="2326"/>
    </row>
    <row r="52" spans="2:88" ht="15.95" customHeight="1" x14ac:dyDescent="0.2">
      <c r="B52" s="2208"/>
      <c r="C52" s="2166"/>
      <c r="D52" s="2166">
        <v>3201</v>
      </c>
      <c r="E52" s="2205">
        <v>3206</v>
      </c>
      <c r="F52" s="2209"/>
      <c r="G52" s="2209">
        <v>449.62</v>
      </c>
      <c r="H52" s="2209">
        <v>447.85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661</v>
      </c>
      <c r="CJ52" s="2326"/>
    </row>
    <row r="53" spans="2:88" ht="15.95" customHeight="1" x14ac:dyDescent="0.2">
      <c r="B53" s="2208" t="s">
        <v>852</v>
      </c>
      <c r="C53" s="2166" t="s">
        <v>203</v>
      </c>
      <c r="D53" s="2166">
        <v>3202</v>
      </c>
      <c r="E53" s="2205"/>
      <c r="F53" s="2209">
        <v>451.24</v>
      </c>
      <c r="G53" s="2209">
        <v>447.83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/>
      <c r="BO53" s="2179">
        <v>1</v>
      </c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264</v>
      </c>
      <c r="CJ53" s="2326"/>
    </row>
    <row r="54" spans="2:88" ht="15.95" customHeight="1" thickBot="1" x14ac:dyDescent="0.25">
      <c r="B54" s="2207"/>
      <c r="C54" s="2168"/>
      <c r="D54" s="2168">
        <v>3202</v>
      </c>
      <c r="E54" s="2206">
        <v>3204</v>
      </c>
      <c r="F54" s="2210"/>
      <c r="G54" s="2210">
        <v>447.83</v>
      </c>
      <c r="H54" s="2210">
        <v>447.79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>
        <v>12</v>
      </c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527</v>
      </c>
      <c r="C55" s="2166" t="s">
        <v>203</v>
      </c>
      <c r="D55" s="2166">
        <v>3204</v>
      </c>
      <c r="E55" s="2205"/>
      <c r="F55" s="2209">
        <v>453.39</v>
      </c>
      <c r="G55" s="2209">
        <v>447.54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>
        <v>1</v>
      </c>
      <c r="BU55" s="2179"/>
      <c r="BV55" s="2190"/>
      <c r="BW55" s="2190"/>
      <c r="BX55" s="2190"/>
      <c r="BY55" s="2190">
        <v>1</v>
      </c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300</v>
      </c>
      <c r="CJ55" s="2330"/>
    </row>
    <row r="56" spans="2:88" ht="15.95" customHeight="1" x14ac:dyDescent="0.2">
      <c r="B56" s="2208"/>
      <c r="C56" s="2166"/>
      <c r="D56" s="2166">
        <v>3204</v>
      </c>
      <c r="E56" s="2205">
        <v>3303</v>
      </c>
      <c r="F56" s="2209"/>
      <c r="G56" s="2209">
        <v>447.54</v>
      </c>
      <c r="H56" s="2209">
        <v>434.85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 t="s">
        <v>661</v>
      </c>
      <c r="CJ56" s="2326"/>
    </row>
    <row r="57" spans="2:88" ht="15.95" customHeight="1" x14ac:dyDescent="0.2">
      <c r="B57" s="2208" t="s">
        <v>528</v>
      </c>
      <c r="C57" s="2166" t="s">
        <v>200</v>
      </c>
      <c r="D57" s="2166">
        <v>3205</v>
      </c>
      <c r="E57" s="2205"/>
      <c r="F57" s="2209">
        <v>440.14</v>
      </c>
      <c r="G57" s="2209">
        <v>436.71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>
        <v>1</v>
      </c>
      <c r="BN57" s="2179"/>
      <c r="BO57" s="2179">
        <v>1</v>
      </c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407</v>
      </c>
      <c r="CJ57" s="2326"/>
    </row>
    <row r="58" spans="2:88" ht="15.95" customHeight="1" x14ac:dyDescent="0.2">
      <c r="B58" s="2208"/>
      <c r="C58" s="2166"/>
      <c r="D58" s="2166">
        <v>3205</v>
      </c>
      <c r="E58" s="2205">
        <v>3300</v>
      </c>
      <c r="F58" s="2209"/>
      <c r="G58" s="2209">
        <v>436.71</v>
      </c>
      <c r="H58" s="2209">
        <v>436.44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>
        <v>16</v>
      </c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851</v>
      </c>
      <c r="C59" s="2168" t="s">
        <v>200</v>
      </c>
      <c r="D59" s="2168">
        <v>3206</v>
      </c>
      <c r="E59" s="2206"/>
      <c r="F59" s="2210">
        <v>452.92</v>
      </c>
      <c r="G59" s="2210">
        <v>447.83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>
        <v>1</v>
      </c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>
        <v>1</v>
      </c>
      <c r="CC59" s="2202"/>
      <c r="CD59" s="2195"/>
      <c r="CE59" s="2203"/>
      <c r="CF59" s="2194"/>
      <c r="CG59" s="2202"/>
      <c r="CH59" s="2202"/>
      <c r="CI59" s="2327" t="s">
        <v>659</v>
      </c>
      <c r="CJ59" s="2328"/>
    </row>
    <row r="60" spans="2:88" ht="15.95" customHeight="1" x14ac:dyDescent="0.2">
      <c r="B60" s="2208"/>
      <c r="C60" s="2166"/>
      <c r="D60" s="2166">
        <v>3206</v>
      </c>
      <c r="E60" s="2205">
        <v>3204</v>
      </c>
      <c r="F60" s="2209"/>
      <c r="G60" s="2209">
        <v>447.83</v>
      </c>
      <c r="H60" s="2209">
        <v>447.54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 t="s">
        <v>661</v>
      </c>
      <c r="CJ60" s="2330"/>
    </row>
    <row r="61" spans="2:88" ht="15.95" customHeight="1" x14ac:dyDescent="0.2">
      <c r="B61" s="2208" t="s">
        <v>529</v>
      </c>
      <c r="C61" s="2166" t="s">
        <v>200</v>
      </c>
      <c r="D61" s="2166">
        <v>3300</v>
      </c>
      <c r="E61" s="2205"/>
      <c r="F61" s="2209">
        <v>436.44</v>
      </c>
      <c r="G61" s="2209">
        <v>436.44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>
        <v>0.44650000000000001</v>
      </c>
      <c r="CH61" s="2200"/>
      <c r="CI61" s="2325" t="s">
        <v>227</v>
      </c>
      <c r="CJ61" s="2326"/>
    </row>
    <row r="62" spans="2:88" ht="15.95" customHeight="1" x14ac:dyDescent="0.2">
      <c r="B62" s="2208"/>
      <c r="C62" s="2166"/>
      <c r="D62" s="2166">
        <v>3300</v>
      </c>
      <c r="E62" s="2205">
        <v>3301</v>
      </c>
      <c r="F62" s="2209"/>
      <c r="G62" s="2209">
        <v>436.44</v>
      </c>
      <c r="H62" s="2209">
        <v>435.34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661</v>
      </c>
      <c r="CJ62" s="2326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/>
      <c r="CJ63" s="2326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25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128</v>
      </c>
      <c r="X65" s="2176">
        <f t="shared" si="0"/>
        <v>40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44</v>
      </c>
      <c r="AF65" s="2176">
        <f t="shared" si="0"/>
        <v>124</v>
      </c>
      <c r="AG65" s="2176">
        <f t="shared" si="0"/>
        <v>0</v>
      </c>
      <c r="AH65" s="2176">
        <f t="shared" si="0"/>
        <v>12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14</v>
      </c>
      <c r="BA65" s="2176">
        <f t="shared" si="0"/>
        <v>0.1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7</v>
      </c>
      <c r="BM65" s="2176">
        <f t="shared" si="0"/>
        <v>4</v>
      </c>
      <c r="BN65" s="2176">
        <f t="shared" si="0"/>
        <v>5</v>
      </c>
      <c r="BO65" s="2176">
        <f t="shared" si="0"/>
        <v>12</v>
      </c>
      <c r="BP65" s="2176">
        <f t="shared" si="0"/>
        <v>0</v>
      </c>
      <c r="BQ65" s="2176">
        <f t="shared" si="0"/>
        <v>0</v>
      </c>
      <c r="BR65" s="2176">
        <f t="shared" si="0"/>
        <v>3</v>
      </c>
      <c r="BS65" s="2176">
        <f t="shared" si="0"/>
        <v>0</v>
      </c>
      <c r="BT65" s="2176">
        <f t="shared" si="0"/>
        <v>4</v>
      </c>
      <c r="BU65" s="2176">
        <f t="shared" si="0"/>
        <v>0</v>
      </c>
      <c r="BV65" s="2176">
        <f t="shared" ref="BV65:CB65" si="1">SUM(BV15:BV64)</f>
        <v>1</v>
      </c>
      <c r="BW65" s="2176">
        <f>SUM(BW15:BW64)</f>
        <v>1</v>
      </c>
      <c r="BX65" s="2176">
        <f t="shared" si="1"/>
        <v>0</v>
      </c>
      <c r="BY65" s="2176">
        <f t="shared" si="1"/>
        <v>1</v>
      </c>
      <c r="BZ65" s="2176">
        <f t="shared" si="1"/>
        <v>0</v>
      </c>
      <c r="CA65" s="2176">
        <f t="shared" si="1"/>
        <v>0</v>
      </c>
      <c r="CB65" s="2176">
        <f t="shared" si="1"/>
        <v>6</v>
      </c>
      <c r="CC65" s="2175" t="s">
        <v>650</v>
      </c>
      <c r="CD65" s="2350">
        <f>SUM(CE15:CE64)</f>
        <v>0</v>
      </c>
      <c r="CE65" s="2351"/>
      <c r="CF65" s="2352"/>
      <c r="CG65" s="2174">
        <f>SUM(CG15:CG64)</f>
        <v>1.1025</v>
      </c>
      <c r="CH65" s="2172">
        <f>SUM(CH15:CH64)</f>
        <v>96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I4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640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853</v>
      </c>
      <c r="C15" s="2164" t="s">
        <v>200</v>
      </c>
      <c r="D15" s="2164">
        <v>3301</v>
      </c>
      <c r="E15" s="2217"/>
      <c r="F15" s="2225">
        <v>440.19</v>
      </c>
      <c r="G15" s="2225">
        <v>435.04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>
        <v>1</v>
      </c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>
        <v>1</v>
      </c>
      <c r="CC15" s="2197"/>
      <c r="CD15" s="2198"/>
      <c r="CE15" s="2199"/>
      <c r="CF15" s="2188"/>
      <c r="CG15" s="2204"/>
      <c r="CH15" s="2197"/>
      <c r="CI15" s="2329" t="s">
        <v>659</v>
      </c>
      <c r="CJ15" s="2330"/>
    </row>
    <row r="16" spans="1:88" ht="15.95" customHeight="1" x14ac:dyDescent="0.2">
      <c r="B16" s="2208"/>
      <c r="C16" s="2166"/>
      <c r="D16" s="2166">
        <v>3301</v>
      </c>
      <c r="E16" s="2205">
        <v>3303</v>
      </c>
      <c r="F16" s="2209"/>
      <c r="G16" s="2209">
        <v>435.04</v>
      </c>
      <c r="H16" s="2209">
        <v>434.85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661</v>
      </c>
      <c r="CJ16" s="2326"/>
    </row>
    <row r="17" spans="2:88" ht="15.95" customHeight="1" x14ac:dyDescent="0.2">
      <c r="B17" s="2208" t="s">
        <v>854</v>
      </c>
      <c r="C17" s="2166" t="s">
        <v>203</v>
      </c>
      <c r="D17" s="2166">
        <v>3302</v>
      </c>
      <c r="E17" s="2205"/>
      <c r="F17" s="2209">
        <v>438.89</v>
      </c>
      <c r="G17" s="2209">
        <v>435.89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/>
      <c r="BO17" s="2179">
        <v>1</v>
      </c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264</v>
      </c>
      <c r="CJ17" s="2326"/>
    </row>
    <row r="18" spans="2:88" ht="15.95" customHeight="1" x14ac:dyDescent="0.2">
      <c r="B18" s="2208"/>
      <c r="C18" s="2166"/>
      <c r="D18" s="2166">
        <v>3302</v>
      </c>
      <c r="E18" s="2205">
        <v>3303</v>
      </c>
      <c r="F18" s="2209"/>
      <c r="G18" s="2209">
        <v>435.89</v>
      </c>
      <c r="H18" s="2209">
        <v>434.85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>
        <v>12</v>
      </c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855</v>
      </c>
      <c r="C19" s="2168" t="s">
        <v>203</v>
      </c>
      <c r="D19" s="2168">
        <v>3303</v>
      </c>
      <c r="E19" s="2206"/>
      <c r="F19" s="2210">
        <v>440.31</v>
      </c>
      <c r="G19" s="2210">
        <v>434.85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>
        <v>1</v>
      </c>
      <c r="BU19" s="2181"/>
      <c r="BV19" s="2193"/>
      <c r="BW19" s="2193"/>
      <c r="BX19" s="2193"/>
      <c r="BY19" s="2193">
        <v>1</v>
      </c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339</v>
      </c>
      <c r="CJ19" s="2328"/>
    </row>
    <row r="20" spans="2:88" ht="15.95" customHeight="1" x14ac:dyDescent="0.2">
      <c r="B20" s="2208"/>
      <c r="C20" s="2166"/>
      <c r="D20" s="2166">
        <v>3303</v>
      </c>
      <c r="E20" s="2205">
        <v>3305</v>
      </c>
      <c r="F20" s="2209"/>
      <c r="G20" s="2209">
        <v>434.85</v>
      </c>
      <c r="H20" s="2209">
        <v>418.67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661</v>
      </c>
      <c r="CJ20" s="2330"/>
    </row>
    <row r="21" spans="2:88" ht="15.95" customHeight="1" x14ac:dyDescent="0.2">
      <c r="B21" s="2208" t="s">
        <v>856</v>
      </c>
      <c r="C21" s="2166" t="s">
        <v>200</v>
      </c>
      <c r="D21" s="2166">
        <v>3304</v>
      </c>
      <c r="E21" s="2205"/>
      <c r="F21" s="2209">
        <v>423.28</v>
      </c>
      <c r="G21" s="2209">
        <v>420.28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>
        <v>1</v>
      </c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649</v>
      </c>
      <c r="CJ21" s="2326"/>
    </row>
    <row r="22" spans="2:88" ht="15.95" customHeight="1" x14ac:dyDescent="0.2">
      <c r="B22" s="2208"/>
      <c r="C22" s="2166"/>
      <c r="D22" s="2166">
        <v>3304</v>
      </c>
      <c r="E22" s="2205">
        <v>3305</v>
      </c>
      <c r="F22" s="2209"/>
      <c r="G22" s="2209">
        <v>420.28</v>
      </c>
      <c r="H22" s="2209">
        <v>418.67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661</v>
      </c>
      <c r="CJ22" s="2326"/>
    </row>
    <row r="23" spans="2:88" ht="15.95" customHeight="1" x14ac:dyDescent="0.2">
      <c r="B23" s="2208" t="s">
        <v>530</v>
      </c>
      <c r="C23" s="2166" t="s">
        <v>203</v>
      </c>
      <c r="D23" s="2166">
        <v>3305</v>
      </c>
      <c r="E23" s="2205"/>
      <c r="F23" s="2209">
        <v>422.17</v>
      </c>
      <c r="G23" s="2209">
        <v>418.17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667</v>
      </c>
      <c r="CJ23" s="2326"/>
    </row>
    <row r="24" spans="2:88" ht="15.95" customHeight="1" thickBot="1" x14ac:dyDescent="0.25">
      <c r="B24" s="2207"/>
      <c r="C24" s="2168"/>
      <c r="D24" s="2168">
        <v>3305</v>
      </c>
      <c r="E24" s="2206">
        <v>3306</v>
      </c>
      <c r="F24" s="2210"/>
      <c r="G24" s="2210">
        <v>418.17</v>
      </c>
      <c r="H24" s="2210">
        <v>415.84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658</v>
      </c>
      <c r="CJ24" s="2328"/>
    </row>
    <row r="25" spans="2:88" ht="15.95" customHeight="1" x14ac:dyDescent="0.2">
      <c r="B25" s="2208" t="s">
        <v>857</v>
      </c>
      <c r="C25" s="2166" t="s">
        <v>200</v>
      </c>
      <c r="D25" s="2166">
        <v>3307</v>
      </c>
      <c r="E25" s="2205"/>
      <c r="F25" s="2209">
        <v>409.61</v>
      </c>
      <c r="G25" s="2209">
        <v>406.61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>
        <v>1</v>
      </c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>
        <v>1</v>
      </c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264</v>
      </c>
      <c r="CJ25" s="2330"/>
    </row>
    <row r="26" spans="2:88" ht="15.95" customHeight="1" x14ac:dyDescent="0.2">
      <c r="B26" s="2208"/>
      <c r="C26" s="2166"/>
      <c r="D26" s="2166">
        <v>3307</v>
      </c>
      <c r="E26" s="2205">
        <v>3311</v>
      </c>
      <c r="F26" s="2209"/>
      <c r="G26" s="2209">
        <v>406.61</v>
      </c>
      <c r="H26" s="2209">
        <v>406.45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>
        <v>52</v>
      </c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>
        <v>50</v>
      </c>
      <c r="CI26" s="2325"/>
      <c r="CJ26" s="2326"/>
    </row>
    <row r="27" spans="2:88" ht="15.95" customHeight="1" x14ac:dyDescent="0.2">
      <c r="B27" s="2208" t="s">
        <v>858</v>
      </c>
      <c r="C27" s="2166" t="s">
        <v>203</v>
      </c>
      <c r="D27" s="2166">
        <v>3309</v>
      </c>
      <c r="E27" s="2205"/>
      <c r="F27" s="2209">
        <v>405.77</v>
      </c>
      <c r="G27" s="2209">
        <v>403.02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>
        <v>1</v>
      </c>
      <c r="BM27" s="2179"/>
      <c r="BN27" s="2179">
        <v>1</v>
      </c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232</v>
      </c>
      <c r="CJ27" s="2326"/>
    </row>
    <row r="28" spans="2:88" ht="15.95" customHeight="1" x14ac:dyDescent="0.2">
      <c r="B28" s="2208"/>
      <c r="C28" s="2166"/>
      <c r="D28" s="2166">
        <v>3309</v>
      </c>
      <c r="E28" s="2205">
        <v>3310</v>
      </c>
      <c r="F28" s="2209"/>
      <c r="G28" s="2209">
        <v>403.02</v>
      </c>
      <c r="H28" s="2209">
        <v>396.53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>
        <v>216</v>
      </c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859</v>
      </c>
      <c r="C29" s="2168" t="s">
        <v>203</v>
      </c>
      <c r="D29" s="2168">
        <v>3310</v>
      </c>
      <c r="E29" s="2206"/>
      <c r="F29" s="2210">
        <v>399.28</v>
      </c>
      <c r="G29" s="2210">
        <v>396.53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>
        <v>1</v>
      </c>
      <c r="BM29" s="2181"/>
      <c r="BN29" s="2181">
        <v>1</v>
      </c>
      <c r="BO29" s="2181"/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232</v>
      </c>
      <c r="CJ29" s="2328"/>
    </row>
    <row r="30" spans="2:88" ht="15.95" customHeight="1" x14ac:dyDescent="0.2">
      <c r="B30" s="2208"/>
      <c r="C30" s="2166"/>
      <c r="D30" s="2166">
        <v>3310</v>
      </c>
      <c r="E30" s="2205">
        <v>3406</v>
      </c>
      <c r="F30" s="2209"/>
      <c r="G30" s="2209">
        <v>396.53</v>
      </c>
      <c r="H30" s="2209">
        <v>390.81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>
        <v>80</v>
      </c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/>
      <c r="CJ30" s="2330"/>
    </row>
    <row r="31" spans="2:88" ht="15.95" customHeight="1" x14ac:dyDescent="0.2">
      <c r="B31" s="2208" t="s">
        <v>532</v>
      </c>
      <c r="C31" s="2166" t="s">
        <v>203</v>
      </c>
      <c r="D31" s="2166">
        <v>3311</v>
      </c>
      <c r="E31" s="2205"/>
      <c r="F31" s="2209">
        <v>409.61</v>
      </c>
      <c r="G31" s="2209">
        <v>406.45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>
        <v>1</v>
      </c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>
        <v>1</v>
      </c>
      <c r="BM31" s="2179"/>
      <c r="BN31" s="2179">
        <v>1</v>
      </c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3" t="s">
        <v>232</v>
      </c>
      <c r="CJ31" s="2324"/>
    </row>
    <row r="32" spans="2:88" ht="15.95" customHeight="1" x14ac:dyDescent="0.2">
      <c r="B32" s="2208"/>
      <c r="C32" s="2166"/>
      <c r="D32" s="2166">
        <v>3311</v>
      </c>
      <c r="E32" s="2205">
        <v>3308</v>
      </c>
      <c r="F32" s="2209"/>
      <c r="G32" s="2209">
        <v>406.45</v>
      </c>
      <c r="H32" s="2209">
        <v>398.91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>
        <v>32</v>
      </c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 t="s">
        <v>366</v>
      </c>
      <c r="CD32" s="2196"/>
      <c r="CE32" s="2201"/>
      <c r="CF32" s="2191"/>
      <c r="CG32" s="2200"/>
      <c r="CH32" s="2200">
        <v>29</v>
      </c>
      <c r="CI32" s="2323"/>
      <c r="CJ32" s="2324"/>
    </row>
    <row r="33" spans="2:88" ht="15.95" customHeight="1" x14ac:dyDescent="0.2">
      <c r="B33" s="2208" t="s">
        <v>860</v>
      </c>
      <c r="C33" s="2166" t="s">
        <v>200</v>
      </c>
      <c r="D33" s="2166">
        <v>3400</v>
      </c>
      <c r="E33" s="2205"/>
      <c r="F33" s="2209">
        <v>396.72</v>
      </c>
      <c r="G33" s="2209">
        <v>391.07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>
        <v>1</v>
      </c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>
        <v>1</v>
      </c>
      <c r="CC33" s="2200"/>
      <c r="CD33" s="2196"/>
      <c r="CE33" s="2201"/>
      <c r="CF33" s="2191"/>
      <c r="CG33" s="2200"/>
      <c r="CH33" s="2200"/>
      <c r="CI33" s="2325" t="s">
        <v>659</v>
      </c>
      <c r="CJ33" s="2326"/>
    </row>
    <row r="34" spans="2:88" ht="15.95" customHeight="1" thickBot="1" x14ac:dyDescent="0.25">
      <c r="B34" s="2207"/>
      <c r="C34" s="2168"/>
      <c r="D34" s="2168">
        <v>3400</v>
      </c>
      <c r="E34" s="2206">
        <v>3406</v>
      </c>
      <c r="F34" s="2210"/>
      <c r="G34" s="2210">
        <v>391.07</v>
      </c>
      <c r="H34" s="2210">
        <v>390.56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>
        <v>52</v>
      </c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>
        <v>52</v>
      </c>
      <c r="CI34" s="2327"/>
      <c r="CJ34" s="2328"/>
    </row>
    <row r="35" spans="2:88" ht="15.95" customHeight="1" x14ac:dyDescent="0.2">
      <c r="B35" s="2208" t="s">
        <v>861</v>
      </c>
      <c r="C35" s="2166" t="s">
        <v>200</v>
      </c>
      <c r="D35" s="2166">
        <v>3402</v>
      </c>
      <c r="E35" s="2205"/>
      <c r="F35" s="2209">
        <v>382.84</v>
      </c>
      <c r="G35" s="2209">
        <v>376.31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>
        <v>1</v>
      </c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>
        <v>1</v>
      </c>
      <c r="CC35" s="2200"/>
      <c r="CD35" s="2196"/>
      <c r="CE35" s="2201"/>
      <c r="CF35" s="2191"/>
      <c r="CG35" s="2200"/>
      <c r="CH35" s="2200"/>
      <c r="CI35" s="2329" t="s">
        <v>659</v>
      </c>
      <c r="CJ35" s="2330"/>
    </row>
    <row r="36" spans="2:88" ht="15.95" customHeight="1" x14ac:dyDescent="0.2">
      <c r="B36" s="2208"/>
      <c r="C36" s="2166"/>
      <c r="D36" s="2166">
        <v>3402</v>
      </c>
      <c r="E36" s="2205">
        <v>3408</v>
      </c>
      <c r="F36" s="2209"/>
      <c r="G36" s="2209">
        <v>376.31</v>
      </c>
      <c r="H36" s="2209">
        <v>369.95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660</v>
      </c>
      <c r="CJ36" s="2326"/>
    </row>
    <row r="37" spans="2:88" ht="15.75" customHeight="1" x14ac:dyDescent="0.2">
      <c r="B37" s="2208" t="s">
        <v>862</v>
      </c>
      <c r="C37" s="2166" t="s">
        <v>200</v>
      </c>
      <c r="D37" s="2166">
        <v>3404</v>
      </c>
      <c r="E37" s="2205"/>
      <c r="F37" s="2209">
        <v>363.65</v>
      </c>
      <c r="G37" s="2209">
        <v>361.15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>
        <v>1</v>
      </c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>
        <v>1</v>
      </c>
      <c r="CC37" s="2200"/>
      <c r="CD37" s="2196"/>
      <c r="CE37" s="2201"/>
      <c r="CF37" s="2191"/>
      <c r="CG37" s="2200"/>
      <c r="CH37" s="2200"/>
      <c r="CI37" s="2325" t="s">
        <v>659</v>
      </c>
      <c r="CJ37" s="2326"/>
    </row>
    <row r="38" spans="2:88" ht="15.95" customHeight="1" x14ac:dyDescent="0.2">
      <c r="B38" s="2208"/>
      <c r="C38" s="2166"/>
      <c r="D38" s="2166">
        <v>3404</v>
      </c>
      <c r="E38" s="2205">
        <v>3405</v>
      </c>
      <c r="F38" s="2209"/>
      <c r="G38" s="2209">
        <v>361.15</v>
      </c>
      <c r="H38" s="2209">
        <v>355.06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 t="s">
        <v>660</v>
      </c>
      <c r="CJ38" s="2326"/>
    </row>
    <row r="39" spans="2:88" ht="15.95" customHeight="1" thickBot="1" x14ac:dyDescent="0.25">
      <c r="B39" s="2207" t="s">
        <v>863</v>
      </c>
      <c r="C39" s="2168" t="s">
        <v>203</v>
      </c>
      <c r="D39" s="2168">
        <v>3406</v>
      </c>
      <c r="E39" s="2206"/>
      <c r="F39" s="2210">
        <v>396.91</v>
      </c>
      <c r="G39" s="2210">
        <v>390.56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>
        <v>1</v>
      </c>
      <c r="BA39" s="2181">
        <v>1.35</v>
      </c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>
        <v>1</v>
      </c>
      <c r="BM39" s="2181"/>
      <c r="BN39" s="2181">
        <v>1</v>
      </c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232</v>
      </c>
      <c r="CJ39" s="2328"/>
    </row>
    <row r="40" spans="2:88" ht="15.95" customHeight="1" x14ac:dyDescent="0.2">
      <c r="B40" s="2208"/>
      <c r="C40" s="2166"/>
      <c r="D40" s="2166">
        <v>3406</v>
      </c>
      <c r="E40" s="2205">
        <v>3401</v>
      </c>
      <c r="F40" s="2209"/>
      <c r="G40" s="2209">
        <v>390.56</v>
      </c>
      <c r="H40" s="2209">
        <v>369.83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>
        <v>56</v>
      </c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 t="s">
        <v>366</v>
      </c>
      <c r="CD40" s="2196"/>
      <c r="CE40" s="2201"/>
      <c r="CF40" s="2191"/>
      <c r="CG40" s="2200"/>
      <c r="CH40" s="2200">
        <v>55</v>
      </c>
      <c r="CI40" s="2329"/>
      <c r="CJ40" s="2330"/>
    </row>
    <row r="41" spans="2:88" ht="15.95" customHeight="1" x14ac:dyDescent="0.2">
      <c r="B41" s="2208" t="s">
        <v>864</v>
      </c>
      <c r="C41" s="2166" t="s">
        <v>203</v>
      </c>
      <c r="D41" s="2166">
        <v>3407</v>
      </c>
      <c r="E41" s="2205"/>
      <c r="F41" s="2209">
        <v>386.91</v>
      </c>
      <c r="G41" s="2209">
        <v>382.66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>
        <v>1</v>
      </c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>
        <v>1</v>
      </c>
      <c r="BM41" s="2179"/>
      <c r="BN41" s="2179">
        <v>1</v>
      </c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232</v>
      </c>
      <c r="CJ41" s="2326"/>
    </row>
    <row r="42" spans="2:88" ht="15.95" customHeight="1" x14ac:dyDescent="0.2">
      <c r="B42" s="2208"/>
      <c r="C42" s="2166"/>
      <c r="D42" s="2166">
        <v>3407</v>
      </c>
      <c r="E42" s="2205">
        <v>3409</v>
      </c>
      <c r="F42" s="2209"/>
      <c r="G42" s="2209">
        <v>382.66</v>
      </c>
      <c r="H42" s="2209">
        <v>377.21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>
        <v>148</v>
      </c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/>
      <c r="CJ42" s="2326"/>
    </row>
    <row r="43" spans="2:88" ht="15.95" customHeight="1" x14ac:dyDescent="0.2">
      <c r="B43" s="2208" t="s">
        <v>865</v>
      </c>
      <c r="C43" s="2166" t="s">
        <v>203</v>
      </c>
      <c r="D43" s="2166">
        <v>3408</v>
      </c>
      <c r="E43" s="2205"/>
      <c r="F43" s="2209">
        <v>369.95</v>
      </c>
      <c r="G43" s="2209">
        <v>369.95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>
        <v>0.39900000000000002</v>
      </c>
      <c r="CH43" s="2200"/>
      <c r="CI43" s="2325" t="s">
        <v>227</v>
      </c>
      <c r="CJ43" s="2326"/>
    </row>
    <row r="44" spans="2:88" ht="15.95" customHeight="1" thickBot="1" x14ac:dyDescent="0.25">
      <c r="B44" s="2207"/>
      <c r="C44" s="2168"/>
      <c r="D44" s="2168">
        <v>3408</v>
      </c>
      <c r="E44" s="2206">
        <v>3403</v>
      </c>
      <c r="F44" s="2210"/>
      <c r="G44" s="2210">
        <v>369.95</v>
      </c>
      <c r="H44" s="2210">
        <v>368.17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20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>
        <v>18</v>
      </c>
      <c r="CI44" s="2327"/>
      <c r="CJ44" s="2328"/>
    </row>
    <row r="45" spans="2:88" ht="15.95" customHeight="1" x14ac:dyDescent="0.2">
      <c r="B45" s="2208" t="s">
        <v>866</v>
      </c>
      <c r="C45" s="2166" t="s">
        <v>203</v>
      </c>
      <c r="D45" s="2166">
        <v>3409</v>
      </c>
      <c r="E45" s="2205"/>
      <c r="F45" s="2209">
        <v>382.96</v>
      </c>
      <c r="G45" s="2209">
        <v>377.21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>
        <v>0.75</v>
      </c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>
        <v>1</v>
      </c>
      <c r="BM45" s="2179"/>
      <c r="BN45" s="2179">
        <v>1</v>
      </c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232</v>
      </c>
      <c r="CJ45" s="2330"/>
    </row>
    <row r="46" spans="2:88" ht="15.95" customHeight="1" x14ac:dyDescent="0.2">
      <c r="B46" s="2208"/>
      <c r="C46" s="2166"/>
      <c r="D46" s="2166">
        <v>3409</v>
      </c>
      <c r="E46" s="2205">
        <v>3410</v>
      </c>
      <c r="F46" s="2209"/>
      <c r="G46" s="2209">
        <v>377.21</v>
      </c>
      <c r="H46" s="2209">
        <v>370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>
        <v>36</v>
      </c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 t="s">
        <v>263</v>
      </c>
      <c r="CD46" s="2196"/>
      <c r="CE46" s="2201"/>
      <c r="CF46" s="2191"/>
      <c r="CG46" s="2200"/>
      <c r="CH46" s="2200"/>
      <c r="CI46" s="2325"/>
      <c r="CJ46" s="2326"/>
    </row>
    <row r="47" spans="2:88" ht="15.95" customHeight="1" x14ac:dyDescent="0.2">
      <c r="B47" s="2208" t="s">
        <v>867</v>
      </c>
      <c r="C47" s="2166" t="s">
        <v>203</v>
      </c>
      <c r="D47" s="2166">
        <v>3411</v>
      </c>
      <c r="E47" s="2205"/>
      <c r="F47" s="2209">
        <v>381.62</v>
      </c>
      <c r="G47" s="2209">
        <v>377.37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>
        <v>1</v>
      </c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>
        <v>1</v>
      </c>
      <c r="BM47" s="2179"/>
      <c r="BN47" s="2179">
        <v>1</v>
      </c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232</v>
      </c>
      <c r="CJ47" s="2326"/>
    </row>
    <row r="48" spans="2:88" ht="15.95" customHeight="1" x14ac:dyDescent="0.2">
      <c r="B48" s="2208"/>
      <c r="C48" s="2166"/>
      <c r="D48" s="2166">
        <v>3411</v>
      </c>
      <c r="E48" s="2205">
        <v>3409</v>
      </c>
      <c r="F48" s="2209"/>
      <c r="G48" s="2209">
        <v>377.37</v>
      </c>
      <c r="H48" s="2209">
        <v>377.21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>
        <v>52</v>
      </c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/>
      <c r="CJ48" s="2326"/>
    </row>
    <row r="49" spans="2:88" ht="15.95" customHeight="1" thickBot="1" x14ac:dyDescent="0.25">
      <c r="B49" s="2207" t="s">
        <v>533</v>
      </c>
      <c r="C49" s="2168" t="s">
        <v>200</v>
      </c>
      <c r="D49" s="2168">
        <v>3413</v>
      </c>
      <c r="E49" s="2206"/>
      <c r="F49" s="2210">
        <v>360.15</v>
      </c>
      <c r="G49" s="2210">
        <v>352.4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>
        <v>1</v>
      </c>
      <c r="BM49" s="2181"/>
      <c r="BN49" s="2181">
        <v>1</v>
      </c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232</v>
      </c>
      <c r="CJ49" s="2328"/>
    </row>
    <row r="50" spans="2:88" ht="15.95" customHeight="1" x14ac:dyDescent="0.2">
      <c r="B50" s="2208"/>
      <c r="C50" s="2166"/>
      <c r="D50" s="2166">
        <v>3413</v>
      </c>
      <c r="E50" s="2205">
        <v>3510</v>
      </c>
      <c r="F50" s="2209"/>
      <c r="G50" s="2209">
        <v>352.4</v>
      </c>
      <c r="H50" s="2209">
        <v>351.41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>
        <v>364</v>
      </c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/>
      <c r="CJ50" s="2330"/>
    </row>
    <row r="51" spans="2:88" ht="15.95" customHeight="1" x14ac:dyDescent="0.2">
      <c r="B51" s="2208" t="s">
        <v>868</v>
      </c>
      <c r="C51" s="2166" t="s">
        <v>200</v>
      </c>
      <c r="D51" s="2166">
        <v>3500</v>
      </c>
      <c r="E51" s="2205"/>
      <c r="F51" s="2209">
        <v>354.32</v>
      </c>
      <c r="G51" s="2209">
        <v>351.32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>
        <v>1</v>
      </c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>
        <v>1</v>
      </c>
      <c r="CC51" s="2200"/>
      <c r="CD51" s="2196"/>
      <c r="CE51" s="2201"/>
      <c r="CF51" s="2191"/>
      <c r="CG51" s="2200"/>
      <c r="CH51" s="2200"/>
      <c r="CI51" s="2325" t="s">
        <v>647</v>
      </c>
      <c r="CJ51" s="2326"/>
    </row>
    <row r="52" spans="2:88" ht="15.95" customHeight="1" x14ac:dyDescent="0.2">
      <c r="B52" s="2208"/>
      <c r="C52" s="2166"/>
      <c r="D52" s="2166">
        <v>3500</v>
      </c>
      <c r="E52" s="2205">
        <v>3510</v>
      </c>
      <c r="F52" s="2209"/>
      <c r="G52" s="2209">
        <v>351.32</v>
      </c>
      <c r="H52" s="2209">
        <v>351.16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>
        <v>56</v>
      </c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>
        <v>95</v>
      </c>
      <c r="CI52" s="2325"/>
      <c r="CJ52" s="2326"/>
    </row>
    <row r="53" spans="2:88" ht="15.95" customHeight="1" x14ac:dyDescent="0.2">
      <c r="B53" s="2208" t="s">
        <v>869</v>
      </c>
      <c r="C53" s="2166" t="s">
        <v>200</v>
      </c>
      <c r="D53" s="2166">
        <v>3503</v>
      </c>
      <c r="E53" s="2205"/>
      <c r="F53" s="2209">
        <v>363.77</v>
      </c>
      <c r="G53" s="2209">
        <v>357.52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>
        <v>1</v>
      </c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>
        <v>1</v>
      </c>
      <c r="CC53" s="2200"/>
      <c r="CD53" s="2196"/>
      <c r="CE53" s="2201"/>
      <c r="CF53" s="2191"/>
      <c r="CG53" s="2200"/>
      <c r="CH53" s="2200"/>
      <c r="CI53" s="2325" t="s">
        <v>659</v>
      </c>
      <c r="CJ53" s="2326"/>
    </row>
    <row r="54" spans="2:88" ht="15.95" customHeight="1" thickBot="1" x14ac:dyDescent="0.25">
      <c r="B54" s="2207"/>
      <c r="C54" s="2168"/>
      <c r="D54" s="2168">
        <v>3503</v>
      </c>
      <c r="E54" s="2206">
        <v>3502</v>
      </c>
      <c r="F54" s="2210"/>
      <c r="G54" s="2210">
        <v>357.52</v>
      </c>
      <c r="H54" s="2210">
        <v>354.12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661</v>
      </c>
      <c r="CJ54" s="2328"/>
    </row>
    <row r="55" spans="2:88" ht="15.95" customHeight="1" x14ac:dyDescent="0.2">
      <c r="B55" s="2208" t="s">
        <v>870</v>
      </c>
      <c r="C55" s="2166" t="s">
        <v>203</v>
      </c>
      <c r="D55" s="2166">
        <v>3505</v>
      </c>
      <c r="E55" s="2205"/>
      <c r="F55" s="2209">
        <v>351.92</v>
      </c>
      <c r="G55" s="2209">
        <v>351.92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666</v>
      </c>
      <c r="CJ55" s="2330"/>
    </row>
    <row r="56" spans="2:88" ht="15.95" customHeight="1" x14ac:dyDescent="0.2">
      <c r="B56" s="2208"/>
      <c r="C56" s="2166"/>
      <c r="D56" s="2166">
        <v>3505</v>
      </c>
      <c r="E56" s="2205">
        <v>3512</v>
      </c>
      <c r="F56" s="2209"/>
      <c r="G56" s="2209">
        <v>351.92</v>
      </c>
      <c r="H56" s="2209">
        <v>350.6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>
        <v>16</v>
      </c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>
        <v>16</v>
      </c>
      <c r="CI56" s="2325"/>
      <c r="CJ56" s="2326"/>
    </row>
    <row r="57" spans="2:88" ht="15.95" customHeight="1" x14ac:dyDescent="0.2">
      <c r="B57" s="2208" t="s">
        <v>871</v>
      </c>
      <c r="C57" s="2166" t="s">
        <v>203</v>
      </c>
      <c r="D57" s="2166">
        <v>3506</v>
      </c>
      <c r="E57" s="2205"/>
      <c r="F57" s="2209">
        <v>358.03</v>
      </c>
      <c r="G57" s="2209">
        <v>353.78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>
        <v>1</v>
      </c>
      <c r="BM57" s="2179"/>
      <c r="BN57" s="2179">
        <v>1</v>
      </c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232</v>
      </c>
      <c r="CJ57" s="2326"/>
    </row>
    <row r="58" spans="2:88" ht="15.95" customHeight="1" x14ac:dyDescent="0.2">
      <c r="B58" s="2208"/>
      <c r="C58" s="2166"/>
      <c r="D58" s="2166">
        <v>3506</v>
      </c>
      <c r="E58" s="2205">
        <v>3507</v>
      </c>
      <c r="F58" s="2209"/>
      <c r="G58" s="2209">
        <v>353.78</v>
      </c>
      <c r="H58" s="2209">
        <v>351.75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>
        <v>256</v>
      </c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872</v>
      </c>
      <c r="C59" s="2168" t="s">
        <v>203</v>
      </c>
      <c r="D59" s="2168">
        <v>3507</v>
      </c>
      <c r="E59" s="2206"/>
      <c r="F59" s="2210">
        <v>356</v>
      </c>
      <c r="G59" s="2210">
        <v>351.75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>
        <v>1</v>
      </c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232</v>
      </c>
      <c r="CJ59" s="2328"/>
    </row>
    <row r="60" spans="2:88" ht="15.95" customHeight="1" x14ac:dyDescent="0.2">
      <c r="B60" s="2208"/>
      <c r="C60" s="2166"/>
      <c r="D60" s="2166">
        <v>3507</v>
      </c>
      <c r="E60" s="2205">
        <v>3508</v>
      </c>
      <c r="F60" s="2209"/>
      <c r="G60" s="2209">
        <v>351.75</v>
      </c>
      <c r="H60" s="2209">
        <v>351.58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>
        <v>56</v>
      </c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/>
      <c r="CJ60" s="2330"/>
    </row>
    <row r="61" spans="2:88" ht="15.95" customHeight="1" x14ac:dyDescent="0.2">
      <c r="B61" s="2208" t="s">
        <v>873</v>
      </c>
      <c r="C61" s="2166" t="s">
        <v>203</v>
      </c>
      <c r="D61" s="2166">
        <v>3508</v>
      </c>
      <c r="E61" s="2205"/>
      <c r="F61" s="2209">
        <v>356.1</v>
      </c>
      <c r="G61" s="2209">
        <v>351.58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>
        <v>1</v>
      </c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>
        <v>1</v>
      </c>
      <c r="BM61" s="2179"/>
      <c r="BN61" s="2179">
        <v>1</v>
      </c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232</v>
      </c>
      <c r="CJ61" s="2326"/>
    </row>
    <row r="62" spans="2:88" ht="15.95" customHeight="1" x14ac:dyDescent="0.2">
      <c r="B62" s="2208"/>
      <c r="C62" s="2166"/>
      <c r="D62" s="2166">
        <v>3508</v>
      </c>
      <c r="E62" s="2205">
        <v>3509</v>
      </c>
      <c r="F62" s="2209"/>
      <c r="G62" s="2209">
        <v>351.58</v>
      </c>
      <c r="H62" s="2209">
        <v>345.5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>
        <v>48</v>
      </c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 t="s">
        <v>263</v>
      </c>
      <c r="CD62" s="2196"/>
      <c r="CE62" s="2201"/>
      <c r="CF62" s="2191"/>
      <c r="CG62" s="2200"/>
      <c r="CH62" s="2200"/>
      <c r="CI62" s="2325"/>
      <c r="CJ62" s="2326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/>
      <c r="CJ63" s="2326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84</v>
      </c>
      <c r="X65" s="2176">
        <f t="shared" si="0"/>
        <v>88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238">
        <f t="shared" si="0"/>
        <v>1192</v>
      </c>
      <c r="AF65" s="2176">
        <f t="shared" si="0"/>
        <v>172</v>
      </c>
      <c r="AG65" s="2176">
        <f t="shared" si="0"/>
        <v>16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14</v>
      </c>
      <c r="BA65" s="2176">
        <f t="shared" si="0"/>
        <v>2.1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14</v>
      </c>
      <c r="BM65" s="2176">
        <f t="shared" si="0"/>
        <v>0</v>
      </c>
      <c r="BN65" s="2176">
        <f t="shared" si="0"/>
        <v>11</v>
      </c>
      <c r="BO65" s="2176">
        <f t="shared" si="0"/>
        <v>9</v>
      </c>
      <c r="BP65" s="2176">
        <f t="shared" si="0"/>
        <v>0</v>
      </c>
      <c r="BQ65" s="2176">
        <f t="shared" si="0"/>
        <v>0</v>
      </c>
      <c r="BR65" s="2176">
        <f t="shared" si="0"/>
        <v>0</v>
      </c>
      <c r="BS65" s="2176">
        <f t="shared" si="0"/>
        <v>0</v>
      </c>
      <c r="BT65" s="2176">
        <f t="shared" si="0"/>
        <v>1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1</v>
      </c>
      <c r="BX65" s="2176">
        <f t="shared" si="1"/>
        <v>0</v>
      </c>
      <c r="BY65" s="2176">
        <f t="shared" si="1"/>
        <v>1</v>
      </c>
      <c r="BZ65" s="2176">
        <f t="shared" si="1"/>
        <v>0</v>
      </c>
      <c r="CA65" s="2176">
        <f t="shared" si="1"/>
        <v>0</v>
      </c>
      <c r="CB65" s="2176">
        <f t="shared" si="1"/>
        <v>6</v>
      </c>
      <c r="CC65" s="2175" t="s">
        <v>654</v>
      </c>
      <c r="CD65" s="2350">
        <f>SUM(CE15:CE64)</f>
        <v>0</v>
      </c>
      <c r="CE65" s="2351"/>
      <c r="CF65" s="2352"/>
      <c r="CG65" s="2174">
        <f>SUM(CG15:CG64)</f>
        <v>0.39900000000000002</v>
      </c>
      <c r="CH65" s="2172">
        <f>SUM(CH15:CH64)</f>
        <v>315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abSelected="1" topLeftCell="A37" zoomScaleNormal="100" zoomScaleSheetLayoutView="40" workbookViewId="0">
      <selection activeCell="AN63" sqref="AN63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641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874</v>
      </c>
      <c r="C15" s="2164" t="s">
        <v>200</v>
      </c>
      <c r="D15" s="2164">
        <v>3510</v>
      </c>
      <c r="E15" s="2217"/>
      <c r="F15" s="2225">
        <v>355.94</v>
      </c>
      <c r="G15" s="2225">
        <v>351.16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>
        <v>1</v>
      </c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>
        <v>1</v>
      </c>
      <c r="BM15" s="2177"/>
      <c r="BN15" s="2177">
        <v>1</v>
      </c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232</v>
      </c>
      <c r="CJ15" s="2330"/>
    </row>
    <row r="16" spans="1:88" ht="15.95" customHeight="1" x14ac:dyDescent="0.2">
      <c r="B16" s="2208"/>
      <c r="C16" s="2166"/>
      <c r="D16" s="2166">
        <v>3510</v>
      </c>
      <c r="E16" s="2205">
        <v>3501</v>
      </c>
      <c r="F16" s="2209"/>
      <c r="G16" s="2209">
        <v>351.16</v>
      </c>
      <c r="H16" s="2209">
        <v>336.55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>
        <v>44</v>
      </c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 t="s">
        <v>366</v>
      </c>
      <c r="CD16" s="2196"/>
      <c r="CE16" s="2201"/>
      <c r="CF16" s="2191"/>
      <c r="CG16" s="2200"/>
      <c r="CH16" s="2200"/>
      <c r="CI16" s="2325"/>
      <c r="CJ16" s="2326"/>
    </row>
    <row r="17" spans="2:88" ht="15.95" customHeight="1" x14ac:dyDescent="0.2">
      <c r="B17" s="2208" t="s">
        <v>534</v>
      </c>
      <c r="C17" s="2166" t="s">
        <v>200</v>
      </c>
      <c r="D17" s="2166">
        <v>3511</v>
      </c>
      <c r="E17" s="2205"/>
      <c r="F17" s="2209">
        <v>358.08</v>
      </c>
      <c r="G17" s="2209">
        <v>355.33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>
        <v>1</v>
      </c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232</v>
      </c>
      <c r="CJ17" s="2326"/>
    </row>
    <row r="18" spans="2:88" ht="15.95" customHeight="1" x14ac:dyDescent="0.2">
      <c r="B18" s="2208"/>
      <c r="C18" s="2166"/>
      <c r="D18" s="2166">
        <v>3511</v>
      </c>
      <c r="E18" s="2205">
        <v>3510</v>
      </c>
      <c r="F18" s="2209"/>
      <c r="G18" s="2209">
        <v>355.33</v>
      </c>
      <c r="H18" s="2209">
        <v>351.41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>
        <v>264</v>
      </c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886</v>
      </c>
      <c r="C19" s="2168" t="s">
        <v>203</v>
      </c>
      <c r="D19" s="2168">
        <v>3512</v>
      </c>
      <c r="E19" s="2206"/>
      <c r="F19" s="2210">
        <v>350.6</v>
      </c>
      <c r="G19" s="2210">
        <v>350.6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>
        <v>0.55259999999999998</v>
      </c>
      <c r="CH19" s="2202"/>
      <c r="CI19" s="2327" t="s">
        <v>227</v>
      </c>
      <c r="CJ19" s="2328"/>
    </row>
    <row r="20" spans="2:88" ht="15.95" customHeight="1" x14ac:dyDescent="0.2">
      <c r="B20" s="2208"/>
      <c r="C20" s="2166"/>
      <c r="D20" s="2166">
        <v>3512</v>
      </c>
      <c r="E20" s="2205">
        <v>3504</v>
      </c>
      <c r="F20" s="2209"/>
      <c r="G20" s="2209">
        <v>350.6</v>
      </c>
      <c r="H20" s="2209">
        <v>341.78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658</v>
      </c>
      <c r="CJ20" s="2330"/>
    </row>
    <row r="21" spans="2:88" ht="15.95" customHeight="1" x14ac:dyDescent="0.2">
      <c r="B21" s="2208" t="s">
        <v>535</v>
      </c>
      <c r="C21" s="2166" t="s">
        <v>200</v>
      </c>
      <c r="D21" s="2166">
        <v>3600</v>
      </c>
      <c r="E21" s="2205"/>
      <c r="F21" s="2209">
        <v>374.31</v>
      </c>
      <c r="G21" s="2209">
        <v>371.22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>
        <v>1</v>
      </c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>
        <v>1</v>
      </c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264</v>
      </c>
      <c r="CJ21" s="2326"/>
    </row>
    <row r="22" spans="2:88" ht="15.95" customHeight="1" x14ac:dyDescent="0.2">
      <c r="B22" s="2208"/>
      <c r="C22" s="2166"/>
      <c r="D22" s="2166">
        <v>3600</v>
      </c>
      <c r="E22" s="2205">
        <v>3601</v>
      </c>
      <c r="F22" s="2209"/>
      <c r="G22" s="2209">
        <v>371.22</v>
      </c>
      <c r="H22" s="2209">
        <v>371.12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>
        <v>16</v>
      </c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/>
      <c r="CJ22" s="2326"/>
    </row>
    <row r="23" spans="2:88" ht="15.95" customHeight="1" x14ac:dyDescent="0.2">
      <c r="B23" s="2208" t="s">
        <v>536</v>
      </c>
      <c r="C23" s="2166" t="s">
        <v>200</v>
      </c>
      <c r="D23" s="2166">
        <v>3601</v>
      </c>
      <c r="E23" s="2205"/>
      <c r="F23" s="2209">
        <v>371.12</v>
      </c>
      <c r="G23" s="2209">
        <v>371.12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>
        <v>1</v>
      </c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>
        <v>0.39900000000000002</v>
      </c>
      <c r="CH23" s="2200"/>
      <c r="CI23" s="2325" t="s">
        <v>889</v>
      </c>
      <c r="CJ23" s="2326"/>
    </row>
    <row r="24" spans="2:88" ht="15.95" customHeight="1" thickBot="1" x14ac:dyDescent="0.25">
      <c r="B24" s="2207"/>
      <c r="C24" s="2168"/>
      <c r="D24" s="2168">
        <v>3601</v>
      </c>
      <c r="E24" s="2206">
        <v>3602</v>
      </c>
      <c r="F24" s="2210"/>
      <c r="G24" s="2210">
        <v>371.12</v>
      </c>
      <c r="H24" s="2210">
        <v>370.68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660</v>
      </c>
      <c r="CJ24" s="2328"/>
    </row>
    <row r="25" spans="2:88" ht="15.95" customHeight="1" x14ac:dyDescent="0.2">
      <c r="B25" s="2208" t="s">
        <v>876</v>
      </c>
      <c r="C25" s="2166" t="s">
        <v>200</v>
      </c>
      <c r="D25" s="2166">
        <v>3602</v>
      </c>
      <c r="E25" s="2205"/>
      <c r="F25" s="2209">
        <v>374.73</v>
      </c>
      <c r="G25" s="2209">
        <v>370.34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>
        <v>1</v>
      </c>
      <c r="CC25" s="2200"/>
      <c r="CD25" s="2196"/>
      <c r="CE25" s="2201"/>
      <c r="CF25" s="2191"/>
      <c r="CG25" s="2200"/>
      <c r="CH25" s="2200"/>
      <c r="CI25" s="2329" t="s">
        <v>659</v>
      </c>
      <c r="CJ25" s="2330"/>
    </row>
    <row r="26" spans="2:88" ht="15.95" customHeight="1" x14ac:dyDescent="0.2">
      <c r="B26" s="2208"/>
      <c r="C26" s="2166"/>
      <c r="D26" s="2166">
        <v>3602</v>
      </c>
      <c r="E26" s="2205">
        <v>3618</v>
      </c>
      <c r="F26" s="2209"/>
      <c r="G26" s="2209">
        <v>370.34</v>
      </c>
      <c r="H26" s="2209">
        <v>369.51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661</v>
      </c>
      <c r="CJ26" s="2326"/>
    </row>
    <row r="27" spans="2:88" ht="15.95" customHeight="1" x14ac:dyDescent="0.2">
      <c r="B27" s="2208" t="s">
        <v>887</v>
      </c>
      <c r="C27" s="2166" t="s">
        <v>203</v>
      </c>
      <c r="D27" s="2166">
        <v>3603</v>
      </c>
      <c r="E27" s="2205"/>
      <c r="F27" s="2209">
        <v>371.21</v>
      </c>
      <c r="G27" s="2209">
        <v>371.21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/>
      <c r="BW27" s="2190">
        <v>1</v>
      </c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>
        <v>0.39900000000000002</v>
      </c>
      <c r="CH27" s="2200"/>
      <c r="CI27" s="2325" t="s">
        <v>889</v>
      </c>
      <c r="CJ27" s="2326"/>
    </row>
    <row r="28" spans="2:88" ht="15.95" customHeight="1" x14ac:dyDescent="0.2">
      <c r="B28" s="2208"/>
      <c r="C28" s="2166"/>
      <c r="D28" s="2166">
        <v>3603</v>
      </c>
      <c r="E28" s="2205">
        <v>3602</v>
      </c>
      <c r="F28" s="2209"/>
      <c r="G28" s="2209">
        <v>371.21</v>
      </c>
      <c r="H28" s="2209">
        <v>370.68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 t="s">
        <v>660</v>
      </c>
      <c r="CJ28" s="2326"/>
    </row>
    <row r="29" spans="2:88" ht="15.95" customHeight="1" thickBot="1" x14ac:dyDescent="0.25">
      <c r="B29" s="2207" t="s">
        <v>875</v>
      </c>
      <c r="C29" s="2168" t="s">
        <v>203</v>
      </c>
      <c r="D29" s="2168">
        <v>3604</v>
      </c>
      <c r="E29" s="2206"/>
      <c r="F29" s="2210">
        <v>375.12</v>
      </c>
      <c r="G29" s="2210">
        <v>371.35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>
        <v>1</v>
      </c>
      <c r="BM29" s="2181"/>
      <c r="BN29" s="2181"/>
      <c r="BO29" s="2181">
        <v>1</v>
      </c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264</v>
      </c>
      <c r="CJ29" s="2328"/>
    </row>
    <row r="30" spans="2:88" ht="15.95" customHeight="1" x14ac:dyDescent="0.2">
      <c r="B30" s="2208"/>
      <c r="C30" s="2166"/>
      <c r="D30" s="2166">
        <v>3604</v>
      </c>
      <c r="E30" s="2205">
        <v>3603</v>
      </c>
      <c r="F30" s="2209"/>
      <c r="G30" s="2209">
        <v>371.35</v>
      </c>
      <c r="H30" s="2209">
        <v>371.21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>
        <v>20</v>
      </c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/>
      <c r="CJ30" s="2330"/>
    </row>
    <row r="31" spans="2:88" ht="15.95" customHeight="1" x14ac:dyDescent="0.2">
      <c r="B31" s="2208" t="s">
        <v>878</v>
      </c>
      <c r="C31" s="2166" t="s">
        <v>200</v>
      </c>
      <c r="D31" s="2166">
        <v>3605</v>
      </c>
      <c r="E31" s="2205"/>
      <c r="F31" s="2209">
        <v>384.97</v>
      </c>
      <c r="G31" s="2209">
        <v>379.25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>
        <v>1</v>
      </c>
      <c r="CC31" s="2200"/>
      <c r="CD31" s="2196"/>
      <c r="CE31" s="2201"/>
      <c r="CF31" s="2191"/>
      <c r="CG31" s="2200"/>
      <c r="CH31" s="2200"/>
      <c r="CI31" s="2325" t="s">
        <v>659</v>
      </c>
      <c r="CJ31" s="2326"/>
    </row>
    <row r="32" spans="2:88" ht="15.95" customHeight="1" x14ac:dyDescent="0.2">
      <c r="B32" s="2208"/>
      <c r="C32" s="2166"/>
      <c r="D32" s="2166">
        <v>3605</v>
      </c>
      <c r="E32" s="2205">
        <v>3610</v>
      </c>
      <c r="F32" s="2209"/>
      <c r="G32" s="2209">
        <v>379.25</v>
      </c>
      <c r="H32" s="2209">
        <v>378.74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 t="s">
        <v>660</v>
      </c>
      <c r="CJ32" s="2326"/>
    </row>
    <row r="33" spans="2:88" ht="15.95" customHeight="1" x14ac:dyDescent="0.2">
      <c r="B33" s="2208" t="s">
        <v>877</v>
      </c>
      <c r="C33" s="2166" t="s">
        <v>200</v>
      </c>
      <c r="D33" s="2166">
        <v>3607</v>
      </c>
      <c r="E33" s="2205"/>
      <c r="F33" s="2209">
        <v>392.35</v>
      </c>
      <c r="G33" s="2209">
        <v>386.91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>
        <v>1</v>
      </c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>
        <v>1</v>
      </c>
      <c r="CC33" s="2200"/>
      <c r="CD33" s="2196"/>
      <c r="CE33" s="2201"/>
      <c r="CF33" s="2191"/>
      <c r="CG33" s="2200"/>
      <c r="CH33" s="2200"/>
      <c r="CI33" s="2325" t="s">
        <v>659</v>
      </c>
      <c r="CJ33" s="2326"/>
    </row>
    <row r="34" spans="2:88" ht="15.95" customHeight="1" thickBot="1" x14ac:dyDescent="0.25">
      <c r="B34" s="2207"/>
      <c r="C34" s="2168"/>
      <c r="D34" s="2168">
        <v>3607</v>
      </c>
      <c r="E34" s="2206">
        <v>3615</v>
      </c>
      <c r="F34" s="2210"/>
      <c r="G34" s="2210">
        <v>386.91</v>
      </c>
      <c r="H34" s="2210">
        <v>386.75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>
        <v>56</v>
      </c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>
        <v>52</v>
      </c>
      <c r="CI34" s="2327"/>
      <c r="CJ34" s="2328"/>
    </row>
    <row r="35" spans="2:88" ht="15.95" customHeight="1" x14ac:dyDescent="0.2">
      <c r="B35" s="2208" t="s">
        <v>537</v>
      </c>
      <c r="C35" s="2166" t="s">
        <v>200</v>
      </c>
      <c r="D35" s="2166">
        <v>3609</v>
      </c>
      <c r="E35" s="2205"/>
      <c r="F35" s="2209">
        <v>386.13</v>
      </c>
      <c r="G35" s="2209">
        <v>380.88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>
        <v>0.25</v>
      </c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>
        <v>1</v>
      </c>
      <c r="BM35" s="2179"/>
      <c r="BN35" s="2179">
        <v>1</v>
      </c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232</v>
      </c>
      <c r="CJ35" s="2330"/>
    </row>
    <row r="36" spans="2:88" ht="15.95" customHeight="1" x14ac:dyDescent="0.2">
      <c r="B36" s="2208"/>
      <c r="C36" s="2166"/>
      <c r="D36" s="2166">
        <v>3609</v>
      </c>
      <c r="E36" s="2205">
        <v>3610</v>
      </c>
      <c r="F36" s="2209"/>
      <c r="G36" s="2209">
        <v>380.88</v>
      </c>
      <c r="H36" s="2209">
        <v>378.74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>
        <v>24</v>
      </c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/>
      <c r="CJ36" s="2326"/>
    </row>
    <row r="37" spans="2:88" ht="15.95" customHeight="1" x14ac:dyDescent="0.2">
      <c r="B37" s="2208" t="s">
        <v>538</v>
      </c>
      <c r="C37" s="2166" t="s">
        <v>200</v>
      </c>
      <c r="D37" s="2166">
        <v>3610</v>
      </c>
      <c r="E37" s="2205"/>
      <c r="F37" s="2209">
        <v>386.56</v>
      </c>
      <c r="G37" s="2209">
        <v>378.74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>
        <v>1</v>
      </c>
      <c r="BA37" s="2179">
        <v>2.82</v>
      </c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>
        <v>1</v>
      </c>
      <c r="BM37" s="2179"/>
      <c r="BN37" s="2179">
        <v>1</v>
      </c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232</v>
      </c>
      <c r="CJ37" s="2326"/>
    </row>
    <row r="38" spans="2:88" ht="15.95" customHeight="1" x14ac:dyDescent="0.2">
      <c r="B38" s="2208"/>
      <c r="C38" s="2166"/>
      <c r="D38" s="2166">
        <v>3610</v>
      </c>
      <c r="E38" s="2205">
        <v>3606</v>
      </c>
      <c r="F38" s="2209"/>
      <c r="G38" s="2209">
        <v>378.74</v>
      </c>
      <c r="H38" s="2209">
        <v>374.92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>
        <v>28</v>
      </c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 t="s">
        <v>263</v>
      </c>
      <c r="CD38" s="2196"/>
      <c r="CE38" s="2201"/>
      <c r="CF38" s="2191"/>
      <c r="CG38" s="2200"/>
      <c r="CH38" s="2200">
        <v>27</v>
      </c>
      <c r="CI38" s="2325"/>
      <c r="CJ38" s="2326"/>
    </row>
    <row r="39" spans="2:88" ht="15.95" customHeight="1" thickBot="1" x14ac:dyDescent="0.25">
      <c r="B39" s="2207" t="s">
        <v>879</v>
      </c>
      <c r="C39" s="2168" t="s">
        <v>203</v>
      </c>
      <c r="D39" s="2168">
        <v>3611</v>
      </c>
      <c r="E39" s="2206"/>
      <c r="F39" s="2210">
        <v>388.41</v>
      </c>
      <c r="G39" s="2210">
        <v>385.66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>
        <v>1</v>
      </c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>
        <v>1</v>
      </c>
      <c r="BM39" s="2181"/>
      <c r="BN39" s="2181">
        <v>1</v>
      </c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232</v>
      </c>
      <c r="CJ39" s="2328"/>
    </row>
    <row r="40" spans="2:88" ht="15.95" customHeight="1" x14ac:dyDescent="0.2">
      <c r="B40" s="2208"/>
      <c r="C40" s="2166"/>
      <c r="D40" s="2166">
        <v>3611</v>
      </c>
      <c r="E40" s="2205">
        <v>3613</v>
      </c>
      <c r="F40" s="2209"/>
      <c r="G40" s="2209">
        <v>385.66</v>
      </c>
      <c r="H40" s="2209">
        <v>380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>
        <v>32</v>
      </c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 t="s">
        <v>263</v>
      </c>
      <c r="CD40" s="2196"/>
      <c r="CE40" s="2201"/>
      <c r="CF40" s="2191"/>
      <c r="CG40" s="2200"/>
      <c r="CH40" s="2200"/>
      <c r="CI40" s="2329"/>
      <c r="CJ40" s="2330"/>
    </row>
    <row r="41" spans="2:88" ht="15.95" customHeight="1" x14ac:dyDescent="0.2">
      <c r="B41" s="2208" t="s">
        <v>880</v>
      </c>
      <c r="C41" s="2166" t="s">
        <v>203</v>
      </c>
      <c r="D41" s="2166">
        <v>3612</v>
      </c>
      <c r="E41" s="2205"/>
      <c r="F41" s="2209">
        <v>388.56</v>
      </c>
      <c r="G41" s="2209">
        <v>385.8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>
        <v>1</v>
      </c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>
        <v>1</v>
      </c>
      <c r="BM41" s="2179"/>
      <c r="BN41" s="2179">
        <v>1</v>
      </c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232</v>
      </c>
      <c r="CJ41" s="2326"/>
    </row>
    <row r="42" spans="2:88" ht="15.95" customHeight="1" x14ac:dyDescent="0.2">
      <c r="B42" s="2208"/>
      <c r="C42" s="2166"/>
      <c r="D42" s="2166">
        <v>3612</v>
      </c>
      <c r="E42" s="2205">
        <v>3611</v>
      </c>
      <c r="F42" s="2209"/>
      <c r="G42" s="2209">
        <v>385.8</v>
      </c>
      <c r="H42" s="2209">
        <v>385.66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>
        <v>8</v>
      </c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/>
      <c r="CJ42" s="2326"/>
    </row>
    <row r="43" spans="2:88" ht="15.95" customHeight="1" x14ac:dyDescent="0.2">
      <c r="B43" s="2208" t="s">
        <v>539</v>
      </c>
      <c r="C43" s="2166" t="s">
        <v>200</v>
      </c>
      <c r="D43" s="2166">
        <v>3615</v>
      </c>
      <c r="E43" s="2205"/>
      <c r="F43" s="2209">
        <v>393.89</v>
      </c>
      <c r="G43" s="2209">
        <v>386.75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>
        <v>1</v>
      </c>
      <c r="BA43" s="2179">
        <v>2.14</v>
      </c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>
        <v>1</v>
      </c>
      <c r="BM43" s="2179"/>
      <c r="BN43" s="2179">
        <v>1</v>
      </c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232</v>
      </c>
      <c r="CJ43" s="2326"/>
    </row>
    <row r="44" spans="2:88" ht="15.95" customHeight="1" thickBot="1" x14ac:dyDescent="0.25">
      <c r="B44" s="2207"/>
      <c r="C44" s="2168"/>
      <c r="D44" s="2168">
        <v>3615</v>
      </c>
      <c r="E44" s="2206">
        <v>3608</v>
      </c>
      <c r="F44" s="2210"/>
      <c r="G44" s="2210">
        <v>386.75</v>
      </c>
      <c r="H44" s="2210">
        <v>370.18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>
        <v>56</v>
      </c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 t="s">
        <v>263</v>
      </c>
      <c r="CD44" s="2195"/>
      <c r="CE44" s="2203"/>
      <c r="CF44" s="2194"/>
      <c r="CG44" s="2202"/>
      <c r="CH44" s="2202">
        <v>54</v>
      </c>
      <c r="CI44" s="2327"/>
      <c r="CJ44" s="2328"/>
    </row>
    <row r="45" spans="2:88" ht="15.95" customHeight="1" x14ac:dyDescent="0.2">
      <c r="B45" s="2208" t="s">
        <v>881</v>
      </c>
      <c r="C45" s="2166" t="s">
        <v>203</v>
      </c>
      <c r="D45" s="2166">
        <v>3616</v>
      </c>
      <c r="E45" s="2205"/>
      <c r="F45" s="2209">
        <v>395.31</v>
      </c>
      <c r="G45" s="2209">
        <v>392.56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>
        <v>1</v>
      </c>
      <c r="BM45" s="2179"/>
      <c r="BN45" s="2179">
        <v>1</v>
      </c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232</v>
      </c>
      <c r="CJ45" s="2330"/>
    </row>
    <row r="46" spans="2:88" ht="15.95" customHeight="1" x14ac:dyDescent="0.2">
      <c r="B46" s="2208"/>
      <c r="C46" s="2166"/>
      <c r="D46" s="2166">
        <v>3616</v>
      </c>
      <c r="E46" s="2205">
        <v>3612</v>
      </c>
      <c r="F46" s="2209"/>
      <c r="G46" s="2209">
        <v>392.56</v>
      </c>
      <c r="H46" s="2209">
        <v>385.8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>
        <v>368</v>
      </c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/>
      <c r="CJ46" s="2326"/>
    </row>
    <row r="47" spans="2:88" ht="15.95" customHeight="1" x14ac:dyDescent="0.2">
      <c r="B47" s="2208" t="s">
        <v>548</v>
      </c>
      <c r="C47" s="2166" t="s">
        <v>200</v>
      </c>
      <c r="D47" s="2166">
        <v>3617</v>
      </c>
      <c r="E47" s="2205"/>
      <c r="F47" s="2209">
        <v>369.05</v>
      </c>
      <c r="G47" s="2209">
        <v>369.05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>
        <v>0.44650000000000001</v>
      </c>
      <c r="CH47" s="2200"/>
      <c r="CI47" s="2323" t="s">
        <v>227</v>
      </c>
      <c r="CJ47" s="2324"/>
    </row>
    <row r="48" spans="2:88" ht="15.95" customHeight="1" x14ac:dyDescent="0.2">
      <c r="B48" s="2208"/>
      <c r="C48" s="2166"/>
      <c r="D48" s="2166">
        <v>3617</v>
      </c>
      <c r="E48" s="2205">
        <v>3503</v>
      </c>
      <c r="F48" s="2209"/>
      <c r="G48" s="2209">
        <v>369.05</v>
      </c>
      <c r="H48" s="2209">
        <v>358.88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3" t="s">
        <v>661</v>
      </c>
      <c r="CJ48" s="2324"/>
    </row>
    <row r="49" spans="2:88" ht="15.95" customHeight="1" thickBot="1" x14ac:dyDescent="0.25">
      <c r="B49" s="2207" t="s">
        <v>549</v>
      </c>
      <c r="C49" s="2168" t="s">
        <v>200</v>
      </c>
      <c r="D49" s="2168">
        <v>3618</v>
      </c>
      <c r="E49" s="2206"/>
      <c r="F49" s="2210">
        <v>369.51</v>
      </c>
      <c r="G49" s="2210">
        <v>369.51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>
        <v>0.44650000000000001</v>
      </c>
      <c r="CH49" s="2202"/>
      <c r="CI49" s="2333" t="s">
        <v>227</v>
      </c>
      <c r="CJ49" s="2334"/>
    </row>
    <row r="50" spans="2:88" ht="15.95" customHeight="1" x14ac:dyDescent="0.2">
      <c r="B50" s="2208"/>
      <c r="C50" s="2166"/>
      <c r="D50" s="2166">
        <v>3618</v>
      </c>
      <c r="E50" s="2205">
        <v>3617</v>
      </c>
      <c r="F50" s="2209"/>
      <c r="G50" s="2209">
        <v>369.51</v>
      </c>
      <c r="H50" s="2209">
        <v>369.05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>
        <v>24</v>
      </c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>
        <v>24</v>
      </c>
      <c r="CI50" s="2323"/>
      <c r="CJ50" s="2324"/>
    </row>
    <row r="51" spans="2:88" ht="15.95" customHeight="1" x14ac:dyDescent="0.2">
      <c r="B51" s="2208" t="s">
        <v>882</v>
      </c>
      <c r="C51" s="2166" t="s">
        <v>200</v>
      </c>
      <c r="D51" s="2166">
        <v>3702</v>
      </c>
      <c r="E51" s="2205"/>
      <c r="F51" s="2209">
        <v>400.15</v>
      </c>
      <c r="G51" s="2209">
        <v>394.55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>
        <v>1</v>
      </c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>
        <v>1</v>
      </c>
      <c r="CC51" s="2200"/>
      <c r="CD51" s="2196"/>
      <c r="CE51" s="2201"/>
      <c r="CF51" s="2191"/>
      <c r="CG51" s="2200"/>
      <c r="CH51" s="2200"/>
      <c r="CI51" s="2325" t="s">
        <v>659</v>
      </c>
      <c r="CJ51" s="2326"/>
    </row>
    <row r="52" spans="2:88" ht="15.95" customHeight="1" x14ac:dyDescent="0.2">
      <c r="B52" s="2208"/>
      <c r="C52" s="2166"/>
      <c r="D52" s="2166">
        <v>3702</v>
      </c>
      <c r="E52" s="2205">
        <v>3701</v>
      </c>
      <c r="F52" s="2209"/>
      <c r="G52" s="2209">
        <v>394.55</v>
      </c>
      <c r="H52" s="2209">
        <v>392.29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888</v>
      </c>
      <c r="CJ52" s="2326"/>
    </row>
    <row r="53" spans="2:88" ht="15.95" customHeight="1" x14ac:dyDescent="0.2">
      <c r="B53" s="2208" t="s">
        <v>883</v>
      </c>
      <c r="C53" s="2166" t="s">
        <v>200</v>
      </c>
      <c r="D53" s="2166">
        <v>3703</v>
      </c>
      <c r="E53" s="2205"/>
      <c r="F53" s="2209">
        <v>406.8</v>
      </c>
      <c r="G53" s="2209">
        <v>403.34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>
        <v>1</v>
      </c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>
        <v>1</v>
      </c>
      <c r="CC53" s="2200"/>
      <c r="CD53" s="2196"/>
      <c r="CE53" s="2201"/>
      <c r="CF53" s="2191"/>
      <c r="CG53" s="2200"/>
      <c r="CH53" s="2200"/>
      <c r="CI53" s="2325" t="s">
        <v>659</v>
      </c>
      <c r="CJ53" s="2326"/>
    </row>
    <row r="54" spans="2:88" ht="15.95" customHeight="1" thickBot="1" x14ac:dyDescent="0.25">
      <c r="B54" s="2207"/>
      <c r="C54" s="2168"/>
      <c r="D54" s="2168">
        <v>3703</v>
      </c>
      <c r="E54" s="2206">
        <v>3702</v>
      </c>
      <c r="F54" s="2210"/>
      <c r="G54" s="2210">
        <v>403.34</v>
      </c>
      <c r="H54" s="2210">
        <v>394.55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660</v>
      </c>
      <c r="CJ54" s="2328"/>
    </row>
    <row r="55" spans="2:88" ht="15.95" customHeight="1" x14ac:dyDescent="0.2">
      <c r="B55" s="2208" t="s">
        <v>540</v>
      </c>
      <c r="C55" s="2166" t="s">
        <v>200</v>
      </c>
      <c r="D55" s="2166">
        <v>3704</v>
      </c>
      <c r="E55" s="2205"/>
      <c r="F55" s="2209">
        <v>406.57</v>
      </c>
      <c r="G55" s="2209">
        <v>403.62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>
        <v>1</v>
      </c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>
        <v>1</v>
      </c>
      <c r="BN55" s="2179"/>
      <c r="BO55" s="2179">
        <v>1</v>
      </c>
      <c r="BP55" s="2179"/>
      <c r="BQ55" s="2179"/>
      <c r="BR55" s="2179"/>
      <c r="BS55" s="2179"/>
      <c r="BT55" s="2179"/>
      <c r="BU55" s="2179"/>
      <c r="BV55" s="2190"/>
      <c r="BW55" s="2190">
        <v>1</v>
      </c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407</v>
      </c>
      <c r="CJ55" s="2330"/>
    </row>
    <row r="56" spans="2:88" ht="15.95" customHeight="1" x14ac:dyDescent="0.2">
      <c r="B56" s="2208"/>
      <c r="C56" s="2166"/>
      <c r="D56" s="2166">
        <v>3704</v>
      </c>
      <c r="E56" s="2205">
        <v>3707</v>
      </c>
      <c r="F56" s="2209"/>
      <c r="G56" s="2209">
        <v>403.62</v>
      </c>
      <c r="H56" s="2209">
        <v>403.56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>
        <v>20</v>
      </c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/>
      <c r="CJ56" s="2326"/>
    </row>
    <row r="57" spans="2:88" ht="15.95" customHeight="1" x14ac:dyDescent="0.2">
      <c r="B57" s="2208" t="s">
        <v>884</v>
      </c>
      <c r="C57" s="2166" t="s">
        <v>203</v>
      </c>
      <c r="D57" s="2166">
        <v>3705</v>
      </c>
      <c r="E57" s="2205"/>
      <c r="F57" s="2209">
        <v>406.63</v>
      </c>
      <c r="G57" s="2209">
        <v>403.59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>
        <v>1</v>
      </c>
      <c r="BN57" s="2179"/>
      <c r="BO57" s="2179">
        <v>1</v>
      </c>
      <c r="BP57" s="2179"/>
      <c r="BQ57" s="2179"/>
      <c r="BR57" s="2179"/>
      <c r="BS57" s="2179"/>
      <c r="BT57" s="2179"/>
      <c r="BU57" s="2179"/>
      <c r="BV57" s="2190"/>
      <c r="BW57" s="2190">
        <v>1</v>
      </c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407</v>
      </c>
      <c r="CJ57" s="2326"/>
    </row>
    <row r="58" spans="2:88" ht="15.95" customHeight="1" x14ac:dyDescent="0.2">
      <c r="B58" s="2208"/>
      <c r="C58" s="2166"/>
      <c r="D58" s="2166">
        <v>3705</v>
      </c>
      <c r="E58" s="2205">
        <v>3706</v>
      </c>
      <c r="F58" s="2209"/>
      <c r="G58" s="2209">
        <v>403.59</v>
      </c>
      <c r="H58" s="2209">
        <v>403.54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>
        <v>16</v>
      </c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885</v>
      </c>
      <c r="C59" s="2168" t="s">
        <v>203</v>
      </c>
      <c r="D59" s="2168">
        <v>3706</v>
      </c>
      <c r="E59" s="2206"/>
      <c r="F59" s="2210">
        <v>403.54</v>
      </c>
      <c r="G59" s="2210">
        <v>403.54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>
        <v>0.39900000000000002</v>
      </c>
      <c r="CH59" s="2202"/>
      <c r="CI59" s="2327" t="s">
        <v>890</v>
      </c>
      <c r="CJ59" s="2328"/>
    </row>
    <row r="60" spans="2:88" ht="15.95" customHeight="1" x14ac:dyDescent="0.2">
      <c r="B60" s="2208"/>
      <c r="C60" s="2166"/>
      <c r="D60" s="2166">
        <v>3706</v>
      </c>
      <c r="E60" s="2205">
        <v>3703</v>
      </c>
      <c r="F60" s="2209"/>
      <c r="G60" s="2209">
        <v>403.54</v>
      </c>
      <c r="H60" s="2209">
        <v>403.34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 t="s">
        <v>660</v>
      </c>
      <c r="CJ60" s="2330"/>
    </row>
    <row r="61" spans="2:88" ht="15.95" customHeight="1" x14ac:dyDescent="0.2">
      <c r="B61" s="2208" t="s">
        <v>541</v>
      </c>
      <c r="C61" s="2166" t="s">
        <v>200</v>
      </c>
      <c r="D61" s="2166">
        <v>3707</v>
      </c>
      <c r="E61" s="2205"/>
      <c r="F61" s="2209">
        <v>403.56</v>
      </c>
      <c r="G61" s="2209">
        <v>403.56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>
        <v>0.39900000000000002</v>
      </c>
      <c r="CH61" s="2200"/>
      <c r="CI61" s="2325" t="s">
        <v>227</v>
      </c>
      <c r="CJ61" s="2326"/>
    </row>
    <row r="62" spans="2:88" ht="15.95" customHeight="1" x14ac:dyDescent="0.2">
      <c r="B62" s="2208"/>
      <c r="C62" s="2166"/>
      <c r="D62" s="2166">
        <v>3707</v>
      </c>
      <c r="E62" s="2205">
        <v>3703</v>
      </c>
      <c r="F62" s="2209"/>
      <c r="G62" s="2209">
        <v>403.56</v>
      </c>
      <c r="H62" s="2209">
        <v>403.34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660</v>
      </c>
      <c r="CJ62" s="2326"/>
    </row>
    <row r="63" spans="2:88" ht="15.95" customHeight="1" x14ac:dyDescent="0.2">
      <c r="B63" s="2208" t="s">
        <v>990</v>
      </c>
      <c r="C63" s="2166"/>
      <c r="D63" s="2166">
        <v>3614</v>
      </c>
      <c r="E63" s="2205"/>
      <c r="F63" s="2209"/>
      <c r="G63" s="2209">
        <v>354.05</v>
      </c>
      <c r="H63" s="2209">
        <v>345.33</v>
      </c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>
        <v>269</v>
      </c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5"/>
      <c r="CJ63" s="2326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27"/>
      <c r="CJ64" s="2328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116</v>
      </c>
      <c r="X65" s="2176">
        <f t="shared" si="0"/>
        <v>44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792</v>
      </c>
      <c r="AF65" s="2176">
        <f t="shared" si="0"/>
        <v>24</v>
      </c>
      <c r="AG65" s="2176">
        <f t="shared" si="0"/>
        <v>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269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12</v>
      </c>
      <c r="BA65" s="2176">
        <f t="shared" si="0"/>
        <v>5.21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10</v>
      </c>
      <c r="BM65" s="2176">
        <f t="shared" si="0"/>
        <v>2</v>
      </c>
      <c r="BN65" s="2176">
        <f t="shared" si="0"/>
        <v>8</v>
      </c>
      <c r="BO65" s="2176">
        <f t="shared" si="0"/>
        <v>9</v>
      </c>
      <c r="BP65" s="2176">
        <f t="shared" si="0"/>
        <v>0</v>
      </c>
      <c r="BQ65" s="2176">
        <f t="shared" si="0"/>
        <v>0</v>
      </c>
      <c r="BR65" s="2176">
        <f t="shared" si="0"/>
        <v>0</v>
      </c>
      <c r="BS65" s="2176">
        <f t="shared" si="0"/>
        <v>0</v>
      </c>
      <c r="BT65" s="2176">
        <f t="shared" si="0"/>
        <v>0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6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5</v>
      </c>
      <c r="CC65" s="2175" t="s">
        <v>655</v>
      </c>
      <c r="CD65" s="2350">
        <f>SUM(CE15:CE64)</f>
        <v>0</v>
      </c>
      <c r="CE65" s="2464"/>
      <c r="CF65" s="2465"/>
      <c r="CG65" s="2174">
        <f>SUM(CG15:CG64)</f>
        <v>3.0415999999999999</v>
      </c>
      <c r="CH65" s="2172">
        <f>SUM(CH15:CH64)</f>
        <v>157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194" scale="9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31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642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542</v>
      </c>
      <c r="C15" s="2164" t="s">
        <v>200</v>
      </c>
      <c r="D15" s="2164">
        <v>3709</v>
      </c>
      <c r="E15" s="2217"/>
      <c r="F15" s="2225">
        <v>408.4</v>
      </c>
      <c r="G15" s="2225">
        <v>404.4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684</v>
      </c>
      <c r="CJ15" s="2330"/>
    </row>
    <row r="16" spans="1:88" ht="15.95" customHeight="1" x14ac:dyDescent="0.2">
      <c r="B16" s="2208"/>
      <c r="C16" s="2166"/>
      <c r="D16" s="2166">
        <v>3709</v>
      </c>
      <c r="E16" s="2205">
        <v>3710</v>
      </c>
      <c r="F16" s="2209"/>
      <c r="G16" s="2209">
        <v>404.4</v>
      </c>
      <c r="H16" s="2209">
        <v>402.04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658</v>
      </c>
      <c r="CJ16" s="2326"/>
    </row>
    <row r="17" spans="2:88" ht="15.95" customHeight="1" x14ac:dyDescent="0.2">
      <c r="B17" s="2208" t="s">
        <v>891</v>
      </c>
      <c r="C17" s="2166" t="s">
        <v>203</v>
      </c>
      <c r="D17" s="2166">
        <v>3711</v>
      </c>
      <c r="E17" s="2205"/>
      <c r="F17" s="2209">
        <v>407.49</v>
      </c>
      <c r="G17" s="2209">
        <v>407.49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666</v>
      </c>
      <c r="CJ17" s="2326"/>
    </row>
    <row r="18" spans="2:88" ht="15.95" customHeight="1" x14ac:dyDescent="0.2">
      <c r="B18" s="2208"/>
      <c r="C18" s="2166"/>
      <c r="D18" s="2166">
        <v>3711</v>
      </c>
      <c r="E18" s="2205">
        <v>3709</v>
      </c>
      <c r="F18" s="2209"/>
      <c r="G18" s="2209">
        <v>407.49</v>
      </c>
      <c r="H18" s="2209">
        <v>404.4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 t="s">
        <v>658</v>
      </c>
      <c r="CJ18" s="2326"/>
    </row>
    <row r="19" spans="2:88" ht="15.95" customHeight="1" thickBot="1" x14ac:dyDescent="0.25">
      <c r="B19" s="2207" t="s">
        <v>892</v>
      </c>
      <c r="C19" s="2168" t="s">
        <v>200</v>
      </c>
      <c r="D19" s="2168">
        <v>3800</v>
      </c>
      <c r="E19" s="2206"/>
      <c r="F19" s="2210">
        <v>402.48</v>
      </c>
      <c r="G19" s="2210">
        <v>399.98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>
        <v>1</v>
      </c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>
        <v>1</v>
      </c>
      <c r="CC19" s="2202"/>
      <c r="CD19" s="2195"/>
      <c r="CE19" s="2203"/>
      <c r="CF19" s="2194"/>
      <c r="CG19" s="2202"/>
      <c r="CH19" s="2202"/>
      <c r="CI19" s="2327" t="s">
        <v>659</v>
      </c>
      <c r="CJ19" s="2328"/>
    </row>
    <row r="20" spans="2:88" ht="15.95" customHeight="1" x14ac:dyDescent="0.2">
      <c r="B20" s="2208"/>
      <c r="C20" s="2166"/>
      <c r="D20" s="2166">
        <v>3800</v>
      </c>
      <c r="E20" s="2205">
        <v>3801</v>
      </c>
      <c r="F20" s="2209"/>
      <c r="G20" s="2209">
        <v>399.98</v>
      </c>
      <c r="H20" s="2209">
        <v>399.46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660</v>
      </c>
      <c r="CJ20" s="2330"/>
    </row>
    <row r="21" spans="2:88" ht="15.95" customHeight="1" x14ac:dyDescent="0.2">
      <c r="B21" s="2208" t="s">
        <v>543</v>
      </c>
      <c r="C21" s="2166" t="s">
        <v>200</v>
      </c>
      <c r="D21" s="2166">
        <v>3801</v>
      </c>
      <c r="E21" s="2205"/>
      <c r="F21" s="2209">
        <v>401.96</v>
      </c>
      <c r="G21" s="2209">
        <v>399.46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684</v>
      </c>
      <c r="CJ21" s="2326"/>
    </row>
    <row r="22" spans="2:88" ht="15.95" customHeight="1" x14ac:dyDescent="0.2">
      <c r="B22" s="2208"/>
      <c r="C22" s="2166"/>
      <c r="D22" s="2166">
        <v>3801</v>
      </c>
      <c r="E22" s="2205">
        <v>3802</v>
      </c>
      <c r="F22" s="2209"/>
      <c r="G22" s="2209">
        <v>399.46</v>
      </c>
      <c r="H22" s="2209">
        <v>384.49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682</v>
      </c>
      <c r="CJ22" s="2326"/>
    </row>
    <row r="23" spans="2:88" ht="15.95" customHeight="1" x14ac:dyDescent="0.2">
      <c r="B23" s="2208" t="s">
        <v>544</v>
      </c>
      <c r="C23" s="2166" t="s">
        <v>200</v>
      </c>
      <c r="D23" s="2166">
        <v>3802</v>
      </c>
      <c r="E23" s="2205"/>
      <c r="F23" s="2209">
        <v>386.99</v>
      </c>
      <c r="G23" s="2209">
        <v>384.24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684</v>
      </c>
      <c r="CJ23" s="2326"/>
    </row>
    <row r="24" spans="2:88" ht="15.95" customHeight="1" thickBot="1" x14ac:dyDescent="0.25">
      <c r="B24" s="2207"/>
      <c r="C24" s="2168"/>
      <c r="D24" s="2168">
        <v>3802</v>
      </c>
      <c r="E24" s="2206">
        <v>3803</v>
      </c>
      <c r="F24" s="2210"/>
      <c r="G24" s="2210">
        <v>384.24</v>
      </c>
      <c r="H24" s="2210">
        <v>382.81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661</v>
      </c>
      <c r="CJ24" s="2328"/>
    </row>
    <row r="25" spans="2:88" ht="15.95" customHeight="1" x14ac:dyDescent="0.2">
      <c r="B25" s="2208" t="s">
        <v>893</v>
      </c>
      <c r="C25" s="2166" t="s">
        <v>200</v>
      </c>
      <c r="D25" s="2166">
        <v>3804</v>
      </c>
      <c r="E25" s="2205"/>
      <c r="F25" s="2209">
        <v>390.07</v>
      </c>
      <c r="G25" s="2209">
        <v>382.62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>
        <v>1</v>
      </c>
      <c r="CC25" s="2200"/>
      <c r="CD25" s="2196"/>
      <c r="CE25" s="2201"/>
      <c r="CF25" s="2191"/>
      <c r="CG25" s="2200"/>
      <c r="CH25" s="2200"/>
      <c r="CI25" s="2329" t="s">
        <v>659</v>
      </c>
      <c r="CJ25" s="2330"/>
    </row>
    <row r="26" spans="2:88" ht="15.95" customHeight="1" x14ac:dyDescent="0.2">
      <c r="B26" s="2208"/>
      <c r="C26" s="2166"/>
      <c r="D26" s="2166">
        <v>3804</v>
      </c>
      <c r="E26" s="2205">
        <v>3806</v>
      </c>
      <c r="F26" s="2209"/>
      <c r="G26" s="2209">
        <v>382.62</v>
      </c>
      <c r="H26" s="2209">
        <v>380.63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660</v>
      </c>
      <c r="CJ26" s="2326"/>
    </row>
    <row r="27" spans="2:88" ht="15.95" customHeight="1" x14ac:dyDescent="0.2">
      <c r="B27" s="2208" t="s">
        <v>902</v>
      </c>
      <c r="C27" s="2166" t="s">
        <v>203</v>
      </c>
      <c r="D27" s="2166">
        <v>3807</v>
      </c>
      <c r="E27" s="2205"/>
      <c r="F27" s="2209">
        <v>373.62</v>
      </c>
      <c r="G27" s="2209">
        <v>373.62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666</v>
      </c>
      <c r="CJ27" s="2326"/>
    </row>
    <row r="28" spans="2:88" ht="15.95" customHeight="1" x14ac:dyDescent="0.2">
      <c r="B28" s="2208"/>
      <c r="C28" s="2166"/>
      <c r="D28" s="2166">
        <v>3807</v>
      </c>
      <c r="E28" s="2205">
        <v>3808</v>
      </c>
      <c r="F28" s="2209"/>
      <c r="G28" s="2209">
        <v>373.62</v>
      </c>
      <c r="H28" s="2209">
        <v>368.5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 t="s">
        <v>661</v>
      </c>
      <c r="CJ28" s="2326"/>
    </row>
    <row r="29" spans="2:88" ht="15.95" customHeight="1" thickBot="1" x14ac:dyDescent="0.25">
      <c r="B29" s="2207" t="s">
        <v>894</v>
      </c>
      <c r="C29" s="2168" t="s">
        <v>200</v>
      </c>
      <c r="D29" s="2168">
        <v>3808</v>
      </c>
      <c r="E29" s="2206"/>
      <c r="F29" s="2210">
        <v>377.56</v>
      </c>
      <c r="G29" s="2210">
        <v>368.2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>
        <v>1</v>
      </c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>
        <v>1</v>
      </c>
      <c r="CC29" s="2202"/>
      <c r="CD29" s="2195"/>
      <c r="CE29" s="2203"/>
      <c r="CF29" s="2194"/>
      <c r="CG29" s="2202"/>
      <c r="CH29" s="2202"/>
      <c r="CI29" s="2327" t="s">
        <v>659</v>
      </c>
      <c r="CJ29" s="2328"/>
    </row>
    <row r="30" spans="2:88" ht="15.95" customHeight="1" x14ac:dyDescent="0.2">
      <c r="B30" s="2208"/>
      <c r="C30" s="2166"/>
      <c r="D30" s="2166">
        <v>3808</v>
      </c>
      <c r="E30" s="2205">
        <v>3809</v>
      </c>
      <c r="F30" s="2209"/>
      <c r="G30" s="2209">
        <v>368.2</v>
      </c>
      <c r="H30" s="2209">
        <v>361.15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 t="s">
        <v>661</v>
      </c>
      <c r="CJ30" s="2330"/>
    </row>
    <row r="31" spans="2:88" ht="15.95" customHeight="1" x14ac:dyDescent="0.2">
      <c r="B31" s="2208" t="s">
        <v>545</v>
      </c>
      <c r="C31" s="2166" t="s">
        <v>200</v>
      </c>
      <c r="D31" s="2166">
        <v>3811</v>
      </c>
      <c r="E31" s="2205"/>
      <c r="F31" s="2209">
        <v>399.6</v>
      </c>
      <c r="G31" s="2209">
        <v>395.35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>
        <v>1</v>
      </c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>
        <v>1</v>
      </c>
      <c r="BM31" s="2179"/>
      <c r="BN31" s="2179">
        <v>1</v>
      </c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 t="s">
        <v>232</v>
      </c>
      <c r="CJ31" s="2326"/>
    </row>
    <row r="32" spans="2:88" ht="15.95" customHeight="1" x14ac:dyDescent="0.2">
      <c r="B32" s="2208"/>
      <c r="C32" s="2166"/>
      <c r="D32" s="2166">
        <v>3811</v>
      </c>
      <c r="E32" s="2205">
        <v>3810</v>
      </c>
      <c r="F32" s="2209"/>
      <c r="G32" s="2209">
        <v>395.35</v>
      </c>
      <c r="H32" s="2209">
        <v>390.8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>
        <v>32</v>
      </c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 t="s">
        <v>263</v>
      </c>
      <c r="CD32" s="2196"/>
      <c r="CE32" s="2201"/>
      <c r="CF32" s="2191"/>
      <c r="CG32" s="2200"/>
      <c r="CH32" s="2200"/>
      <c r="CI32" s="2325"/>
      <c r="CJ32" s="2326"/>
    </row>
    <row r="33" spans="2:88" ht="15.95" customHeight="1" x14ac:dyDescent="0.2">
      <c r="B33" s="2208" t="s">
        <v>895</v>
      </c>
      <c r="C33" s="2166" t="s">
        <v>203</v>
      </c>
      <c r="D33" s="2166">
        <v>3814</v>
      </c>
      <c r="E33" s="2205"/>
      <c r="F33" s="2209">
        <v>388.7</v>
      </c>
      <c r="G33" s="2209">
        <v>384.45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>
        <v>1</v>
      </c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>
        <v>1</v>
      </c>
      <c r="BM33" s="2179"/>
      <c r="BN33" s="2179">
        <v>1</v>
      </c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232</v>
      </c>
      <c r="CJ33" s="2326"/>
    </row>
    <row r="34" spans="2:88" ht="15.95" customHeight="1" thickBot="1" x14ac:dyDescent="0.25">
      <c r="B34" s="2207"/>
      <c r="C34" s="2168"/>
      <c r="D34" s="2168">
        <v>3814</v>
      </c>
      <c r="E34" s="2206">
        <v>3813</v>
      </c>
      <c r="F34" s="2210"/>
      <c r="G34" s="2210">
        <v>384.45</v>
      </c>
      <c r="H34" s="2210">
        <v>382.6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>
        <v>28</v>
      </c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 t="s">
        <v>263</v>
      </c>
      <c r="CD34" s="2195"/>
      <c r="CE34" s="2203"/>
      <c r="CF34" s="2194"/>
      <c r="CG34" s="2202"/>
      <c r="CH34" s="2202"/>
      <c r="CI34" s="2327"/>
      <c r="CJ34" s="2328"/>
    </row>
    <row r="35" spans="2:88" ht="15.95" customHeight="1" x14ac:dyDescent="0.2">
      <c r="B35" s="2208" t="s">
        <v>546</v>
      </c>
      <c r="C35" s="2166" t="s">
        <v>200</v>
      </c>
      <c r="D35" s="2166">
        <v>3815</v>
      </c>
      <c r="E35" s="2205"/>
      <c r="F35" s="2209">
        <v>384.27</v>
      </c>
      <c r="G35" s="2209">
        <v>381.52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>
        <v>1</v>
      </c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>
        <v>1</v>
      </c>
      <c r="BM35" s="2179"/>
      <c r="BN35" s="2179">
        <v>1</v>
      </c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232</v>
      </c>
      <c r="CJ35" s="2330"/>
    </row>
    <row r="36" spans="2:88" ht="15.95" customHeight="1" x14ac:dyDescent="0.2">
      <c r="B36" s="2208"/>
      <c r="C36" s="2166"/>
      <c r="D36" s="2166">
        <v>3815</v>
      </c>
      <c r="E36" s="2205">
        <v>3816</v>
      </c>
      <c r="F36" s="2209"/>
      <c r="G36" s="2209">
        <v>381.52</v>
      </c>
      <c r="H36" s="2209">
        <v>374.73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>
        <v>300</v>
      </c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/>
      <c r="CJ36" s="2326"/>
    </row>
    <row r="37" spans="2:88" ht="15.95" customHeight="1" x14ac:dyDescent="0.2">
      <c r="B37" s="2208" t="s">
        <v>547</v>
      </c>
      <c r="C37" s="2166" t="s">
        <v>200</v>
      </c>
      <c r="D37" s="2166">
        <v>3816</v>
      </c>
      <c r="E37" s="2205"/>
      <c r="F37" s="2209">
        <v>377.48</v>
      </c>
      <c r="G37" s="2209">
        <v>374.73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>
        <v>1</v>
      </c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>
        <v>1</v>
      </c>
      <c r="BM37" s="2179"/>
      <c r="BN37" s="2179">
        <v>1</v>
      </c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5" t="s">
        <v>232</v>
      </c>
      <c r="CJ37" s="2326"/>
    </row>
    <row r="38" spans="2:88" ht="15.95" customHeight="1" x14ac:dyDescent="0.2">
      <c r="B38" s="2208"/>
      <c r="C38" s="2166"/>
      <c r="D38" s="2166">
        <v>3816</v>
      </c>
      <c r="E38" s="2205">
        <v>3911</v>
      </c>
      <c r="F38" s="2209"/>
      <c r="G38" s="2209">
        <v>374.73</v>
      </c>
      <c r="H38" s="2209">
        <v>369.04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>
        <v>276</v>
      </c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/>
      <c r="CJ38" s="2326"/>
    </row>
    <row r="39" spans="2:88" ht="15.95" customHeight="1" thickBot="1" x14ac:dyDescent="0.25">
      <c r="B39" s="2207" t="s">
        <v>896</v>
      </c>
      <c r="C39" s="2168" t="s">
        <v>200</v>
      </c>
      <c r="D39" s="2168">
        <v>3900</v>
      </c>
      <c r="E39" s="2206"/>
      <c r="F39" s="2210">
        <v>373.35</v>
      </c>
      <c r="G39" s="2210">
        <v>368.94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>
        <v>1</v>
      </c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>
        <v>1</v>
      </c>
      <c r="CC39" s="2202"/>
      <c r="CD39" s="2195"/>
      <c r="CE39" s="2203"/>
      <c r="CF39" s="2194"/>
      <c r="CG39" s="2202"/>
      <c r="CH39" s="2202"/>
      <c r="CI39" s="2327" t="s">
        <v>647</v>
      </c>
      <c r="CJ39" s="2328"/>
    </row>
    <row r="40" spans="2:88" ht="15.95" customHeight="1" x14ac:dyDescent="0.2">
      <c r="B40" s="2208"/>
      <c r="C40" s="2166"/>
      <c r="D40" s="2166">
        <v>3900</v>
      </c>
      <c r="E40" s="2205">
        <v>3911</v>
      </c>
      <c r="F40" s="2209"/>
      <c r="G40" s="2209">
        <v>368.94</v>
      </c>
      <c r="H40" s="2209">
        <v>368.79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>
        <v>56</v>
      </c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>
        <v>52</v>
      </c>
      <c r="CI40" s="2329"/>
      <c r="CJ40" s="2330"/>
    </row>
    <row r="41" spans="2:88" ht="15.95" customHeight="1" x14ac:dyDescent="0.2">
      <c r="B41" s="2208" t="s">
        <v>897</v>
      </c>
      <c r="C41" s="2166" t="s">
        <v>200</v>
      </c>
      <c r="D41" s="2166">
        <v>3902</v>
      </c>
      <c r="E41" s="2205"/>
      <c r="F41" s="2209">
        <v>377.22</v>
      </c>
      <c r="G41" s="2209">
        <v>374.47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>
        <v>1</v>
      </c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>
        <v>1</v>
      </c>
      <c r="CC41" s="2200"/>
      <c r="CD41" s="2196"/>
      <c r="CE41" s="2201"/>
      <c r="CF41" s="2191"/>
      <c r="CG41" s="2200"/>
      <c r="CH41" s="2200"/>
      <c r="CI41" s="2325" t="s">
        <v>659</v>
      </c>
      <c r="CJ41" s="2326"/>
    </row>
    <row r="42" spans="2:88" ht="15.95" customHeight="1" x14ac:dyDescent="0.2">
      <c r="B42" s="2208"/>
      <c r="C42" s="2166"/>
      <c r="D42" s="2166">
        <v>3902</v>
      </c>
      <c r="E42" s="2205">
        <v>3903</v>
      </c>
      <c r="F42" s="2209"/>
      <c r="G42" s="2209">
        <v>374.47</v>
      </c>
      <c r="H42" s="2209">
        <v>371.7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 t="s">
        <v>660</v>
      </c>
      <c r="CJ42" s="2326"/>
    </row>
    <row r="43" spans="2:88" ht="15.95" customHeight="1" x14ac:dyDescent="0.2">
      <c r="B43" s="2208" t="s">
        <v>551</v>
      </c>
      <c r="C43" s="2166" t="s">
        <v>200</v>
      </c>
      <c r="D43" s="2166">
        <v>3903</v>
      </c>
      <c r="E43" s="2205"/>
      <c r="F43" s="2209">
        <v>371.7</v>
      </c>
      <c r="G43" s="2209">
        <v>371.7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>
        <v>0.39900000000000002</v>
      </c>
      <c r="CH43" s="2200"/>
      <c r="CI43" s="2325" t="s">
        <v>227</v>
      </c>
      <c r="CJ43" s="2326"/>
    </row>
    <row r="44" spans="2:88" ht="15.95" customHeight="1" thickBot="1" x14ac:dyDescent="0.25">
      <c r="B44" s="2207"/>
      <c r="C44" s="2168"/>
      <c r="D44" s="2168">
        <v>3903</v>
      </c>
      <c r="E44" s="2206">
        <v>3904</v>
      </c>
      <c r="F44" s="2210"/>
      <c r="G44" s="2210">
        <v>371.7</v>
      </c>
      <c r="H44" s="2210">
        <v>371.36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8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>
        <v>8</v>
      </c>
      <c r="CI44" s="2327"/>
      <c r="CJ44" s="2328"/>
    </row>
    <row r="45" spans="2:88" ht="15.95" customHeight="1" x14ac:dyDescent="0.2">
      <c r="B45" s="2208" t="s">
        <v>898</v>
      </c>
      <c r="C45" s="2166" t="s">
        <v>200</v>
      </c>
      <c r="D45" s="2166">
        <v>3906</v>
      </c>
      <c r="E45" s="2205"/>
      <c r="F45" s="2209">
        <v>386.35</v>
      </c>
      <c r="G45" s="2209">
        <v>381.37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>
        <v>1</v>
      </c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>
        <v>1</v>
      </c>
      <c r="CC45" s="2200"/>
      <c r="CD45" s="2196"/>
      <c r="CE45" s="2201"/>
      <c r="CF45" s="2191"/>
      <c r="CG45" s="2200"/>
      <c r="CH45" s="2200"/>
      <c r="CI45" s="2329" t="s">
        <v>905</v>
      </c>
      <c r="CJ45" s="2330"/>
    </row>
    <row r="46" spans="2:88" ht="15.95" customHeight="1" x14ac:dyDescent="0.2">
      <c r="B46" s="2208"/>
      <c r="C46" s="2166"/>
      <c r="D46" s="2166">
        <v>3906</v>
      </c>
      <c r="E46" s="2205">
        <v>3916</v>
      </c>
      <c r="F46" s="2209"/>
      <c r="G46" s="2209">
        <v>381.37</v>
      </c>
      <c r="H46" s="2209">
        <v>379.34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661</v>
      </c>
      <c r="CJ46" s="2326"/>
    </row>
    <row r="47" spans="2:88" ht="15.95" customHeight="1" x14ac:dyDescent="0.2">
      <c r="B47" s="2208" t="s">
        <v>903</v>
      </c>
      <c r="C47" s="2166" t="s">
        <v>203</v>
      </c>
      <c r="D47" s="2166">
        <v>3907</v>
      </c>
      <c r="E47" s="2205"/>
      <c r="F47" s="2209">
        <v>383.76</v>
      </c>
      <c r="G47" s="2209">
        <v>383.76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>
        <v>1</v>
      </c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>
        <v>0.44650000000000001</v>
      </c>
      <c r="CH47" s="2200"/>
      <c r="CI47" s="2325" t="s">
        <v>227</v>
      </c>
      <c r="CJ47" s="2326"/>
    </row>
    <row r="48" spans="2:88" ht="15.95" customHeight="1" x14ac:dyDescent="0.2">
      <c r="B48" s="2208"/>
      <c r="C48" s="2166"/>
      <c r="D48" s="2166">
        <v>3907</v>
      </c>
      <c r="E48" s="2205">
        <v>3906</v>
      </c>
      <c r="F48" s="2209"/>
      <c r="G48" s="2209">
        <v>383.76</v>
      </c>
      <c r="H48" s="2209">
        <v>381.43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 t="s">
        <v>661</v>
      </c>
      <c r="CJ48" s="2326"/>
    </row>
    <row r="49" spans="2:88" ht="15.95" customHeight="1" thickBot="1" x14ac:dyDescent="0.25">
      <c r="B49" s="2207" t="s">
        <v>904</v>
      </c>
      <c r="C49" s="2168" t="s">
        <v>203</v>
      </c>
      <c r="D49" s="2168">
        <v>3908</v>
      </c>
      <c r="E49" s="2206"/>
      <c r="F49" s="2210">
        <v>387.78</v>
      </c>
      <c r="G49" s="2210">
        <v>384.28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>
        <v>1</v>
      </c>
      <c r="BM49" s="2181"/>
      <c r="BN49" s="2181"/>
      <c r="BO49" s="2181">
        <v>1</v>
      </c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228</v>
      </c>
      <c r="CJ49" s="2328"/>
    </row>
    <row r="50" spans="2:88" ht="15.95" customHeight="1" x14ac:dyDescent="0.2">
      <c r="B50" s="2208"/>
      <c r="C50" s="2166"/>
      <c r="D50" s="2166">
        <v>3908</v>
      </c>
      <c r="E50" s="2205">
        <v>3907</v>
      </c>
      <c r="F50" s="2209"/>
      <c r="G50" s="2209">
        <v>384.28</v>
      </c>
      <c r="H50" s="2209">
        <v>383.76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>
        <v>8</v>
      </c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9"/>
      <c r="CJ50" s="2330"/>
    </row>
    <row r="51" spans="2:88" ht="15.95" customHeight="1" x14ac:dyDescent="0.2">
      <c r="B51" s="2208" t="s">
        <v>899</v>
      </c>
      <c r="C51" s="2166" t="s">
        <v>203</v>
      </c>
      <c r="D51" s="2166">
        <v>3910</v>
      </c>
      <c r="E51" s="2205"/>
      <c r="F51" s="2209">
        <v>389.88</v>
      </c>
      <c r="G51" s="2209">
        <v>389.88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>
        <v>1</v>
      </c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233</v>
      </c>
      <c r="CJ51" s="2326"/>
    </row>
    <row r="52" spans="2:88" ht="15.95" customHeight="1" x14ac:dyDescent="0.2">
      <c r="B52" s="2208"/>
      <c r="C52" s="2166"/>
      <c r="D52" s="2166">
        <v>3910</v>
      </c>
      <c r="E52" s="2205">
        <v>3908</v>
      </c>
      <c r="F52" s="2209"/>
      <c r="G52" s="2209">
        <v>389.88</v>
      </c>
      <c r="H52" s="2209">
        <v>384.28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>
        <v>32</v>
      </c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 t="s">
        <v>366</v>
      </c>
      <c r="CD52" s="2196"/>
      <c r="CE52" s="2201"/>
      <c r="CF52" s="2191"/>
      <c r="CG52" s="2200"/>
      <c r="CH52" s="2200"/>
      <c r="CI52" s="2325"/>
      <c r="CJ52" s="2326"/>
    </row>
    <row r="53" spans="2:88" ht="15.95" customHeight="1" x14ac:dyDescent="0.2">
      <c r="B53" s="2208" t="s">
        <v>552</v>
      </c>
      <c r="C53" s="2166" t="s">
        <v>200</v>
      </c>
      <c r="D53" s="2166">
        <v>3911</v>
      </c>
      <c r="E53" s="2205"/>
      <c r="F53" s="2209">
        <v>374.81</v>
      </c>
      <c r="G53" s="2209">
        <v>368.79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>
        <v>1.02</v>
      </c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>
        <v>1</v>
      </c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232</v>
      </c>
      <c r="CJ53" s="2326"/>
    </row>
    <row r="54" spans="2:88" ht="15.95" customHeight="1" thickBot="1" x14ac:dyDescent="0.25">
      <c r="B54" s="2207"/>
      <c r="C54" s="2168"/>
      <c r="D54" s="2168">
        <v>3911</v>
      </c>
      <c r="E54" s="2206">
        <v>3901</v>
      </c>
      <c r="F54" s="2210"/>
      <c r="G54" s="2210">
        <v>368.79</v>
      </c>
      <c r="H54" s="2210">
        <v>349.1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>
        <v>60</v>
      </c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 t="s">
        <v>366</v>
      </c>
      <c r="CD54" s="2195"/>
      <c r="CE54" s="2203"/>
      <c r="CF54" s="2194"/>
      <c r="CG54" s="2202"/>
      <c r="CH54" s="2202">
        <v>56</v>
      </c>
      <c r="CI54" s="2327"/>
      <c r="CJ54" s="2328"/>
    </row>
    <row r="55" spans="2:88" ht="15.95" customHeight="1" x14ac:dyDescent="0.2">
      <c r="B55" s="2208" t="s">
        <v>553</v>
      </c>
      <c r="C55" s="2166" t="s">
        <v>200</v>
      </c>
      <c r="D55" s="2166">
        <v>3912</v>
      </c>
      <c r="E55" s="2205"/>
      <c r="F55" s="2209">
        <v>374.79</v>
      </c>
      <c r="G55" s="2209">
        <v>372.04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>
        <v>1</v>
      </c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>
        <v>1</v>
      </c>
      <c r="BM55" s="2179"/>
      <c r="BN55" s="2179">
        <v>1</v>
      </c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232</v>
      </c>
      <c r="CJ55" s="2330"/>
    </row>
    <row r="56" spans="2:88" ht="15.95" customHeight="1" x14ac:dyDescent="0.2">
      <c r="B56" s="2208"/>
      <c r="C56" s="2166"/>
      <c r="D56" s="2166">
        <v>3912</v>
      </c>
      <c r="E56" s="2205">
        <v>3911</v>
      </c>
      <c r="F56" s="2209"/>
      <c r="G56" s="2209">
        <v>372.04</v>
      </c>
      <c r="H56" s="2209">
        <v>369.04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>
        <v>28</v>
      </c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/>
      <c r="CJ56" s="2326"/>
    </row>
    <row r="57" spans="2:88" ht="15.95" customHeight="1" x14ac:dyDescent="0.2">
      <c r="B57" s="2208" t="s">
        <v>900</v>
      </c>
      <c r="C57" s="2166" t="s">
        <v>203</v>
      </c>
      <c r="D57" s="2166">
        <v>3913</v>
      </c>
      <c r="E57" s="2205"/>
      <c r="F57" s="2209">
        <v>375.01</v>
      </c>
      <c r="G57" s="2209">
        <v>372.26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>
        <v>1</v>
      </c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>
        <v>1</v>
      </c>
      <c r="BM57" s="2179"/>
      <c r="BN57" s="2179">
        <v>1</v>
      </c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/>
      <c r="CH57" s="2200"/>
      <c r="CI57" s="2325" t="s">
        <v>232</v>
      </c>
      <c r="CJ57" s="2326"/>
    </row>
    <row r="58" spans="2:88" ht="15.95" customHeight="1" x14ac:dyDescent="0.2">
      <c r="B58" s="2208"/>
      <c r="C58" s="2166"/>
      <c r="D58" s="2166">
        <v>3913</v>
      </c>
      <c r="E58" s="2205">
        <v>3914</v>
      </c>
      <c r="F58" s="2209"/>
      <c r="G58" s="2209">
        <v>372.26</v>
      </c>
      <c r="H58" s="2209">
        <v>372.24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>
        <v>12</v>
      </c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/>
      <c r="CJ58" s="2326"/>
    </row>
    <row r="59" spans="2:88" ht="15.95" customHeight="1" thickBot="1" x14ac:dyDescent="0.25">
      <c r="B59" s="2207" t="s">
        <v>901</v>
      </c>
      <c r="C59" s="2168" t="s">
        <v>203</v>
      </c>
      <c r="D59" s="2168">
        <v>3914</v>
      </c>
      <c r="E59" s="2206"/>
      <c r="F59" s="2210">
        <v>375.01</v>
      </c>
      <c r="G59" s="2210">
        <v>372.24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>
        <v>1</v>
      </c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232</v>
      </c>
      <c r="CJ59" s="2328"/>
    </row>
    <row r="60" spans="2:88" ht="15.95" customHeight="1" x14ac:dyDescent="0.2">
      <c r="B60" s="2208"/>
      <c r="C60" s="2166"/>
      <c r="D60" s="2166">
        <v>3914</v>
      </c>
      <c r="E60" s="2205">
        <v>3917</v>
      </c>
      <c r="F60" s="2209"/>
      <c r="G60" s="2209">
        <v>372.24</v>
      </c>
      <c r="H60" s="2209">
        <v>372.05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>
        <v>64</v>
      </c>
      <c r="AF60" s="2214"/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/>
      <c r="CJ60" s="2330"/>
    </row>
    <row r="61" spans="2:88" ht="15.95" customHeight="1" x14ac:dyDescent="0.2">
      <c r="B61" s="2208" t="s">
        <v>554</v>
      </c>
      <c r="C61" s="2166" t="s">
        <v>200</v>
      </c>
      <c r="D61" s="2166">
        <v>3916</v>
      </c>
      <c r="E61" s="2205"/>
      <c r="F61" s="2209">
        <v>379.34</v>
      </c>
      <c r="G61" s="2209">
        <v>379.34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>
        <v>0.44650000000000001</v>
      </c>
      <c r="CH61" s="2200"/>
      <c r="CI61" s="2325" t="s">
        <v>227</v>
      </c>
      <c r="CJ61" s="2326"/>
    </row>
    <row r="62" spans="2:88" ht="15.95" customHeight="1" x14ac:dyDescent="0.2">
      <c r="B62" s="2208"/>
      <c r="C62" s="2166"/>
      <c r="D62" s="2166">
        <v>3916</v>
      </c>
      <c r="E62" s="2205">
        <v>3905</v>
      </c>
      <c r="F62" s="2209"/>
      <c r="G62" s="2209">
        <v>379.34</v>
      </c>
      <c r="H62" s="2209">
        <v>379.18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>
        <v>8</v>
      </c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/>
      <c r="CJ62" s="2326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33"/>
      <c r="CJ64" s="2334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60</v>
      </c>
      <c r="X65" s="2176">
        <f t="shared" si="0"/>
        <v>92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688</v>
      </c>
      <c r="AF65" s="2176">
        <f t="shared" si="0"/>
        <v>72</v>
      </c>
      <c r="AG65" s="2176">
        <f t="shared" si="0"/>
        <v>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9</v>
      </c>
      <c r="BA65" s="2176">
        <f t="shared" si="0"/>
        <v>1.02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9</v>
      </c>
      <c r="BM65" s="2176">
        <f t="shared" si="0"/>
        <v>0</v>
      </c>
      <c r="BN65" s="2176">
        <f t="shared" si="0"/>
        <v>8</v>
      </c>
      <c r="BO65" s="2176">
        <f t="shared" si="0"/>
        <v>7</v>
      </c>
      <c r="BP65" s="2176">
        <f t="shared" si="0"/>
        <v>0</v>
      </c>
      <c r="BQ65" s="2176">
        <f t="shared" si="0"/>
        <v>0</v>
      </c>
      <c r="BR65" s="2176">
        <f t="shared" si="0"/>
        <v>0</v>
      </c>
      <c r="BS65" s="2176">
        <f t="shared" si="0"/>
        <v>0</v>
      </c>
      <c r="BT65" s="2176">
        <f t="shared" si="0"/>
        <v>0</v>
      </c>
      <c r="BU65" s="2176">
        <f t="shared" si="0"/>
        <v>0</v>
      </c>
      <c r="BV65" s="2176">
        <f t="shared" ref="BV65:CB65" si="1">SUM(BV15:BV64)</f>
        <v>1</v>
      </c>
      <c r="BW65" s="2176">
        <f>SUM(BW15:BW64)</f>
        <v>2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6</v>
      </c>
      <c r="CC65" s="2175" t="s">
        <v>652</v>
      </c>
      <c r="CD65" s="2350">
        <f>SUM(CE15:CE64)</f>
        <v>0</v>
      </c>
      <c r="CE65" s="2464"/>
      <c r="CF65" s="2465"/>
      <c r="CG65" s="2174">
        <f>SUM(CG15:CG64)</f>
        <v>1.292</v>
      </c>
      <c r="CH65" s="2172">
        <f>SUM(CH15:CH64)</f>
        <v>116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10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643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559</v>
      </c>
      <c r="C15" s="2164" t="s">
        <v>203</v>
      </c>
      <c r="D15" s="2164">
        <v>3917</v>
      </c>
      <c r="E15" s="2217"/>
      <c r="F15" s="2225">
        <v>375.33</v>
      </c>
      <c r="G15" s="2225">
        <v>372.05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>
        <v>1</v>
      </c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>
        <v>1</v>
      </c>
      <c r="BM15" s="2177"/>
      <c r="BN15" s="2177">
        <v>1</v>
      </c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232</v>
      </c>
      <c r="CJ15" s="2330"/>
    </row>
    <row r="16" spans="1:88" ht="15.95" customHeight="1" x14ac:dyDescent="0.2">
      <c r="B16" s="2208"/>
      <c r="C16" s="2166"/>
      <c r="D16" s="2166">
        <v>3917</v>
      </c>
      <c r="E16" s="2205">
        <v>3915</v>
      </c>
      <c r="F16" s="2209"/>
      <c r="G16" s="2209">
        <v>372.05</v>
      </c>
      <c r="H16" s="2209">
        <v>352.73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>
        <v>60</v>
      </c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 t="s">
        <v>263</v>
      </c>
      <c r="CD16" s="2196"/>
      <c r="CE16" s="2201"/>
      <c r="CF16" s="2191"/>
      <c r="CG16" s="2200"/>
      <c r="CH16" s="2200"/>
      <c r="CI16" s="2325"/>
      <c r="CJ16" s="2326"/>
    </row>
    <row r="17" spans="2:88" ht="15.95" customHeight="1" x14ac:dyDescent="0.2">
      <c r="B17" s="2208" t="s">
        <v>914</v>
      </c>
      <c r="C17" s="2166" t="s">
        <v>200</v>
      </c>
      <c r="D17" s="2166">
        <v>4000</v>
      </c>
      <c r="E17" s="2205"/>
      <c r="F17" s="2209">
        <v>394.74</v>
      </c>
      <c r="G17" s="2209">
        <v>391.41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>
        <v>1</v>
      </c>
      <c r="BM17" s="2179"/>
      <c r="BN17" s="2179"/>
      <c r="BO17" s="2179">
        <v>1</v>
      </c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264</v>
      </c>
      <c r="CJ17" s="2326"/>
    </row>
    <row r="18" spans="2:88" ht="15.95" customHeight="1" x14ac:dyDescent="0.2">
      <c r="B18" s="2208"/>
      <c r="C18" s="2166"/>
      <c r="D18" s="2166">
        <v>4000</v>
      </c>
      <c r="E18" s="2205">
        <v>4001</v>
      </c>
      <c r="F18" s="2209"/>
      <c r="G18" s="2209">
        <v>391.41</v>
      </c>
      <c r="H18" s="2209">
        <v>391.09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>
        <v>16</v>
      </c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555</v>
      </c>
      <c r="C19" s="2168" t="s">
        <v>200</v>
      </c>
      <c r="D19" s="2168">
        <v>4001</v>
      </c>
      <c r="E19" s="2206"/>
      <c r="F19" s="2210">
        <v>391.08</v>
      </c>
      <c r="G19" s="2210">
        <v>391.08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/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>
        <v>0.39900000000000002</v>
      </c>
      <c r="CH19" s="2202"/>
      <c r="CI19" s="2327" t="s">
        <v>227</v>
      </c>
      <c r="CJ19" s="2328"/>
    </row>
    <row r="20" spans="2:88" ht="15.95" customHeight="1" x14ac:dyDescent="0.2">
      <c r="B20" s="2208"/>
      <c r="C20" s="2166"/>
      <c r="D20" s="2166">
        <v>4001</v>
      </c>
      <c r="E20" s="2205">
        <v>4002</v>
      </c>
      <c r="F20" s="2209"/>
      <c r="G20" s="2209">
        <v>391.08</v>
      </c>
      <c r="H20" s="2209">
        <v>390.1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660</v>
      </c>
      <c r="CJ20" s="2330"/>
    </row>
    <row r="21" spans="2:88" ht="15.95" customHeight="1" x14ac:dyDescent="0.2">
      <c r="B21" s="2208" t="s">
        <v>906</v>
      </c>
      <c r="C21" s="2166" t="s">
        <v>200</v>
      </c>
      <c r="D21" s="2166">
        <v>4002</v>
      </c>
      <c r="E21" s="2205"/>
      <c r="F21" s="2209">
        <v>394.62</v>
      </c>
      <c r="G21" s="2209">
        <v>389.78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>
        <v>1</v>
      </c>
      <c r="CC21" s="2200"/>
      <c r="CD21" s="2196"/>
      <c r="CE21" s="2201"/>
      <c r="CF21" s="2191"/>
      <c r="CG21" s="2200"/>
      <c r="CH21" s="2200"/>
      <c r="CI21" s="2325" t="s">
        <v>659</v>
      </c>
      <c r="CJ21" s="2326"/>
    </row>
    <row r="22" spans="2:88" ht="15.95" customHeight="1" x14ac:dyDescent="0.2">
      <c r="B22" s="2208"/>
      <c r="C22" s="2166"/>
      <c r="D22" s="2166">
        <v>4002</v>
      </c>
      <c r="E22" s="2205">
        <v>3906</v>
      </c>
      <c r="F22" s="2209"/>
      <c r="G22" s="2209">
        <v>389.78</v>
      </c>
      <c r="H22" s="2209">
        <v>381.43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660</v>
      </c>
      <c r="CJ22" s="2326"/>
    </row>
    <row r="23" spans="2:88" ht="15.95" customHeight="1" x14ac:dyDescent="0.2">
      <c r="B23" s="2208" t="s">
        <v>915</v>
      </c>
      <c r="C23" s="2166" t="s">
        <v>203</v>
      </c>
      <c r="D23" s="2166">
        <v>4003</v>
      </c>
      <c r="E23" s="2205"/>
      <c r="F23" s="2209">
        <v>390.63</v>
      </c>
      <c r="G23" s="2209">
        <v>390.63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>
        <v>1</v>
      </c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>
        <v>0.39900000000000002</v>
      </c>
      <c r="CH23" s="2200"/>
      <c r="CI23" s="2325" t="s">
        <v>227</v>
      </c>
      <c r="CJ23" s="2326"/>
    </row>
    <row r="24" spans="2:88" ht="15.95" customHeight="1" thickBot="1" x14ac:dyDescent="0.25">
      <c r="B24" s="2207"/>
      <c r="C24" s="2168"/>
      <c r="D24" s="2168">
        <v>4003</v>
      </c>
      <c r="E24" s="2206">
        <v>4002</v>
      </c>
      <c r="F24" s="2210"/>
      <c r="G24" s="2210">
        <v>390.63</v>
      </c>
      <c r="H24" s="2210">
        <v>389.99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660</v>
      </c>
      <c r="CJ24" s="2328"/>
    </row>
    <row r="25" spans="2:88" ht="15.95" customHeight="1" x14ac:dyDescent="0.2">
      <c r="B25" s="2208" t="s">
        <v>907</v>
      </c>
      <c r="C25" s="2166" t="s">
        <v>203</v>
      </c>
      <c r="D25" s="2166">
        <v>4004</v>
      </c>
      <c r="E25" s="2205"/>
      <c r="F25" s="2209">
        <v>394.37</v>
      </c>
      <c r="G25" s="2209">
        <v>390.79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>
        <v>1</v>
      </c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>
        <v>1</v>
      </c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264</v>
      </c>
      <c r="CJ25" s="2330"/>
    </row>
    <row r="26" spans="2:88" ht="15.95" customHeight="1" x14ac:dyDescent="0.2">
      <c r="B26" s="2208"/>
      <c r="C26" s="2166"/>
      <c r="D26" s="2166">
        <v>4004</v>
      </c>
      <c r="E26" s="2205">
        <v>4003</v>
      </c>
      <c r="F26" s="2209"/>
      <c r="G26" s="2209">
        <v>390.79</v>
      </c>
      <c r="H26" s="2209">
        <v>390.63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>
        <v>20</v>
      </c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/>
      <c r="CJ26" s="2326"/>
    </row>
    <row r="27" spans="2:88" ht="15.95" customHeight="1" x14ac:dyDescent="0.2">
      <c r="B27" s="2208" t="s">
        <v>908</v>
      </c>
      <c r="C27" s="2166" t="s">
        <v>203</v>
      </c>
      <c r="D27" s="2166">
        <v>4005</v>
      </c>
      <c r="E27" s="2205"/>
      <c r="F27" s="2209">
        <v>405.8</v>
      </c>
      <c r="G27" s="2209">
        <v>405.8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>
        <v>1</v>
      </c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233</v>
      </c>
      <c r="CJ27" s="2326"/>
    </row>
    <row r="28" spans="2:88" ht="15.95" customHeight="1" x14ac:dyDescent="0.2">
      <c r="B28" s="2208"/>
      <c r="C28" s="2166"/>
      <c r="D28" s="2166">
        <v>4005</v>
      </c>
      <c r="E28" s="2205">
        <v>4006</v>
      </c>
      <c r="F28" s="2209"/>
      <c r="G28" s="2209">
        <v>405.8</v>
      </c>
      <c r="H28" s="2209">
        <v>399.42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>
        <v>20</v>
      </c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 t="s">
        <v>366</v>
      </c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916</v>
      </c>
      <c r="C29" s="2168" t="s">
        <v>203</v>
      </c>
      <c r="D29" s="2168">
        <v>4006</v>
      </c>
      <c r="E29" s="2206"/>
      <c r="F29" s="2210">
        <v>402.2</v>
      </c>
      <c r="G29" s="2210">
        <v>399.42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>
        <v>1</v>
      </c>
      <c r="BN29" s="2181"/>
      <c r="BO29" s="2181">
        <v>1</v>
      </c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407</v>
      </c>
      <c r="CJ29" s="2328"/>
    </row>
    <row r="30" spans="2:88" ht="15.95" customHeight="1" x14ac:dyDescent="0.2">
      <c r="B30" s="2208"/>
      <c r="C30" s="2166"/>
      <c r="D30" s="2166">
        <v>4006</v>
      </c>
      <c r="E30" s="2205">
        <v>4009</v>
      </c>
      <c r="F30" s="2209"/>
      <c r="G30" s="2209">
        <v>399.42</v>
      </c>
      <c r="H30" s="2209">
        <v>399.17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/>
      <c r="AF30" s="2214">
        <v>28</v>
      </c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/>
      <c r="CJ30" s="2330"/>
    </row>
    <row r="31" spans="2:88" ht="15.95" customHeight="1" x14ac:dyDescent="0.2">
      <c r="B31" s="2208" t="s">
        <v>909</v>
      </c>
      <c r="C31" s="2166" t="s">
        <v>200</v>
      </c>
      <c r="D31" s="2166">
        <v>4007</v>
      </c>
      <c r="E31" s="2205"/>
      <c r="F31" s="2209">
        <v>403.5</v>
      </c>
      <c r="G31" s="2209">
        <v>397.13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>
        <v>1</v>
      </c>
      <c r="CC31" s="2200"/>
      <c r="CD31" s="2196"/>
      <c r="CE31" s="2201"/>
      <c r="CF31" s="2191"/>
      <c r="CG31" s="2200"/>
      <c r="CH31" s="2200"/>
      <c r="CI31" s="2325" t="s">
        <v>659</v>
      </c>
      <c r="CJ31" s="2326"/>
    </row>
    <row r="32" spans="2:88" ht="15.95" customHeight="1" x14ac:dyDescent="0.2">
      <c r="B32" s="2208"/>
      <c r="C32" s="2166"/>
      <c r="D32" s="2166">
        <v>4007</v>
      </c>
      <c r="E32" s="2205">
        <v>4008</v>
      </c>
      <c r="F32" s="2209"/>
      <c r="G32" s="2209">
        <v>397.13</v>
      </c>
      <c r="H32" s="2209">
        <v>390.38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/>
      <c r="CI32" s="2325" t="s">
        <v>661</v>
      </c>
      <c r="CJ32" s="2326"/>
    </row>
    <row r="33" spans="2:88" ht="15.95" customHeight="1" x14ac:dyDescent="0.2">
      <c r="B33" s="2208" t="s">
        <v>910</v>
      </c>
      <c r="C33" s="2166" t="s">
        <v>203</v>
      </c>
      <c r="D33" s="2166">
        <v>4009</v>
      </c>
      <c r="E33" s="2205"/>
      <c r="F33" s="2209">
        <v>404.4</v>
      </c>
      <c r="G33" s="2209">
        <v>399.17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>
        <v>1</v>
      </c>
      <c r="BU33" s="2179"/>
      <c r="BV33" s="2190"/>
      <c r="BW33" s="2190"/>
      <c r="BX33" s="2190">
        <v>1</v>
      </c>
      <c r="BY33" s="2190"/>
      <c r="BZ33" s="2190"/>
      <c r="CA33" s="2190"/>
      <c r="CB33" s="2190"/>
      <c r="CC33" s="2200"/>
      <c r="CD33" s="2196"/>
      <c r="CE33" s="2201"/>
      <c r="CF33" s="2191"/>
      <c r="CG33" s="2200"/>
      <c r="CH33" s="2200"/>
      <c r="CI33" s="2325" t="s">
        <v>556</v>
      </c>
      <c r="CJ33" s="2326"/>
    </row>
    <row r="34" spans="2:88" ht="15.95" customHeight="1" thickBot="1" x14ac:dyDescent="0.25">
      <c r="B34" s="2207"/>
      <c r="C34" s="2168"/>
      <c r="D34" s="2168">
        <v>4009</v>
      </c>
      <c r="E34" s="2206">
        <v>4007</v>
      </c>
      <c r="F34" s="2210"/>
      <c r="G34" s="2210">
        <v>399.17</v>
      </c>
      <c r="H34" s="2210">
        <v>397.56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>
        <v>28</v>
      </c>
      <c r="CI34" s="2327" t="s">
        <v>661</v>
      </c>
      <c r="CJ34" s="2328"/>
    </row>
    <row r="35" spans="2:88" ht="15.95" customHeight="1" x14ac:dyDescent="0.2">
      <c r="B35" s="2208" t="s">
        <v>557</v>
      </c>
      <c r="C35" s="2166" t="s">
        <v>203</v>
      </c>
      <c r="D35" s="2166">
        <v>4010</v>
      </c>
      <c r="E35" s="2205"/>
      <c r="F35" s="2209">
        <v>409.97</v>
      </c>
      <c r="G35" s="2209">
        <v>406.44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>
        <v>1</v>
      </c>
      <c r="BY35" s="2190"/>
      <c r="BZ35" s="2190"/>
      <c r="CA35" s="2190"/>
      <c r="CB35" s="2190"/>
      <c r="CC35" s="2200"/>
      <c r="CD35" s="2196"/>
      <c r="CE35" s="2201"/>
      <c r="CF35" s="2191"/>
      <c r="CG35" s="2200"/>
      <c r="CH35" s="2200"/>
      <c r="CI35" s="2329" t="s">
        <v>558</v>
      </c>
      <c r="CJ35" s="2330"/>
    </row>
    <row r="36" spans="2:88" ht="15.95" customHeight="1" x14ac:dyDescent="0.2">
      <c r="B36" s="2208"/>
      <c r="C36" s="2166"/>
      <c r="D36" s="2166">
        <v>4010</v>
      </c>
      <c r="E36" s="2205">
        <v>4011</v>
      </c>
      <c r="F36" s="2209"/>
      <c r="G36" s="2209">
        <v>406.44</v>
      </c>
      <c r="H36" s="2209">
        <v>400.88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661</v>
      </c>
      <c r="CJ36" s="2326"/>
    </row>
    <row r="37" spans="2:88" ht="15.95" customHeight="1" x14ac:dyDescent="0.2">
      <c r="B37" s="2208" t="s">
        <v>911</v>
      </c>
      <c r="C37" s="2166" t="s">
        <v>200</v>
      </c>
      <c r="D37" s="2166">
        <v>4011</v>
      </c>
      <c r="E37" s="2205"/>
      <c r="F37" s="2209">
        <v>410.5</v>
      </c>
      <c r="G37" s="2209">
        <v>400.88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>
        <v>1</v>
      </c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>
        <v>1</v>
      </c>
      <c r="CC37" s="2200"/>
      <c r="CD37" s="2196"/>
      <c r="CE37" s="2201"/>
      <c r="CF37" s="2191"/>
      <c r="CG37" s="2200"/>
      <c r="CH37" s="2200"/>
      <c r="CI37" s="2325" t="s">
        <v>659</v>
      </c>
      <c r="CJ37" s="2326"/>
    </row>
    <row r="38" spans="2:88" ht="15.95" customHeight="1" x14ac:dyDescent="0.2">
      <c r="B38" s="2208"/>
      <c r="C38" s="2166"/>
      <c r="D38" s="2166">
        <v>4011</v>
      </c>
      <c r="E38" s="2205">
        <v>4023</v>
      </c>
      <c r="F38" s="2209"/>
      <c r="G38" s="2209">
        <v>400.88</v>
      </c>
      <c r="H38" s="2209">
        <v>392.51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 t="s">
        <v>661</v>
      </c>
      <c r="CJ38" s="2326"/>
    </row>
    <row r="39" spans="2:88" ht="15.95" customHeight="1" thickBot="1" x14ac:dyDescent="0.25">
      <c r="B39" s="2207" t="s">
        <v>917</v>
      </c>
      <c r="C39" s="2168" t="s">
        <v>203</v>
      </c>
      <c r="D39" s="2168">
        <v>4015</v>
      </c>
      <c r="E39" s="2206"/>
      <c r="F39" s="2210">
        <v>414.82</v>
      </c>
      <c r="G39" s="2210">
        <v>410.95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>
        <v>1</v>
      </c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>
        <v>1</v>
      </c>
      <c r="CC39" s="2202"/>
      <c r="CD39" s="2195"/>
      <c r="CE39" s="2203"/>
      <c r="CF39" s="2194"/>
      <c r="CG39" s="2202"/>
      <c r="CH39" s="2202"/>
      <c r="CI39" s="2327" t="s">
        <v>647</v>
      </c>
      <c r="CJ39" s="2328"/>
    </row>
    <row r="40" spans="2:88" ht="15.95" customHeight="1" x14ac:dyDescent="0.2">
      <c r="B40" s="2208"/>
      <c r="C40" s="2166"/>
      <c r="D40" s="2166">
        <v>4015</v>
      </c>
      <c r="E40" s="2205">
        <v>4027</v>
      </c>
      <c r="F40" s="2209"/>
      <c r="G40" s="2209">
        <v>410.95</v>
      </c>
      <c r="H40" s="2209">
        <v>398.19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 t="s">
        <v>658</v>
      </c>
      <c r="CJ40" s="2330"/>
    </row>
    <row r="41" spans="2:88" ht="15.95" customHeight="1" x14ac:dyDescent="0.2">
      <c r="B41" s="2208" t="s">
        <v>912</v>
      </c>
      <c r="C41" s="2166" t="s">
        <v>200</v>
      </c>
      <c r="D41" s="2166">
        <v>4016</v>
      </c>
      <c r="E41" s="2205"/>
      <c r="F41" s="2209">
        <v>417.19</v>
      </c>
      <c r="G41" s="2209">
        <v>412.77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>
        <v>1</v>
      </c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>
        <v>1</v>
      </c>
      <c r="CC41" s="2200"/>
      <c r="CD41" s="2196"/>
      <c r="CE41" s="2201"/>
      <c r="CF41" s="2191"/>
      <c r="CG41" s="2200"/>
      <c r="CH41" s="2200"/>
      <c r="CI41" s="2325" t="s">
        <v>659</v>
      </c>
      <c r="CJ41" s="2326"/>
    </row>
    <row r="42" spans="2:88" ht="15.95" customHeight="1" x14ac:dyDescent="0.2">
      <c r="B42" s="2208"/>
      <c r="C42" s="2166"/>
      <c r="D42" s="2166">
        <v>4016</v>
      </c>
      <c r="E42" s="2205">
        <v>4015</v>
      </c>
      <c r="F42" s="2209"/>
      <c r="G42" s="2209">
        <v>412.77</v>
      </c>
      <c r="H42" s="2209">
        <v>411.97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 t="s">
        <v>660</v>
      </c>
      <c r="CJ42" s="2326"/>
    </row>
    <row r="43" spans="2:88" ht="15.95" customHeight="1" x14ac:dyDescent="0.2">
      <c r="B43" s="2208" t="s">
        <v>560</v>
      </c>
      <c r="C43" s="2166" t="s">
        <v>200</v>
      </c>
      <c r="D43" s="2166">
        <v>4020</v>
      </c>
      <c r="E43" s="2205"/>
      <c r="F43" s="2209">
        <v>412.85</v>
      </c>
      <c r="G43" s="2209">
        <v>409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>
        <v>1</v>
      </c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>
        <v>1</v>
      </c>
      <c r="CC43" s="2200"/>
      <c r="CD43" s="2196"/>
      <c r="CE43" s="2201"/>
      <c r="CF43" s="2191"/>
      <c r="CG43" s="2200"/>
      <c r="CH43" s="2200"/>
      <c r="CI43" s="2325" t="s">
        <v>647</v>
      </c>
      <c r="CJ43" s="2326"/>
    </row>
    <row r="44" spans="2:88" ht="15.95" customHeight="1" thickBot="1" x14ac:dyDescent="0.25">
      <c r="B44" s="2207"/>
      <c r="C44" s="2168"/>
      <c r="D44" s="2168">
        <v>4020</v>
      </c>
      <c r="E44" s="2206">
        <v>4019</v>
      </c>
      <c r="F44" s="2210"/>
      <c r="G44" s="2210">
        <v>409</v>
      </c>
      <c r="H44" s="2210">
        <v>407.76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661</v>
      </c>
      <c r="CJ44" s="2328"/>
    </row>
    <row r="45" spans="2:88" ht="15.95" customHeight="1" x14ac:dyDescent="0.2">
      <c r="B45" s="2208" t="s">
        <v>561</v>
      </c>
      <c r="C45" s="2166" t="s">
        <v>200</v>
      </c>
      <c r="D45" s="2166">
        <v>4021</v>
      </c>
      <c r="E45" s="2205"/>
      <c r="F45" s="2209">
        <v>414.16</v>
      </c>
      <c r="G45" s="2209">
        <v>411.87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>
        <v>1</v>
      </c>
      <c r="BN45" s="2179"/>
      <c r="BO45" s="2179">
        <v>1</v>
      </c>
      <c r="BP45" s="2179"/>
      <c r="BQ45" s="2179"/>
      <c r="BR45" s="2179"/>
      <c r="BS45" s="2179"/>
      <c r="BT45" s="2179"/>
      <c r="BU45" s="2179"/>
      <c r="BV45" s="2190"/>
      <c r="BW45" s="2190">
        <v>1</v>
      </c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226</v>
      </c>
      <c r="CJ45" s="2330"/>
    </row>
    <row r="46" spans="2:88" ht="15.95" customHeight="1" x14ac:dyDescent="0.2">
      <c r="B46" s="2208"/>
      <c r="C46" s="2166"/>
      <c r="D46" s="2166">
        <v>4021</v>
      </c>
      <c r="E46" s="2205">
        <v>4020</v>
      </c>
      <c r="F46" s="2209"/>
      <c r="G46" s="2209">
        <v>411.87</v>
      </c>
      <c r="H46" s="2209">
        <v>409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 t="s">
        <v>661</v>
      </c>
      <c r="CJ46" s="2326"/>
    </row>
    <row r="47" spans="2:88" ht="15.95" customHeight="1" x14ac:dyDescent="0.2">
      <c r="B47" s="2208" t="s">
        <v>918</v>
      </c>
      <c r="C47" s="2166" t="s">
        <v>203</v>
      </c>
      <c r="D47" s="2166">
        <v>4022</v>
      </c>
      <c r="E47" s="2205"/>
      <c r="F47" s="2209">
        <v>416.56</v>
      </c>
      <c r="G47" s="2209">
        <v>416.56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>
        <v>1</v>
      </c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233</v>
      </c>
      <c r="CJ47" s="2326"/>
    </row>
    <row r="48" spans="2:88" ht="15.95" customHeight="1" x14ac:dyDescent="0.2">
      <c r="B48" s="2208"/>
      <c r="C48" s="2166"/>
      <c r="D48" s="2166">
        <v>4022</v>
      </c>
      <c r="E48" s="2205">
        <v>4024</v>
      </c>
      <c r="F48" s="2209"/>
      <c r="G48" s="2209">
        <v>416.56</v>
      </c>
      <c r="H48" s="2209">
        <v>406.6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>
        <v>28</v>
      </c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 t="s">
        <v>366</v>
      </c>
      <c r="CD48" s="2196"/>
      <c r="CE48" s="2201"/>
      <c r="CF48" s="2191"/>
      <c r="CG48" s="2200"/>
      <c r="CH48" s="2200"/>
      <c r="CI48" s="2325"/>
      <c r="CJ48" s="2326"/>
    </row>
    <row r="49" spans="2:88" ht="15.95" customHeight="1" thickBot="1" x14ac:dyDescent="0.25">
      <c r="B49" s="2207" t="s">
        <v>562</v>
      </c>
      <c r="C49" s="2168" t="s">
        <v>200</v>
      </c>
      <c r="D49" s="2168">
        <v>4023</v>
      </c>
      <c r="E49" s="2206"/>
      <c r="F49" s="2210">
        <v>392.51</v>
      </c>
      <c r="G49" s="2210">
        <v>392.51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>
        <v>0.44650000000000001</v>
      </c>
      <c r="CH49" s="2202"/>
      <c r="CI49" s="2327" t="s">
        <v>227</v>
      </c>
      <c r="CJ49" s="2328"/>
    </row>
    <row r="50" spans="2:88" ht="15.95" customHeight="1" x14ac:dyDescent="0.2">
      <c r="B50" s="2208"/>
      <c r="C50" s="2166"/>
      <c r="D50" s="2166">
        <v>4023</v>
      </c>
      <c r="E50" s="2205">
        <v>4012</v>
      </c>
      <c r="F50" s="2209"/>
      <c r="G50" s="2209">
        <v>392.51</v>
      </c>
      <c r="H50" s="2209">
        <v>392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>
        <v>8</v>
      </c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>
        <v>4</v>
      </c>
      <c r="CI50" s="2329"/>
      <c r="CJ50" s="2330"/>
    </row>
    <row r="51" spans="2:88" ht="15.95" customHeight="1" x14ac:dyDescent="0.2">
      <c r="B51" s="2208" t="s">
        <v>563</v>
      </c>
      <c r="C51" s="2166" t="s">
        <v>203</v>
      </c>
      <c r="D51" s="2166">
        <v>4024</v>
      </c>
      <c r="E51" s="2205"/>
      <c r="F51" s="2209">
        <v>408.77</v>
      </c>
      <c r="G51" s="2209">
        <v>406.6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>
        <v>1</v>
      </c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>
        <v>1</v>
      </c>
      <c r="BN51" s="2179"/>
      <c r="BO51" s="2179">
        <v>1</v>
      </c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407</v>
      </c>
      <c r="CJ51" s="2326"/>
    </row>
    <row r="52" spans="2:88" ht="15.95" customHeight="1" x14ac:dyDescent="0.2">
      <c r="B52" s="2208"/>
      <c r="C52" s="2166"/>
      <c r="D52" s="2166">
        <v>4024</v>
      </c>
      <c r="E52" s="2205">
        <v>4010</v>
      </c>
      <c r="F52" s="2209"/>
      <c r="G52" s="2209">
        <v>406.6</v>
      </c>
      <c r="H52" s="2209">
        <v>406.44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>
        <v>28</v>
      </c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/>
      <c r="CJ52" s="2326"/>
    </row>
    <row r="53" spans="2:88" ht="15.95" customHeight="1" x14ac:dyDescent="0.2">
      <c r="B53" s="2208" t="s">
        <v>913</v>
      </c>
      <c r="C53" s="2166" t="s">
        <v>203</v>
      </c>
      <c r="D53" s="2166">
        <v>4025</v>
      </c>
      <c r="E53" s="2205"/>
      <c r="F53" s="2209">
        <v>414.1</v>
      </c>
      <c r="G53" s="2209">
        <v>411.35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/>
      <c r="BO53" s="2179">
        <v>1</v>
      </c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228</v>
      </c>
      <c r="CJ53" s="2326"/>
    </row>
    <row r="54" spans="2:88" ht="15.95" customHeight="1" thickBot="1" x14ac:dyDescent="0.25">
      <c r="B54" s="2207"/>
      <c r="C54" s="2168"/>
      <c r="D54" s="2168">
        <v>4025</v>
      </c>
      <c r="E54" s="2206">
        <v>4026</v>
      </c>
      <c r="F54" s="2210"/>
      <c r="G54" s="2210">
        <v>411.35</v>
      </c>
      <c r="H54" s="2210">
        <v>407.96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>
        <v>60</v>
      </c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564</v>
      </c>
      <c r="C55" s="2166" t="s">
        <v>203</v>
      </c>
      <c r="D55" s="2166">
        <v>4026</v>
      </c>
      <c r="E55" s="2205"/>
      <c r="F55" s="2209">
        <v>410.71</v>
      </c>
      <c r="G55" s="2209">
        <v>407.96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>
        <v>1</v>
      </c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>
        <v>1</v>
      </c>
      <c r="BM55" s="2179"/>
      <c r="BN55" s="2179"/>
      <c r="BO55" s="2179">
        <v>1</v>
      </c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264</v>
      </c>
      <c r="CJ55" s="2330"/>
    </row>
    <row r="56" spans="2:88" ht="15.95" customHeight="1" x14ac:dyDescent="0.2">
      <c r="B56" s="2208"/>
      <c r="C56" s="2166"/>
      <c r="D56" s="2166">
        <v>4026</v>
      </c>
      <c r="E56" s="2205">
        <v>4024</v>
      </c>
      <c r="F56" s="2209"/>
      <c r="G56" s="2209">
        <v>407.96</v>
      </c>
      <c r="H56" s="2209">
        <v>406.85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>
        <v>100</v>
      </c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/>
      <c r="CJ56" s="2326"/>
    </row>
    <row r="57" spans="2:88" ht="15.95" customHeight="1" x14ac:dyDescent="0.2">
      <c r="B57" s="2208" t="s">
        <v>919</v>
      </c>
      <c r="C57" s="2166" t="s">
        <v>200</v>
      </c>
      <c r="D57" s="2166">
        <v>4027</v>
      </c>
      <c r="E57" s="2205"/>
      <c r="F57" s="2209">
        <v>398.19</v>
      </c>
      <c r="G57" s="2209">
        <v>398.19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196"/>
      <c r="CE57" s="2201"/>
      <c r="CF57" s="2191"/>
      <c r="CG57" s="2200">
        <v>0.55259999999999998</v>
      </c>
      <c r="CH57" s="2200"/>
      <c r="CI57" s="2325" t="s">
        <v>227</v>
      </c>
      <c r="CJ57" s="2326"/>
    </row>
    <row r="58" spans="2:88" ht="15.95" customHeight="1" x14ac:dyDescent="0.2">
      <c r="B58" s="2208"/>
      <c r="C58" s="2166"/>
      <c r="D58" s="2166">
        <v>4027</v>
      </c>
      <c r="E58" s="2205">
        <v>4014</v>
      </c>
      <c r="F58" s="2209"/>
      <c r="G58" s="2209">
        <v>398.19</v>
      </c>
      <c r="H58" s="2209">
        <v>397.93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>
        <v>4</v>
      </c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>
        <v>4</v>
      </c>
      <c r="CI58" s="2325"/>
      <c r="CJ58" s="2326"/>
    </row>
    <row r="59" spans="2:88" ht="15.95" customHeight="1" thickBot="1" x14ac:dyDescent="0.25">
      <c r="B59" s="2207" t="s">
        <v>565</v>
      </c>
      <c r="C59" s="2168" t="s">
        <v>200</v>
      </c>
      <c r="D59" s="2168">
        <v>4100</v>
      </c>
      <c r="E59" s="2206"/>
      <c r="F59" s="2210">
        <v>415.7</v>
      </c>
      <c r="G59" s="2210">
        <v>410.29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/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>
        <v>1</v>
      </c>
      <c r="BU59" s="2181"/>
      <c r="BV59" s="2193"/>
      <c r="BW59" s="2193"/>
      <c r="BX59" s="2193">
        <v>1</v>
      </c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243</v>
      </c>
      <c r="CJ59" s="2328"/>
    </row>
    <row r="60" spans="2:88" ht="15.95" customHeight="1" x14ac:dyDescent="0.2">
      <c r="B60" s="2208"/>
      <c r="C60" s="2166"/>
      <c r="D60" s="2166">
        <v>4100</v>
      </c>
      <c r="E60" s="2205">
        <v>4102</v>
      </c>
      <c r="F60" s="2209"/>
      <c r="G60" s="2209">
        <v>410.29</v>
      </c>
      <c r="H60" s="2209">
        <v>409.36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>
        <v>80</v>
      </c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>
        <v>80</v>
      </c>
      <c r="CI60" s="2329"/>
      <c r="CJ60" s="2330"/>
    </row>
    <row r="61" spans="2:88" ht="15.95" customHeight="1" x14ac:dyDescent="0.2">
      <c r="B61" s="2208" t="s">
        <v>566</v>
      </c>
      <c r="C61" s="2166" t="s">
        <v>203</v>
      </c>
      <c r="D61" s="2166">
        <v>4101</v>
      </c>
      <c r="E61" s="2205"/>
      <c r="F61" s="2209">
        <v>412.47</v>
      </c>
      <c r="G61" s="2209">
        <v>409.12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>
        <v>1</v>
      </c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>
        <v>1</v>
      </c>
      <c r="BN61" s="2179"/>
      <c r="BO61" s="2179">
        <v>1</v>
      </c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407</v>
      </c>
      <c r="CJ61" s="2326"/>
    </row>
    <row r="62" spans="2:88" ht="15.95" customHeight="1" x14ac:dyDescent="0.2">
      <c r="B62" s="2208"/>
      <c r="C62" s="2166"/>
      <c r="D62" s="2166">
        <v>4101</v>
      </c>
      <c r="E62" s="2205">
        <v>4102</v>
      </c>
      <c r="F62" s="2209"/>
      <c r="G62" s="2209">
        <v>409.12</v>
      </c>
      <c r="H62" s="2209">
        <v>408.86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>
        <v>8</v>
      </c>
      <c r="CI62" s="2325" t="s">
        <v>658</v>
      </c>
      <c r="CJ62" s="2326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33"/>
      <c r="CJ64" s="2334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60</v>
      </c>
      <c r="X65" s="2176">
        <f t="shared" si="0"/>
        <v>48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136</v>
      </c>
      <c r="AF65" s="2176">
        <f t="shared" si="0"/>
        <v>144</v>
      </c>
      <c r="AG65" s="2176">
        <f t="shared" si="0"/>
        <v>4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60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9</v>
      </c>
      <c r="BA65" s="2176">
        <f t="shared" si="0"/>
        <v>0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5</v>
      </c>
      <c r="BM65" s="2176">
        <f t="shared" si="0"/>
        <v>4</v>
      </c>
      <c r="BN65" s="2176">
        <f t="shared" si="0"/>
        <v>1</v>
      </c>
      <c r="BO65" s="2176">
        <f t="shared" si="0"/>
        <v>14</v>
      </c>
      <c r="BP65" s="2176">
        <f t="shared" si="0"/>
        <v>0</v>
      </c>
      <c r="BQ65" s="2176">
        <f t="shared" si="0"/>
        <v>0</v>
      </c>
      <c r="BR65" s="2176">
        <f t="shared" si="0"/>
        <v>0</v>
      </c>
      <c r="BS65" s="2176">
        <f t="shared" si="0"/>
        <v>0</v>
      </c>
      <c r="BT65" s="2176">
        <f t="shared" si="0"/>
        <v>2</v>
      </c>
      <c r="BU65" s="2176">
        <f t="shared" si="0"/>
        <v>0</v>
      </c>
      <c r="BV65" s="2176">
        <f t="shared" ref="BV65:CB65" si="1">SUM(BV15:BV64)</f>
        <v>2</v>
      </c>
      <c r="BW65" s="2176">
        <f>SUM(BW15:BW64)</f>
        <v>3</v>
      </c>
      <c r="BX65" s="2176">
        <f t="shared" si="1"/>
        <v>3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6</v>
      </c>
      <c r="CC65" s="2175" t="s">
        <v>583</v>
      </c>
      <c r="CD65" s="2350">
        <f>SUM(CE15:CE64)</f>
        <v>0</v>
      </c>
      <c r="CE65" s="2464"/>
      <c r="CF65" s="2465"/>
      <c r="CG65" s="2174">
        <f>SUM(CG15:CG64)</f>
        <v>1.7970999999999999</v>
      </c>
      <c r="CH65" s="2172">
        <f>SUM(CH15:CH64)</f>
        <v>124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M4" zoomScaleNormal="100" zoomScaleSheetLayoutView="40" workbookViewId="0">
      <selection activeCell="BX17" sqref="BX17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644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567</v>
      </c>
      <c r="C15" s="2164" t="s">
        <v>200</v>
      </c>
      <c r="D15" s="2164">
        <v>4102</v>
      </c>
      <c r="E15" s="2217"/>
      <c r="F15" s="2225">
        <v>413.43</v>
      </c>
      <c r="G15" s="2225">
        <v>408.86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/>
      <c r="CH15" s="2197"/>
      <c r="CI15" s="2329" t="s">
        <v>667</v>
      </c>
      <c r="CJ15" s="2330"/>
    </row>
    <row r="16" spans="1:88" ht="15.95" customHeight="1" x14ac:dyDescent="0.2">
      <c r="B16" s="2208"/>
      <c r="C16" s="2166"/>
      <c r="D16" s="2166">
        <v>4102</v>
      </c>
      <c r="E16" s="2205">
        <v>4115</v>
      </c>
      <c r="F16" s="2209"/>
      <c r="G16" s="2209">
        <v>408.86</v>
      </c>
      <c r="H16" s="2209">
        <v>393.39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658</v>
      </c>
      <c r="CJ16" s="2326"/>
    </row>
    <row r="17" spans="2:88" ht="15.95" customHeight="1" x14ac:dyDescent="0.2">
      <c r="B17" s="2208" t="s">
        <v>923</v>
      </c>
      <c r="C17" s="2166" t="s">
        <v>200</v>
      </c>
      <c r="D17" s="2166">
        <v>4104</v>
      </c>
      <c r="E17" s="2205"/>
      <c r="F17" s="2209">
        <v>413.71</v>
      </c>
      <c r="G17" s="2209">
        <v>410.71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/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>
        <v>1</v>
      </c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>
        <v>1</v>
      </c>
      <c r="CC17" s="2200"/>
      <c r="CD17" s="2196"/>
      <c r="CE17" s="2201"/>
      <c r="CF17" s="2191"/>
      <c r="CG17" s="2200"/>
      <c r="CH17" s="2200"/>
      <c r="CI17" s="2325" t="s">
        <v>659</v>
      </c>
      <c r="CJ17" s="2326"/>
    </row>
    <row r="18" spans="2:88" ht="15.95" customHeight="1" x14ac:dyDescent="0.2">
      <c r="B18" s="2208"/>
      <c r="C18" s="2166"/>
      <c r="D18" s="2166">
        <v>4104</v>
      </c>
      <c r="E18" s="2205">
        <v>4105</v>
      </c>
      <c r="F18" s="2209"/>
      <c r="G18" s="2209">
        <v>410.71</v>
      </c>
      <c r="H18" s="2209">
        <v>401.58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/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 t="s">
        <v>661</v>
      </c>
      <c r="CJ18" s="2326"/>
    </row>
    <row r="19" spans="2:88" ht="15.95" customHeight="1" thickBot="1" x14ac:dyDescent="0.25">
      <c r="B19" s="2207" t="s">
        <v>924</v>
      </c>
      <c r="C19" s="2168" t="s">
        <v>203</v>
      </c>
      <c r="D19" s="2168">
        <v>4106</v>
      </c>
      <c r="E19" s="2206"/>
      <c r="F19" s="2210">
        <v>415.65</v>
      </c>
      <c r="G19" s="2210">
        <v>412.34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>
        <v>1</v>
      </c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>
        <v>1</v>
      </c>
      <c r="BM19" s="2181"/>
      <c r="BN19" s="2181"/>
      <c r="BO19" s="2181">
        <v>1</v>
      </c>
      <c r="BP19" s="2181"/>
      <c r="BQ19" s="2181"/>
      <c r="BR19" s="2181"/>
      <c r="BS19" s="2181"/>
      <c r="BT19" s="2181"/>
      <c r="BU19" s="2181"/>
      <c r="BV19" s="2193"/>
      <c r="BW19" s="2193">
        <v>1</v>
      </c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/>
      <c r="CH19" s="2202"/>
      <c r="CI19" s="2327" t="s">
        <v>228</v>
      </c>
      <c r="CJ19" s="2328"/>
    </row>
    <row r="20" spans="2:88" ht="15.95" customHeight="1" x14ac:dyDescent="0.2">
      <c r="B20" s="2208"/>
      <c r="C20" s="2166"/>
      <c r="D20" s="2166">
        <v>4106</v>
      </c>
      <c r="E20" s="2205">
        <v>4107</v>
      </c>
      <c r="F20" s="2209"/>
      <c r="G20" s="2209">
        <v>412.34</v>
      </c>
      <c r="H20" s="2209">
        <v>407.87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>
        <v>12</v>
      </c>
      <c r="CI20" s="2329" t="s">
        <v>661</v>
      </c>
      <c r="CJ20" s="2330"/>
    </row>
    <row r="21" spans="2:88" ht="15.95" customHeight="1" x14ac:dyDescent="0.2">
      <c r="B21" s="2208" t="s">
        <v>568</v>
      </c>
      <c r="C21" s="2166" t="s">
        <v>200</v>
      </c>
      <c r="D21" s="2166">
        <v>4108</v>
      </c>
      <c r="E21" s="2205"/>
      <c r="F21" s="2209">
        <v>414.16</v>
      </c>
      <c r="G21" s="2209">
        <v>411.41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>
        <v>1</v>
      </c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>
        <v>1</v>
      </c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196"/>
      <c r="CE21" s="2201"/>
      <c r="CF21" s="2191"/>
      <c r="CG21" s="2200"/>
      <c r="CH21" s="2200"/>
      <c r="CI21" s="2325" t="s">
        <v>264</v>
      </c>
      <c r="CJ21" s="2326"/>
    </row>
    <row r="22" spans="2:88" ht="15.95" customHeight="1" x14ac:dyDescent="0.2">
      <c r="B22" s="2208"/>
      <c r="C22" s="2166"/>
      <c r="D22" s="2166">
        <v>4108</v>
      </c>
      <c r="E22" s="2205">
        <v>4100</v>
      </c>
      <c r="F22" s="2209"/>
      <c r="G22" s="2209">
        <v>411.41</v>
      </c>
      <c r="H22" s="2209">
        <v>410.54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>
        <v>152</v>
      </c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/>
      <c r="CJ22" s="2326"/>
    </row>
    <row r="23" spans="2:88" ht="15.95" customHeight="1" x14ac:dyDescent="0.2">
      <c r="B23" s="2208" t="s">
        <v>569</v>
      </c>
      <c r="C23" s="2166" t="s">
        <v>200</v>
      </c>
      <c r="D23" s="2166">
        <v>4109</v>
      </c>
      <c r="E23" s="2205"/>
      <c r="F23" s="2209">
        <v>427</v>
      </c>
      <c r="G23" s="2209">
        <v>424.37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/>
      <c r="CH23" s="2200"/>
      <c r="CI23" s="2325" t="s">
        <v>667</v>
      </c>
      <c r="CJ23" s="2326"/>
    </row>
    <row r="24" spans="2:88" ht="15.95" customHeight="1" thickBot="1" x14ac:dyDescent="0.25">
      <c r="B24" s="2207"/>
      <c r="C24" s="2168"/>
      <c r="D24" s="2168">
        <v>4109</v>
      </c>
      <c r="E24" s="2206">
        <v>4015</v>
      </c>
      <c r="F24" s="2210"/>
      <c r="G24" s="2210">
        <v>424.37</v>
      </c>
      <c r="H24" s="2210">
        <v>411.82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661</v>
      </c>
      <c r="CJ24" s="2328"/>
    </row>
    <row r="25" spans="2:88" ht="15.95" customHeight="1" x14ac:dyDescent="0.2">
      <c r="B25" s="2208" t="s">
        <v>570</v>
      </c>
      <c r="C25" s="2166" t="s">
        <v>203</v>
      </c>
      <c r="D25" s="2166">
        <v>4110</v>
      </c>
      <c r="E25" s="2205"/>
      <c r="F25" s="2209">
        <v>428.42</v>
      </c>
      <c r="G25" s="2209">
        <v>428.42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196"/>
      <c r="CE25" s="2201"/>
      <c r="CF25" s="2191"/>
      <c r="CG25" s="2200"/>
      <c r="CH25" s="2200"/>
      <c r="CI25" s="2329" t="s">
        <v>673</v>
      </c>
      <c r="CJ25" s="2330"/>
    </row>
    <row r="26" spans="2:88" ht="15.95" customHeight="1" x14ac:dyDescent="0.2">
      <c r="B26" s="2208"/>
      <c r="C26" s="2166"/>
      <c r="D26" s="2166">
        <v>4110</v>
      </c>
      <c r="E26" s="2205">
        <v>4109</v>
      </c>
      <c r="F26" s="2209"/>
      <c r="G26" s="2209">
        <v>428.42</v>
      </c>
      <c r="H26" s="2209">
        <v>424.37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661</v>
      </c>
      <c r="CJ26" s="2326"/>
    </row>
    <row r="27" spans="2:88" ht="15.95" customHeight="1" x14ac:dyDescent="0.2">
      <c r="B27" s="2208" t="s">
        <v>571</v>
      </c>
      <c r="C27" s="2166" t="s">
        <v>200</v>
      </c>
      <c r="D27" s="2166">
        <v>4111</v>
      </c>
      <c r="E27" s="2205"/>
      <c r="F27" s="2209">
        <v>421.49</v>
      </c>
      <c r="G27" s="2209">
        <v>418.24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>
        <v>1</v>
      </c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>
        <v>1</v>
      </c>
      <c r="BM27" s="2179"/>
      <c r="BN27" s="2179"/>
      <c r="BO27" s="2179">
        <v>1</v>
      </c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264</v>
      </c>
      <c r="CJ27" s="2326"/>
    </row>
    <row r="28" spans="2:88" ht="15.95" customHeight="1" x14ac:dyDescent="0.2">
      <c r="B28" s="2208"/>
      <c r="C28" s="2166"/>
      <c r="D28" s="2166">
        <v>4111</v>
      </c>
      <c r="E28" s="2205">
        <v>4108</v>
      </c>
      <c r="F28" s="2209"/>
      <c r="G28" s="2209">
        <v>418.24</v>
      </c>
      <c r="H28" s="2209">
        <v>411.41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>
        <v>60</v>
      </c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/>
      <c r="CJ28" s="2326"/>
    </row>
    <row r="29" spans="2:88" ht="15.95" customHeight="1" thickBot="1" x14ac:dyDescent="0.25">
      <c r="B29" s="2207" t="s">
        <v>920</v>
      </c>
      <c r="C29" s="2168" t="s">
        <v>203</v>
      </c>
      <c r="D29" s="2168">
        <v>4112</v>
      </c>
      <c r="E29" s="2206"/>
      <c r="F29" s="2210">
        <v>420.93</v>
      </c>
      <c r="G29" s="2210">
        <v>418.18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>
        <v>1</v>
      </c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>
        <v>1</v>
      </c>
      <c r="BM29" s="2181"/>
      <c r="BN29" s="2181"/>
      <c r="BO29" s="2181">
        <v>1</v>
      </c>
      <c r="BP29" s="2181"/>
      <c r="BQ29" s="2181"/>
      <c r="BR29" s="2181"/>
      <c r="BS29" s="2181"/>
      <c r="BT29" s="2181"/>
      <c r="BU29" s="2181"/>
      <c r="BV29" s="2193"/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264</v>
      </c>
      <c r="CJ29" s="2328"/>
    </row>
    <row r="30" spans="2:88" ht="15.95" customHeight="1" x14ac:dyDescent="0.2">
      <c r="B30" s="2208"/>
      <c r="C30" s="2166"/>
      <c r="D30" s="2166">
        <v>4112</v>
      </c>
      <c r="E30" s="2205">
        <v>4106</v>
      </c>
      <c r="F30" s="2209"/>
      <c r="G30" s="2209">
        <v>418.18</v>
      </c>
      <c r="H30" s="2209">
        <v>412.59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/>
      <c r="Y30" s="2164"/>
      <c r="Z30" s="2164"/>
      <c r="AA30" s="2164"/>
      <c r="AB30" s="2164"/>
      <c r="AC30" s="2215"/>
      <c r="AD30" s="2213"/>
      <c r="AE30" s="2214">
        <v>128</v>
      </c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/>
      <c r="CD30" s="2196"/>
      <c r="CE30" s="2201"/>
      <c r="CF30" s="2191"/>
      <c r="CG30" s="2200"/>
      <c r="CH30" s="2200"/>
      <c r="CI30" s="2329"/>
      <c r="CJ30" s="2330"/>
    </row>
    <row r="31" spans="2:88" ht="15.95" customHeight="1" x14ac:dyDescent="0.2">
      <c r="B31" s="2208" t="s">
        <v>925</v>
      </c>
      <c r="C31" s="2166" t="s">
        <v>203</v>
      </c>
      <c r="D31" s="2166">
        <v>4115</v>
      </c>
      <c r="E31" s="2205"/>
      <c r="F31" s="2209">
        <v>398</v>
      </c>
      <c r="G31" s="2209">
        <v>392.36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/>
      <c r="BA31" s="2179"/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/>
      <c r="BM31" s="2179"/>
      <c r="BN31" s="2179"/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>
        <v>0.55300000000000005</v>
      </c>
      <c r="CH31" s="2200"/>
      <c r="CI31" s="2325" t="s">
        <v>227</v>
      </c>
      <c r="CJ31" s="2326"/>
    </row>
    <row r="32" spans="2:88" ht="15.95" customHeight="1" x14ac:dyDescent="0.2">
      <c r="B32" s="2208"/>
      <c r="C32" s="2166"/>
      <c r="D32" s="2166">
        <v>4115</v>
      </c>
      <c r="E32" s="2205">
        <v>4103</v>
      </c>
      <c r="F32" s="2209"/>
      <c r="G32" s="2209">
        <v>392.36</v>
      </c>
      <c r="H32" s="2209">
        <v>392.27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/>
      <c r="AF32" s="2218"/>
      <c r="AG32" s="2218">
        <v>20</v>
      </c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 t="s">
        <v>935</v>
      </c>
      <c r="CD32" s="2196"/>
      <c r="CE32" s="2201"/>
      <c r="CF32" s="2191"/>
      <c r="CG32" s="2200"/>
      <c r="CH32" s="2200">
        <v>20</v>
      </c>
      <c r="CI32" s="2325"/>
      <c r="CJ32" s="2326"/>
    </row>
    <row r="33" spans="2:88" ht="15.95" customHeight="1" x14ac:dyDescent="0.2">
      <c r="B33" s="2208" t="s">
        <v>926</v>
      </c>
      <c r="C33" s="2166" t="s">
        <v>200</v>
      </c>
      <c r="D33" s="2166">
        <v>4200</v>
      </c>
      <c r="E33" s="2205"/>
      <c r="F33" s="2209">
        <v>402.04</v>
      </c>
      <c r="G33" s="2209">
        <v>397.66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>
        <v>1</v>
      </c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>
        <v>1</v>
      </c>
      <c r="CC33" s="2200"/>
      <c r="CD33" s="2196"/>
      <c r="CE33" s="2201"/>
      <c r="CF33" s="2191"/>
      <c r="CG33" s="2200"/>
      <c r="CH33" s="2200"/>
      <c r="CI33" s="2325" t="s">
        <v>937</v>
      </c>
      <c r="CJ33" s="2326"/>
    </row>
    <row r="34" spans="2:88" ht="15.95" customHeight="1" thickBot="1" x14ac:dyDescent="0.25">
      <c r="B34" s="2207"/>
      <c r="C34" s="2168"/>
      <c r="D34" s="2168">
        <v>4200</v>
      </c>
      <c r="E34" s="2206">
        <v>4209</v>
      </c>
      <c r="F34" s="2210"/>
      <c r="G34" s="2210">
        <v>397.66</v>
      </c>
      <c r="H34" s="2210">
        <v>395.38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/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/>
      <c r="CI34" s="2327" t="s">
        <v>660</v>
      </c>
      <c r="CJ34" s="2328"/>
    </row>
    <row r="35" spans="2:88" ht="15.95" customHeight="1" x14ac:dyDescent="0.2">
      <c r="B35" s="2208" t="s">
        <v>572</v>
      </c>
      <c r="C35" s="2166" t="s">
        <v>200</v>
      </c>
      <c r="D35" s="2166">
        <v>4202</v>
      </c>
      <c r="E35" s="2205"/>
      <c r="F35" s="2209">
        <v>386.4</v>
      </c>
      <c r="G35" s="2209">
        <v>386.4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>
        <v>0.39900000000000002</v>
      </c>
      <c r="CH35" s="2200"/>
      <c r="CI35" s="2329" t="s">
        <v>227</v>
      </c>
      <c r="CJ35" s="2330"/>
    </row>
    <row r="36" spans="2:88" ht="15.95" customHeight="1" x14ac:dyDescent="0.2">
      <c r="B36" s="2208"/>
      <c r="C36" s="2166"/>
      <c r="D36" s="2166">
        <v>4202</v>
      </c>
      <c r="E36" s="2205">
        <v>4203</v>
      </c>
      <c r="F36" s="2209"/>
      <c r="G36" s="2209">
        <v>386.4</v>
      </c>
      <c r="H36" s="2209">
        <v>379.94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/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/>
      <c r="CI36" s="2325" t="s">
        <v>660</v>
      </c>
      <c r="CJ36" s="2326"/>
    </row>
    <row r="37" spans="2:88" ht="15.95" customHeight="1" x14ac:dyDescent="0.2">
      <c r="B37" s="2208" t="s">
        <v>927</v>
      </c>
      <c r="C37" s="2166" t="s">
        <v>200</v>
      </c>
      <c r="D37" s="2166">
        <v>4203</v>
      </c>
      <c r="E37" s="2205"/>
      <c r="F37" s="2209">
        <v>393.76</v>
      </c>
      <c r="G37" s="2209">
        <v>379.91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>
        <v>1</v>
      </c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>
        <v>1</v>
      </c>
      <c r="CC37" s="2200"/>
      <c r="CD37" s="2196"/>
      <c r="CE37" s="2201"/>
      <c r="CF37" s="2191"/>
      <c r="CG37" s="2200"/>
      <c r="CH37" s="2200"/>
      <c r="CI37" s="2325" t="s">
        <v>659</v>
      </c>
      <c r="CJ37" s="2326"/>
    </row>
    <row r="38" spans="2:88" ht="15.95" customHeight="1" x14ac:dyDescent="0.2">
      <c r="B38" s="2208"/>
      <c r="C38" s="2166"/>
      <c r="D38" s="2166">
        <v>4203</v>
      </c>
      <c r="E38" s="2205">
        <v>4210</v>
      </c>
      <c r="F38" s="2209"/>
      <c r="G38" s="2209">
        <v>379.91</v>
      </c>
      <c r="H38" s="2209">
        <v>370.67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5" t="s">
        <v>660</v>
      </c>
      <c r="CJ38" s="2326"/>
    </row>
    <row r="39" spans="2:88" ht="15.95" customHeight="1" thickBot="1" x14ac:dyDescent="0.25">
      <c r="B39" s="2207" t="s">
        <v>928</v>
      </c>
      <c r="C39" s="2168" t="s">
        <v>200</v>
      </c>
      <c r="D39" s="2168">
        <v>4205</v>
      </c>
      <c r="E39" s="2206"/>
      <c r="F39" s="2210">
        <v>389.56</v>
      </c>
      <c r="G39" s="2210">
        <v>385.3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/>
      <c r="BA39" s="2181"/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>
        <v>1</v>
      </c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>
        <v>1</v>
      </c>
      <c r="CC39" s="2202"/>
      <c r="CD39" s="2195"/>
      <c r="CE39" s="2203"/>
      <c r="CF39" s="2194"/>
      <c r="CG39" s="2202"/>
      <c r="CH39" s="2202"/>
      <c r="CI39" s="2327" t="s">
        <v>647</v>
      </c>
      <c r="CJ39" s="2328"/>
    </row>
    <row r="40" spans="2:88" ht="15.95" customHeight="1" x14ac:dyDescent="0.2">
      <c r="B40" s="2208"/>
      <c r="C40" s="2166"/>
      <c r="D40" s="2166">
        <v>4205</v>
      </c>
      <c r="E40" s="2205">
        <v>4217</v>
      </c>
      <c r="F40" s="2209"/>
      <c r="G40" s="2209">
        <v>385.3</v>
      </c>
      <c r="H40" s="2209">
        <v>384.28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>
        <v>52</v>
      </c>
      <c r="AF40" s="2214"/>
      <c r="AG40" s="2214"/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>
        <v>99</v>
      </c>
      <c r="CI40" s="2329"/>
      <c r="CJ40" s="2330"/>
    </row>
    <row r="41" spans="2:88" ht="15.95" customHeight="1" x14ac:dyDescent="0.2">
      <c r="B41" s="2208" t="s">
        <v>929</v>
      </c>
      <c r="C41" s="2166" t="s">
        <v>203</v>
      </c>
      <c r="D41" s="2166">
        <v>4210</v>
      </c>
      <c r="E41" s="2205"/>
      <c r="F41" s="2209">
        <v>370.67</v>
      </c>
      <c r="G41" s="2209">
        <v>370.67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/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/>
      <c r="BM41" s="2179"/>
      <c r="BN41" s="2179"/>
      <c r="BO41" s="2179"/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>
        <v>0.39900000000000002</v>
      </c>
      <c r="CH41" s="2200"/>
      <c r="CI41" s="2325" t="s">
        <v>227</v>
      </c>
      <c r="CJ41" s="2326"/>
    </row>
    <row r="42" spans="2:88" ht="15.95" customHeight="1" x14ac:dyDescent="0.2">
      <c r="B42" s="2208"/>
      <c r="C42" s="2166"/>
      <c r="D42" s="2166">
        <v>4210</v>
      </c>
      <c r="E42" s="2205">
        <v>4204</v>
      </c>
      <c r="F42" s="2209"/>
      <c r="G42" s="2209">
        <v>370.67</v>
      </c>
      <c r="H42" s="2209">
        <v>369.57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>
        <v>12</v>
      </c>
      <c r="AF42" s="2218"/>
      <c r="AG42" s="2218"/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>
        <v>12</v>
      </c>
      <c r="CI42" s="2325"/>
      <c r="CJ42" s="2326"/>
    </row>
    <row r="43" spans="2:88" ht="15.95" customHeight="1" x14ac:dyDescent="0.2">
      <c r="B43" s="2208" t="s">
        <v>930</v>
      </c>
      <c r="C43" s="2166" t="s">
        <v>203</v>
      </c>
      <c r="D43" s="2166">
        <v>4211</v>
      </c>
      <c r="E43" s="2205"/>
      <c r="F43" s="2209">
        <v>394.46</v>
      </c>
      <c r="G43" s="2209">
        <v>390.21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>
        <v>1</v>
      </c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>
        <v>1</v>
      </c>
      <c r="BM43" s="2179"/>
      <c r="BN43" s="2179">
        <v>1</v>
      </c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/>
      <c r="CH43" s="2200"/>
      <c r="CI43" s="2325" t="s">
        <v>232</v>
      </c>
      <c r="CJ43" s="2326"/>
    </row>
    <row r="44" spans="2:88" ht="15.95" customHeight="1" thickBot="1" x14ac:dyDescent="0.25">
      <c r="B44" s="2207"/>
      <c r="C44" s="2168"/>
      <c r="D44" s="2168">
        <v>4211</v>
      </c>
      <c r="E44" s="2206">
        <v>4213</v>
      </c>
      <c r="F44" s="2210"/>
      <c r="G44" s="2210">
        <v>390.21</v>
      </c>
      <c r="H44" s="2210">
        <v>386.98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>
        <v>296</v>
      </c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/>
      <c r="CJ44" s="2328"/>
    </row>
    <row r="45" spans="2:88" ht="15.95" customHeight="1" x14ac:dyDescent="0.2">
      <c r="B45" s="2208" t="s">
        <v>573</v>
      </c>
      <c r="C45" s="2166" t="s">
        <v>200</v>
      </c>
      <c r="D45" s="2166">
        <v>4212</v>
      </c>
      <c r="E45" s="2205"/>
      <c r="F45" s="2209">
        <v>392</v>
      </c>
      <c r="G45" s="2209">
        <v>386.89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>
        <v>1</v>
      </c>
      <c r="BA45" s="2179">
        <v>0.11</v>
      </c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>
        <v>1</v>
      </c>
      <c r="BM45" s="2179"/>
      <c r="BN45" s="2179"/>
      <c r="BO45" s="2179">
        <v>1</v>
      </c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264</v>
      </c>
      <c r="CJ45" s="2330"/>
    </row>
    <row r="46" spans="2:88" ht="15.95" customHeight="1" x14ac:dyDescent="0.2">
      <c r="B46" s="2208"/>
      <c r="C46" s="2166"/>
      <c r="D46" s="2166">
        <v>4212</v>
      </c>
      <c r="E46" s="2205">
        <v>4202</v>
      </c>
      <c r="F46" s="2209"/>
      <c r="G46" s="2209">
        <v>386.89</v>
      </c>
      <c r="H46" s="2209">
        <v>386.43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>
        <v>8</v>
      </c>
      <c r="AF46" s="2218"/>
      <c r="AG46" s="2218"/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/>
      <c r="CJ46" s="2326"/>
    </row>
    <row r="47" spans="2:88" ht="15.95" customHeight="1" x14ac:dyDescent="0.2">
      <c r="B47" s="2208" t="s">
        <v>921</v>
      </c>
      <c r="C47" s="2166" t="s">
        <v>203</v>
      </c>
      <c r="D47" s="2166">
        <v>4213</v>
      </c>
      <c r="E47" s="2205"/>
      <c r="F47" s="2209">
        <v>391.23</v>
      </c>
      <c r="G47" s="2209">
        <v>386.98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>
        <v>1</v>
      </c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>
        <v>1</v>
      </c>
      <c r="BM47" s="2179"/>
      <c r="BN47" s="2179">
        <v>1</v>
      </c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5" t="s">
        <v>232</v>
      </c>
      <c r="CJ47" s="2326"/>
    </row>
    <row r="48" spans="2:88" ht="15.95" customHeight="1" x14ac:dyDescent="0.2">
      <c r="B48" s="2208"/>
      <c r="C48" s="2166"/>
      <c r="D48" s="2166">
        <v>4213</v>
      </c>
      <c r="E48" s="2205">
        <v>4214</v>
      </c>
      <c r="F48" s="2209"/>
      <c r="G48" s="2209">
        <v>386.98</v>
      </c>
      <c r="H48" s="2209">
        <v>386.43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>
        <v>8</v>
      </c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5"/>
      <c r="CJ48" s="2326"/>
    </row>
    <row r="49" spans="2:88" ht="15.95" customHeight="1" thickBot="1" x14ac:dyDescent="0.25">
      <c r="B49" s="2207" t="s">
        <v>931</v>
      </c>
      <c r="C49" s="2168" t="s">
        <v>203</v>
      </c>
      <c r="D49" s="2168">
        <v>4214</v>
      </c>
      <c r="E49" s="2206"/>
      <c r="F49" s="2210">
        <v>391.18</v>
      </c>
      <c r="G49" s="2210">
        <v>386.43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>
        <v>1</v>
      </c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>
        <v>1</v>
      </c>
      <c r="BM49" s="2181"/>
      <c r="BN49" s="2181">
        <v>1</v>
      </c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27" t="s">
        <v>232</v>
      </c>
      <c r="CJ49" s="2328"/>
    </row>
    <row r="50" spans="2:88" ht="15.95" customHeight="1" x14ac:dyDescent="0.2">
      <c r="B50" s="2208"/>
      <c r="C50" s="2166"/>
      <c r="D50" s="2166">
        <v>4214</v>
      </c>
      <c r="E50" s="2205">
        <v>4215</v>
      </c>
      <c r="F50" s="2209"/>
      <c r="G50" s="2209">
        <v>386.43</v>
      </c>
      <c r="H50" s="2209">
        <v>383.96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>
        <v>32</v>
      </c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 t="s">
        <v>263</v>
      </c>
      <c r="CD50" s="2196"/>
      <c r="CE50" s="2201"/>
      <c r="CF50" s="2191"/>
      <c r="CG50" s="2200"/>
      <c r="CH50" s="2200"/>
      <c r="CI50" s="2329"/>
      <c r="CJ50" s="2330"/>
    </row>
    <row r="51" spans="2:88" ht="15.95" customHeight="1" x14ac:dyDescent="0.2">
      <c r="B51" s="2208" t="s">
        <v>922</v>
      </c>
      <c r="C51" s="2166" t="s">
        <v>200</v>
      </c>
      <c r="D51" s="2166">
        <v>4216</v>
      </c>
      <c r="E51" s="2205"/>
      <c r="F51" s="2209">
        <v>391.38</v>
      </c>
      <c r="G51" s="2209">
        <v>387.13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>
        <v>1</v>
      </c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>
        <v>1</v>
      </c>
      <c r="BM51" s="2179"/>
      <c r="BN51" s="2179">
        <v>1</v>
      </c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232</v>
      </c>
      <c r="CJ51" s="2326"/>
    </row>
    <row r="52" spans="2:88" ht="15.95" customHeight="1" x14ac:dyDescent="0.2">
      <c r="B52" s="2208"/>
      <c r="C52" s="2166"/>
      <c r="D52" s="2166">
        <v>4216</v>
      </c>
      <c r="E52" s="2205">
        <v>4217</v>
      </c>
      <c r="F52" s="2209"/>
      <c r="G52" s="2209">
        <v>387.13</v>
      </c>
      <c r="H52" s="2209">
        <v>384.28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>
        <v>64</v>
      </c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/>
      <c r="CJ52" s="2326"/>
    </row>
    <row r="53" spans="2:88" ht="15.95" customHeight="1" x14ac:dyDescent="0.2">
      <c r="B53" s="2208" t="s">
        <v>574</v>
      </c>
      <c r="C53" s="2166" t="s">
        <v>200</v>
      </c>
      <c r="D53" s="2166">
        <v>4217</v>
      </c>
      <c r="E53" s="2205"/>
      <c r="F53" s="2209">
        <v>391.47</v>
      </c>
      <c r="G53" s="2209">
        <v>384.28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>
        <v>1</v>
      </c>
      <c r="BA53" s="2179">
        <v>2.19</v>
      </c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>
        <v>1</v>
      </c>
      <c r="BM53" s="2179"/>
      <c r="BN53" s="2179">
        <v>1</v>
      </c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232</v>
      </c>
      <c r="CJ53" s="2326"/>
    </row>
    <row r="54" spans="2:88" ht="15.95" customHeight="1" thickBot="1" x14ac:dyDescent="0.25">
      <c r="B54" s="2207"/>
      <c r="C54" s="2168"/>
      <c r="D54" s="2168">
        <v>4217</v>
      </c>
      <c r="E54" s="2206">
        <v>4206</v>
      </c>
      <c r="F54" s="2210"/>
      <c r="G54" s="2210">
        <v>384.28</v>
      </c>
      <c r="H54" s="2210">
        <v>373.76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>
        <v>48</v>
      </c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 t="s">
        <v>263</v>
      </c>
      <c r="CD54" s="2195"/>
      <c r="CE54" s="2203"/>
      <c r="CF54" s="2194"/>
      <c r="CG54" s="2202"/>
      <c r="CH54" s="2202"/>
      <c r="CI54" s="2327"/>
      <c r="CJ54" s="2328"/>
    </row>
    <row r="55" spans="2:88" ht="15.95" customHeight="1" x14ac:dyDescent="0.2">
      <c r="B55" s="2208" t="s">
        <v>575</v>
      </c>
      <c r="C55" s="2166" t="s">
        <v>200</v>
      </c>
      <c r="D55" s="2166">
        <v>4218</v>
      </c>
      <c r="E55" s="2205"/>
      <c r="F55" s="2209">
        <v>393.72</v>
      </c>
      <c r="G55" s="2209">
        <v>389.47</v>
      </c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>
        <v>1</v>
      </c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>
        <v>1</v>
      </c>
      <c r="BM55" s="2179"/>
      <c r="BN55" s="2179">
        <v>1</v>
      </c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329" t="s">
        <v>232</v>
      </c>
      <c r="CJ55" s="2330"/>
    </row>
    <row r="56" spans="2:88" ht="15.95" customHeight="1" x14ac:dyDescent="0.2">
      <c r="B56" s="2208"/>
      <c r="C56" s="2166"/>
      <c r="D56" s="2166">
        <v>4218</v>
      </c>
      <c r="E56" s="2205">
        <v>4217</v>
      </c>
      <c r="F56" s="2209"/>
      <c r="G56" s="2209">
        <v>389.47</v>
      </c>
      <c r="H56" s="2209">
        <v>384.28</v>
      </c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>
        <v>172</v>
      </c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325"/>
      <c r="CJ56" s="2326"/>
    </row>
    <row r="57" spans="2:88" ht="15.95" customHeight="1" x14ac:dyDescent="0.2">
      <c r="B57" s="2208" t="s">
        <v>932</v>
      </c>
      <c r="C57" s="2166" t="s">
        <v>200</v>
      </c>
      <c r="D57" s="2166">
        <v>4300</v>
      </c>
      <c r="E57" s="2205"/>
      <c r="F57" s="2209">
        <v>394.36</v>
      </c>
      <c r="G57" s="2209">
        <v>389.54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>
        <v>1</v>
      </c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>
        <v>1</v>
      </c>
      <c r="CC57" s="2200"/>
      <c r="CD57" s="2196"/>
      <c r="CE57" s="2201"/>
      <c r="CF57" s="2191"/>
      <c r="CG57" s="2200"/>
      <c r="CH57" s="2200"/>
      <c r="CI57" s="2325" t="s">
        <v>659</v>
      </c>
      <c r="CJ57" s="2326"/>
    </row>
    <row r="58" spans="2:88" ht="15.95" customHeight="1" x14ac:dyDescent="0.2">
      <c r="B58" s="2208"/>
      <c r="C58" s="2166"/>
      <c r="D58" s="2166">
        <v>4300</v>
      </c>
      <c r="E58" s="2205">
        <v>4208</v>
      </c>
      <c r="F58" s="2209"/>
      <c r="G58" s="2209">
        <v>389.54</v>
      </c>
      <c r="H58" s="2209">
        <v>388.02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661</v>
      </c>
      <c r="CJ58" s="2326"/>
    </row>
    <row r="59" spans="2:88" ht="15.95" customHeight="1" thickBot="1" x14ac:dyDescent="0.25">
      <c r="B59" s="2207" t="s">
        <v>933</v>
      </c>
      <c r="C59" s="2168" t="s">
        <v>203</v>
      </c>
      <c r="D59" s="2168">
        <v>4301</v>
      </c>
      <c r="E59" s="2206"/>
      <c r="F59" s="2210">
        <v>393.32</v>
      </c>
      <c r="G59" s="2210">
        <v>391.17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/>
      <c r="BM59" s="2181">
        <v>1</v>
      </c>
      <c r="BN59" s="2181"/>
      <c r="BO59" s="2181">
        <v>1</v>
      </c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407</v>
      </c>
      <c r="CJ59" s="2328"/>
    </row>
    <row r="60" spans="2:88" ht="15.95" customHeight="1" x14ac:dyDescent="0.2">
      <c r="B60" s="2208"/>
      <c r="C60" s="2166"/>
      <c r="D60" s="2166">
        <v>4301</v>
      </c>
      <c r="E60" s="2205">
        <v>4307</v>
      </c>
      <c r="F60" s="2209"/>
      <c r="G60" s="2209">
        <v>391.17</v>
      </c>
      <c r="H60" s="2209">
        <v>390.87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>
        <v>20</v>
      </c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329"/>
      <c r="CJ60" s="2330"/>
    </row>
    <row r="61" spans="2:88" ht="15.95" customHeight="1" x14ac:dyDescent="0.2">
      <c r="B61" s="2208" t="s">
        <v>934</v>
      </c>
      <c r="C61" s="2166" t="s">
        <v>203</v>
      </c>
      <c r="D61" s="2166">
        <v>4302</v>
      </c>
      <c r="E61" s="2205"/>
      <c r="F61" s="2209">
        <v>396.9</v>
      </c>
      <c r="G61" s="2209">
        <v>394.52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>
        <v>1</v>
      </c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>
        <v>1</v>
      </c>
      <c r="BN61" s="2179"/>
      <c r="BO61" s="2179">
        <v>1</v>
      </c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407</v>
      </c>
      <c r="CJ61" s="2326"/>
    </row>
    <row r="62" spans="2:88" ht="15.95" customHeight="1" x14ac:dyDescent="0.2">
      <c r="B62" s="2208"/>
      <c r="C62" s="2166"/>
      <c r="D62" s="2166">
        <v>4302</v>
      </c>
      <c r="E62" s="2205">
        <v>4303</v>
      </c>
      <c r="F62" s="2209"/>
      <c r="G62" s="2209">
        <v>394.52</v>
      </c>
      <c r="H62" s="2209">
        <v>394.19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>
        <v>16</v>
      </c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/>
      <c r="CJ62" s="2326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33"/>
      <c r="CJ64" s="2334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80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968</v>
      </c>
      <c r="AF65" s="2176">
        <f t="shared" si="0"/>
        <v>20</v>
      </c>
      <c r="AG65" s="2176">
        <f t="shared" si="0"/>
        <v>20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13</v>
      </c>
      <c r="BA65" s="2176">
        <f t="shared" si="0"/>
        <v>2.2999999999999998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11</v>
      </c>
      <c r="BM65" s="2176">
        <f t="shared" si="0"/>
        <v>2</v>
      </c>
      <c r="BN65" s="2176">
        <f t="shared" si="0"/>
        <v>6</v>
      </c>
      <c r="BO65" s="2176">
        <f t="shared" si="0"/>
        <v>12</v>
      </c>
      <c r="BP65" s="2176">
        <f t="shared" si="0"/>
        <v>0</v>
      </c>
      <c r="BQ65" s="2176">
        <f t="shared" si="0"/>
        <v>0</v>
      </c>
      <c r="BR65" s="2176">
        <f t="shared" si="0"/>
        <v>0</v>
      </c>
      <c r="BS65" s="2176">
        <f t="shared" si="0"/>
        <v>0</v>
      </c>
      <c r="BT65" s="2176">
        <f t="shared" si="0"/>
        <v>0</v>
      </c>
      <c r="BU65" s="2176">
        <f t="shared" si="0"/>
        <v>0</v>
      </c>
      <c r="BV65" s="2176">
        <f t="shared" ref="BV65:CB65" si="1">SUM(BV15:BV64)</f>
        <v>0</v>
      </c>
      <c r="BW65" s="2176">
        <f>SUM(BW15:BW64)</f>
        <v>2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5</v>
      </c>
      <c r="CC65" s="2175" t="s">
        <v>936</v>
      </c>
      <c r="CD65" s="2350">
        <f>SUM(CE15:CE64)</f>
        <v>0</v>
      </c>
      <c r="CE65" s="2464"/>
      <c r="CF65" s="2465"/>
      <c r="CG65" s="2174">
        <f>SUM(CG15:CG64)</f>
        <v>1.351</v>
      </c>
      <c r="CH65" s="2172">
        <f>SUM(CH15:CH64)</f>
        <v>143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9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2:CJ62"/>
    <mergeCell ref="CI63:CJ63"/>
    <mergeCell ref="CI64:CJ64"/>
    <mergeCell ref="CD65:CF65"/>
    <mergeCell ref="CI65:CJ65"/>
    <mergeCell ref="CG70:CI70"/>
    <mergeCell ref="CI56:CJ56"/>
    <mergeCell ref="CI57:CJ57"/>
    <mergeCell ref="CI58:CJ58"/>
    <mergeCell ref="CI59:CJ59"/>
    <mergeCell ref="CI60:CJ60"/>
    <mergeCell ref="CI61:CJ61"/>
    <mergeCell ref="CI50:CJ50"/>
    <mergeCell ref="CI51:CJ51"/>
    <mergeCell ref="CI52:CJ52"/>
    <mergeCell ref="CI53:CJ53"/>
    <mergeCell ref="CI54:CJ54"/>
    <mergeCell ref="CI55:CJ55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19" zoomScaleNormal="100" zoomScaleSheetLayoutView="100" workbookViewId="0">
      <selection activeCell="BT25" sqref="BT25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091"/>
      <c r="Z1" s="2091"/>
      <c r="AA1" s="2091"/>
      <c r="AB1" s="2091"/>
      <c r="AC1" s="2091"/>
      <c r="AD1" s="2091"/>
      <c r="AE1" s="2091"/>
      <c r="AF1" s="2091"/>
      <c r="AG1" s="2091"/>
      <c r="AH1" s="2091"/>
      <c r="AI1" s="2091"/>
      <c r="AJ1" s="2091"/>
      <c r="AK1" s="2091"/>
      <c r="AL1" s="2091"/>
      <c r="AM1" s="2091"/>
      <c r="AN1" s="2091"/>
      <c r="AO1" s="2091"/>
      <c r="AP1" s="2091"/>
      <c r="AQ1" s="2091"/>
      <c r="AR1" s="2091"/>
      <c r="AS1" s="2091"/>
      <c r="AT1" s="2091"/>
      <c r="AU1" s="2091"/>
      <c r="AV1" s="2091"/>
      <c r="AW1" s="2091"/>
      <c r="AX1" s="2091"/>
      <c r="AY1" s="2091"/>
      <c r="AZ1" s="2091"/>
      <c r="BA1" s="2091"/>
      <c r="BB1" s="2091"/>
      <c r="BC1" s="2091"/>
      <c r="BD1" s="2091"/>
      <c r="BE1" s="2091"/>
      <c r="BF1" s="2091"/>
      <c r="BG1" s="2091"/>
      <c r="BH1" s="2091"/>
      <c r="BI1" s="2091"/>
      <c r="BJ1" s="2091"/>
      <c r="BK1" s="2091"/>
      <c r="BL1" s="2091"/>
      <c r="BM1" s="2091"/>
      <c r="BN1" s="2091"/>
      <c r="BO1" s="2091"/>
      <c r="BP1" s="2091"/>
      <c r="BQ1" s="2091"/>
      <c r="BR1" s="2091"/>
      <c r="BS1" s="2091"/>
      <c r="BT1" s="2091"/>
      <c r="BU1" s="2091"/>
      <c r="BV1" s="2091"/>
      <c r="BW1" s="2091"/>
      <c r="BX1" s="2091"/>
      <c r="BY1" s="2284"/>
      <c r="BZ1" s="2091"/>
      <c r="CA1" s="2091"/>
      <c r="CB1" s="2091"/>
      <c r="CC1" s="2091"/>
      <c r="CD1" s="2091"/>
      <c r="CE1" s="2091"/>
      <c r="CF1" s="2092"/>
      <c r="CG1" s="2439" t="s">
        <v>2</v>
      </c>
      <c r="CH1" s="2440"/>
      <c r="CI1" s="2441"/>
      <c r="CJ1" s="2093" t="s">
        <v>3</v>
      </c>
    </row>
    <row r="2" spans="1:88" ht="30.75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100"/>
      <c r="BW2" s="2100"/>
      <c r="BX2" s="2100"/>
      <c r="BY2" s="2280"/>
      <c r="BZ2" s="2100"/>
      <c r="CA2" s="2100"/>
      <c r="CB2" s="2100"/>
      <c r="CC2" s="2100"/>
      <c r="CD2" s="2100"/>
      <c r="CE2" s="2100"/>
      <c r="CF2" s="2101"/>
      <c r="CG2" s="2446" t="s">
        <v>198</v>
      </c>
      <c r="CH2" s="2447"/>
      <c r="CI2" s="2448"/>
      <c r="CJ2" s="2102" t="s">
        <v>645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115"/>
      <c r="BW4" s="2115"/>
      <c r="BX4" s="2115"/>
      <c r="BY4" s="2285"/>
      <c r="BZ4" s="2115"/>
      <c r="CA4" s="2115"/>
      <c r="CB4" s="2115"/>
      <c r="CC4" s="2115"/>
      <c r="CD4" s="2115"/>
      <c r="CE4" s="2115"/>
      <c r="CF4" s="2115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11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11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120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122"/>
      <c r="G13" s="2122"/>
      <c r="H13" s="2122"/>
      <c r="I13" s="2122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125"/>
      <c r="G14" s="2125"/>
      <c r="H14" s="2125"/>
      <c r="I14" s="2125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938</v>
      </c>
      <c r="C15" s="2164" t="s">
        <v>203</v>
      </c>
      <c r="D15" s="2164">
        <v>4303</v>
      </c>
      <c r="E15" s="2217"/>
      <c r="F15" s="2225">
        <v>394.19</v>
      </c>
      <c r="G15" s="2225">
        <v>394.19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13"/>
      <c r="W15" s="2164"/>
      <c r="X15" s="2164"/>
      <c r="Y15" s="2164"/>
      <c r="Z15" s="2164"/>
      <c r="AA15" s="2164"/>
      <c r="AB15" s="2164"/>
      <c r="AC15" s="2215"/>
      <c r="AD15" s="2213"/>
      <c r="AE15" s="2214"/>
      <c r="AF15" s="2214"/>
      <c r="AG15" s="2214"/>
      <c r="AH15" s="2214"/>
      <c r="AI15" s="2214"/>
      <c r="AJ15" s="2214"/>
      <c r="AK15" s="2216"/>
      <c r="AL15" s="2213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185"/>
      <c r="AY15" s="2178"/>
      <c r="AZ15" s="2185"/>
      <c r="BA15" s="2177"/>
      <c r="BB15" s="2178"/>
      <c r="BC15" s="2197"/>
      <c r="BD15" s="2185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>
        <v>1</v>
      </c>
      <c r="BX15" s="2187"/>
      <c r="BY15" s="2187"/>
      <c r="BZ15" s="2187"/>
      <c r="CA15" s="2187"/>
      <c r="CB15" s="2187"/>
      <c r="CC15" s="2197"/>
      <c r="CD15" s="2198"/>
      <c r="CE15" s="2199"/>
      <c r="CF15" s="2188"/>
      <c r="CG15" s="2204">
        <v>0.39900000000000002</v>
      </c>
      <c r="CH15" s="2197"/>
      <c r="CI15" s="2329" t="s">
        <v>227</v>
      </c>
      <c r="CJ15" s="2330"/>
    </row>
    <row r="16" spans="1:88" ht="15.95" customHeight="1" x14ac:dyDescent="0.2">
      <c r="B16" s="2208"/>
      <c r="C16" s="2166"/>
      <c r="D16" s="2166">
        <v>4303</v>
      </c>
      <c r="E16" s="2205">
        <v>4306</v>
      </c>
      <c r="F16" s="2209"/>
      <c r="G16" s="2209">
        <v>394.19</v>
      </c>
      <c r="H16" s="2209">
        <v>392.73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11"/>
      <c r="W16" s="2166"/>
      <c r="X16" s="2166"/>
      <c r="Y16" s="2166"/>
      <c r="Z16" s="2166"/>
      <c r="AA16" s="2166"/>
      <c r="AB16" s="2166"/>
      <c r="AC16" s="2219"/>
      <c r="AD16" s="2211"/>
      <c r="AE16" s="2218"/>
      <c r="AF16" s="2218"/>
      <c r="AG16" s="2218"/>
      <c r="AH16" s="2218"/>
      <c r="AI16" s="2218"/>
      <c r="AJ16" s="2218"/>
      <c r="AK16" s="2220"/>
      <c r="AL16" s="2211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183"/>
      <c r="AY16" s="2180"/>
      <c r="AZ16" s="2183"/>
      <c r="BA16" s="2179"/>
      <c r="BB16" s="2180"/>
      <c r="BC16" s="2200"/>
      <c r="BD16" s="2183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196"/>
      <c r="CE16" s="2201"/>
      <c r="CF16" s="2191"/>
      <c r="CG16" s="2200"/>
      <c r="CH16" s="2200"/>
      <c r="CI16" s="2325" t="s">
        <v>660</v>
      </c>
      <c r="CJ16" s="2326"/>
    </row>
    <row r="17" spans="2:88" ht="15.95" customHeight="1" x14ac:dyDescent="0.2">
      <c r="B17" s="2208" t="s">
        <v>576</v>
      </c>
      <c r="C17" s="2166" t="s">
        <v>200</v>
      </c>
      <c r="D17" s="2166">
        <v>4304</v>
      </c>
      <c r="E17" s="2205"/>
      <c r="F17" s="2209">
        <v>397.07</v>
      </c>
      <c r="G17" s="2209">
        <v>394.45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11"/>
      <c r="W17" s="2166"/>
      <c r="X17" s="2166"/>
      <c r="Y17" s="2166"/>
      <c r="Z17" s="2166"/>
      <c r="AA17" s="2166"/>
      <c r="AB17" s="2166"/>
      <c r="AC17" s="2219"/>
      <c r="AD17" s="2211"/>
      <c r="AE17" s="2218"/>
      <c r="AF17" s="2218"/>
      <c r="AG17" s="2218"/>
      <c r="AH17" s="2218"/>
      <c r="AI17" s="2218"/>
      <c r="AJ17" s="2218"/>
      <c r="AK17" s="2220"/>
      <c r="AL17" s="2211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183"/>
      <c r="AY17" s="2180"/>
      <c r="AZ17" s="2183">
        <v>1</v>
      </c>
      <c r="BA17" s="2179"/>
      <c r="BB17" s="2180"/>
      <c r="BC17" s="2200"/>
      <c r="BD17" s="2183"/>
      <c r="BE17" s="2179"/>
      <c r="BF17" s="2180"/>
      <c r="BG17" s="2189"/>
      <c r="BH17" s="2179"/>
      <c r="BI17" s="2179"/>
      <c r="BJ17" s="2179"/>
      <c r="BK17" s="2179"/>
      <c r="BL17" s="2179"/>
      <c r="BM17" s="2179">
        <v>1</v>
      </c>
      <c r="BN17" s="2179"/>
      <c r="BO17" s="2179">
        <v>1</v>
      </c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196"/>
      <c r="CE17" s="2201"/>
      <c r="CF17" s="2191"/>
      <c r="CG17" s="2200"/>
      <c r="CH17" s="2200"/>
      <c r="CI17" s="2325" t="s">
        <v>407</v>
      </c>
      <c r="CJ17" s="2326"/>
    </row>
    <row r="18" spans="2:88" ht="15.95" customHeight="1" x14ac:dyDescent="0.2">
      <c r="B18" s="2208"/>
      <c r="C18" s="2166"/>
      <c r="D18" s="2166">
        <v>4304</v>
      </c>
      <c r="E18" s="2205">
        <v>4305</v>
      </c>
      <c r="F18" s="2209"/>
      <c r="G18" s="2209">
        <v>394.45</v>
      </c>
      <c r="H18" s="2209">
        <v>394.15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11"/>
      <c r="W18" s="2166"/>
      <c r="X18" s="2166"/>
      <c r="Y18" s="2166"/>
      <c r="Z18" s="2166"/>
      <c r="AA18" s="2166"/>
      <c r="AB18" s="2166"/>
      <c r="AC18" s="2219"/>
      <c r="AD18" s="2211"/>
      <c r="AE18" s="2218">
        <v>16</v>
      </c>
      <c r="AF18" s="2218"/>
      <c r="AG18" s="2218"/>
      <c r="AH18" s="2218"/>
      <c r="AI18" s="2218"/>
      <c r="AJ18" s="2218"/>
      <c r="AK18" s="2220"/>
      <c r="AL18" s="2211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183"/>
      <c r="AY18" s="2180"/>
      <c r="AZ18" s="2183"/>
      <c r="BA18" s="2179"/>
      <c r="BB18" s="2180"/>
      <c r="BC18" s="2200"/>
      <c r="BD18" s="2183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196"/>
      <c r="CE18" s="2201"/>
      <c r="CF18" s="2191"/>
      <c r="CG18" s="2200"/>
      <c r="CH18" s="2200"/>
      <c r="CI18" s="2325"/>
      <c r="CJ18" s="2326"/>
    </row>
    <row r="19" spans="2:88" ht="15.95" customHeight="1" thickBot="1" x14ac:dyDescent="0.25">
      <c r="B19" s="2207" t="s">
        <v>577</v>
      </c>
      <c r="C19" s="2168" t="s">
        <v>200</v>
      </c>
      <c r="D19" s="2168">
        <v>4305</v>
      </c>
      <c r="E19" s="2206"/>
      <c r="F19" s="2210">
        <v>394.15</v>
      </c>
      <c r="G19" s="2210">
        <v>394.15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12"/>
      <c r="W19" s="2168"/>
      <c r="X19" s="2168"/>
      <c r="Y19" s="2168"/>
      <c r="Z19" s="2168"/>
      <c r="AA19" s="2168"/>
      <c r="AB19" s="2168"/>
      <c r="AC19" s="2222"/>
      <c r="AD19" s="2212"/>
      <c r="AE19" s="2221"/>
      <c r="AF19" s="2221"/>
      <c r="AG19" s="2221"/>
      <c r="AH19" s="2221"/>
      <c r="AI19" s="2221"/>
      <c r="AJ19" s="2221"/>
      <c r="AK19" s="2223"/>
      <c r="AL19" s="221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184"/>
      <c r="AY19" s="2182"/>
      <c r="AZ19" s="2184"/>
      <c r="BA19" s="2181"/>
      <c r="BB19" s="2182"/>
      <c r="BC19" s="2202"/>
      <c r="BD19" s="2184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/>
      <c r="BU19" s="2181"/>
      <c r="BV19" s="2193"/>
      <c r="BW19" s="2193">
        <v>1</v>
      </c>
      <c r="BX19" s="2193"/>
      <c r="BY19" s="2193"/>
      <c r="BZ19" s="2193"/>
      <c r="CA19" s="2193"/>
      <c r="CB19" s="2193"/>
      <c r="CC19" s="2202"/>
      <c r="CD19" s="2195"/>
      <c r="CE19" s="2203"/>
      <c r="CF19" s="2194"/>
      <c r="CG19" s="2202">
        <v>0.39900000000000002</v>
      </c>
      <c r="CH19" s="2202"/>
      <c r="CI19" s="2327" t="s">
        <v>227</v>
      </c>
      <c r="CJ19" s="2328"/>
    </row>
    <row r="20" spans="2:88" ht="15.95" customHeight="1" x14ac:dyDescent="0.2">
      <c r="B20" s="2208"/>
      <c r="C20" s="2166"/>
      <c r="D20" s="2166">
        <v>4305</v>
      </c>
      <c r="E20" s="2205">
        <v>4306</v>
      </c>
      <c r="F20" s="2209"/>
      <c r="G20" s="2209">
        <v>394.15</v>
      </c>
      <c r="H20" s="2209">
        <v>392.75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13"/>
      <c r="W20" s="2164"/>
      <c r="X20" s="2164"/>
      <c r="Y20" s="2164"/>
      <c r="Z20" s="2164"/>
      <c r="AA20" s="2164"/>
      <c r="AB20" s="2164"/>
      <c r="AC20" s="2215"/>
      <c r="AD20" s="2213"/>
      <c r="AE20" s="2214"/>
      <c r="AF20" s="2214"/>
      <c r="AG20" s="2214"/>
      <c r="AH20" s="2214"/>
      <c r="AI20" s="2218"/>
      <c r="AJ20" s="2214"/>
      <c r="AK20" s="2216"/>
      <c r="AL20" s="2213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183"/>
      <c r="AY20" s="2180"/>
      <c r="AZ20" s="2183"/>
      <c r="BA20" s="2179"/>
      <c r="BB20" s="2180"/>
      <c r="BC20" s="2200"/>
      <c r="BD20" s="2183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196"/>
      <c r="CE20" s="2201"/>
      <c r="CF20" s="2191"/>
      <c r="CG20" s="2200"/>
      <c r="CH20" s="2200"/>
      <c r="CI20" s="2329" t="s">
        <v>660</v>
      </c>
      <c r="CJ20" s="2330"/>
    </row>
    <row r="21" spans="2:88" ht="15.95" customHeight="1" x14ac:dyDescent="0.2">
      <c r="B21" s="2208" t="s">
        <v>939</v>
      </c>
      <c r="C21" s="2166" t="s">
        <v>200</v>
      </c>
      <c r="D21" s="2166">
        <v>4306</v>
      </c>
      <c r="E21" s="2205"/>
      <c r="F21" s="2209">
        <v>397.43</v>
      </c>
      <c r="G21" s="2209">
        <v>392.7</v>
      </c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11"/>
      <c r="W21" s="2166"/>
      <c r="X21" s="2166"/>
      <c r="Y21" s="2166"/>
      <c r="Z21" s="2166"/>
      <c r="AA21" s="2166"/>
      <c r="AB21" s="2166"/>
      <c r="AC21" s="2219"/>
      <c r="AD21" s="2211"/>
      <c r="AE21" s="2218"/>
      <c r="AF21" s="2218"/>
      <c r="AG21" s="2218"/>
      <c r="AH21" s="2218"/>
      <c r="AI21" s="2218"/>
      <c r="AJ21" s="2218"/>
      <c r="AK21" s="2220"/>
      <c r="AL21" s="2211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183"/>
      <c r="AY21" s="2180"/>
      <c r="AZ21" s="2183"/>
      <c r="BA21" s="2179"/>
      <c r="BB21" s="2180"/>
      <c r="BC21" s="2200"/>
      <c r="BD21" s="2183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>
        <v>1</v>
      </c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>
        <v>1</v>
      </c>
      <c r="CC21" s="2200"/>
      <c r="CD21" s="2196"/>
      <c r="CE21" s="2201"/>
      <c r="CF21" s="2191"/>
      <c r="CG21" s="2200"/>
      <c r="CH21" s="2200"/>
      <c r="CI21" s="2325" t="s">
        <v>659</v>
      </c>
      <c r="CJ21" s="2326"/>
    </row>
    <row r="22" spans="2:88" ht="15.95" customHeight="1" x14ac:dyDescent="0.2">
      <c r="B22" s="2208"/>
      <c r="C22" s="2166"/>
      <c r="D22" s="2166">
        <v>4306</v>
      </c>
      <c r="E22" s="2205">
        <v>4300</v>
      </c>
      <c r="F22" s="2209"/>
      <c r="G22" s="2209">
        <v>392.7</v>
      </c>
      <c r="H22" s="2209">
        <v>389.61</v>
      </c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11"/>
      <c r="W22" s="2166"/>
      <c r="X22" s="2166"/>
      <c r="Y22" s="2166"/>
      <c r="Z22" s="2166"/>
      <c r="AA22" s="2166"/>
      <c r="AB22" s="2166"/>
      <c r="AC22" s="2219"/>
      <c r="AD22" s="2211"/>
      <c r="AE22" s="2218"/>
      <c r="AF22" s="2218"/>
      <c r="AG22" s="2218"/>
      <c r="AH22" s="2218"/>
      <c r="AI22" s="2218"/>
      <c r="AJ22" s="2218"/>
      <c r="AK22" s="2220"/>
      <c r="AL22" s="2211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183"/>
      <c r="AY22" s="2180"/>
      <c r="AZ22" s="2183"/>
      <c r="BA22" s="2179"/>
      <c r="BB22" s="2180"/>
      <c r="BC22" s="2200"/>
      <c r="BD22" s="2183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/>
      <c r="BS22" s="2179"/>
      <c r="BT22" s="2179"/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196"/>
      <c r="CE22" s="2201"/>
      <c r="CF22" s="2191"/>
      <c r="CG22" s="2200"/>
      <c r="CH22" s="2200"/>
      <c r="CI22" s="2325" t="s">
        <v>660</v>
      </c>
      <c r="CJ22" s="2326"/>
    </row>
    <row r="23" spans="2:88" ht="15.95" customHeight="1" x14ac:dyDescent="0.2">
      <c r="B23" s="2208" t="s">
        <v>940</v>
      </c>
      <c r="C23" s="2166" t="s">
        <v>203</v>
      </c>
      <c r="D23" s="2166">
        <v>4307</v>
      </c>
      <c r="E23" s="2205"/>
      <c r="F23" s="2209">
        <v>390.87</v>
      </c>
      <c r="G23" s="2209">
        <v>390.87</v>
      </c>
      <c r="H23" s="2209"/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11"/>
      <c r="W23" s="2166"/>
      <c r="X23" s="2166"/>
      <c r="Y23" s="2166"/>
      <c r="Z23" s="2166"/>
      <c r="AA23" s="2166"/>
      <c r="AB23" s="2166"/>
      <c r="AC23" s="2219"/>
      <c r="AD23" s="2211"/>
      <c r="AE23" s="2218"/>
      <c r="AF23" s="2218"/>
      <c r="AG23" s="2218"/>
      <c r="AH23" s="2218"/>
      <c r="AI23" s="2218"/>
      <c r="AJ23" s="2218"/>
      <c r="AK23" s="2220"/>
      <c r="AL23" s="2211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183"/>
      <c r="AY23" s="2180"/>
      <c r="AZ23" s="2183"/>
      <c r="BA23" s="2179"/>
      <c r="BB23" s="2180"/>
      <c r="BC23" s="2200"/>
      <c r="BD23" s="2183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>
        <v>1</v>
      </c>
      <c r="BX23" s="2190"/>
      <c r="BY23" s="2190"/>
      <c r="BZ23" s="2190"/>
      <c r="CA23" s="2190"/>
      <c r="CB23" s="2190"/>
      <c r="CC23" s="2200"/>
      <c r="CD23" s="2196"/>
      <c r="CE23" s="2201"/>
      <c r="CF23" s="2191"/>
      <c r="CG23" s="2200">
        <v>0.44650000000000001</v>
      </c>
      <c r="CH23" s="2200"/>
      <c r="CI23" s="2325" t="s">
        <v>227</v>
      </c>
      <c r="CJ23" s="2326"/>
    </row>
    <row r="24" spans="2:88" ht="15.95" customHeight="1" thickBot="1" x14ac:dyDescent="0.25">
      <c r="B24" s="2207"/>
      <c r="C24" s="2168"/>
      <c r="D24" s="2168">
        <v>4307</v>
      </c>
      <c r="E24" s="2206">
        <v>4300</v>
      </c>
      <c r="F24" s="2210"/>
      <c r="G24" s="2210">
        <v>390.87</v>
      </c>
      <c r="H24" s="2210">
        <v>389.58</v>
      </c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12"/>
      <c r="W24" s="2168"/>
      <c r="X24" s="2168"/>
      <c r="Y24" s="2168"/>
      <c r="Z24" s="2168"/>
      <c r="AA24" s="2168"/>
      <c r="AB24" s="2168"/>
      <c r="AC24" s="2222"/>
      <c r="AD24" s="2212"/>
      <c r="AE24" s="2221"/>
      <c r="AF24" s="2221"/>
      <c r="AG24" s="2221"/>
      <c r="AH24" s="2221"/>
      <c r="AI24" s="2221"/>
      <c r="AJ24" s="2221"/>
      <c r="AK24" s="2223"/>
      <c r="AL24" s="221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184"/>
      <c r="AY24" s="2182"/>
      <c r="AZ24" s="2184"/>
      <c r="BA24" s="2181"/>
      <c r="BB24" s="2182"/>
      <c r="BC24" s="2202"/>
      <c r="BD24" s="2184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195"/>
      <c r="CE24" s="2203"/>
      <c r="CF24" s="2194"/>
      <c r="CG24" s="2202"/>
      <c r="CH24" s="2202"/>
      <c r="CI24" s="2327" t="s">
        <v>661</v>
      </c>
      <c r="CJ24" s="2328"/>
    </row>
    <row r="25" spans="2:88" ht="15.95" customHeight="1" x14ac:dyDescent="0.2">
      <c r="B25" s="2208" t="s">
        <v>941</v>
      </c>
      <c r="C25" s="2166" t="s">
        <v>200</v>
      </c>
      <c r="D25" s="2166">
        <v>4308</v>
      </c>
      <c r="E25" s="2205"/>
      <c r="F25" s="2209">
        <v>401.5</v>
      </c>
      <c r="G25" s="2209">
        <v>397.15</v>
      </c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13"/>
      <c r="W25" s="2164"/>
      <c r="X25" s="2164"/>
      <c r="Y25" s="2164"/>
      <c r="Z25" s="2164"/>
      <c r="AA25" s="2164"/>
      <c r="AB25" s="2164"/>
      <c r="AC25" s="2215"/>
      <c r="AD25" s="2213"/>
      <c r="AE25" s="2214"/>
      <c r="AF25" s="2214"/>
      <c r="AG25" s="2214"/>
      <c r="AH25" s="2214"/>
      <c r="AI25" s="2218"/>
      <c r="AJ25" s="2214"/>
      <c r="AK25" s="2216"/>
      <c r="AL25" s="2213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183"/>
      <c r="AY25" s="2180"/>
      <c r="AZ25" s="2183"/>
      <c r="BA25" s="2179"/>
      <c r="BB25" s="2180"/>
      <c r="BC25" s="2200"/>
      <c r="BD25" s="2183"/>
      <c r="BE25" s="2179"/>
      <c r="BF25" s="2180"/>
      <c r="BG25" s="2189"/>
      <c r="BH25" s="2179"/>
      <c r="BI25" s="2179"/>
      <c r="BJ25" s="2179"/>
      <c r="BK25" s="2179"/>
      <c r="BL25" s="2179"/>
      <c r="BM25" s="2179"/>
      <c r="BN25" s="2179"/>
      <c r="BO25" s="2179">
        <v>1</v>
      </c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>
        <v>1</v>
      </c>
      <c r="CC25" s="2200"/>
      <c r="CD25" s="2196"/>
      <c r="CE25" s="2201"/>
      <c r="CF25" s="2191"/>
      <c r="CG25" s="2200"/>
      <c r="CH25" s="2200"/>
      <c r="CI25" s="2329" t="s">
        <v>659</v>
      </c>
      <c r="CJ25" s="2330"/>
    </row>
    <row r="26" spans="2:88" ht="15.95" customHeight="1" x14ac:dyDescent="0.2">
      <c r="B26" s="2208"/>
      <c r="C26" s="2166"/>
      <c r="D26" s="2166">
        <v>4308</v>
      </c>
      <c r="E26" s="2205">
        <v>4313</v>
      </c>
      <c r="F26" s="2209"/>
      <c r="G26" s="2209">
        <v>397.15</v>
      </c>
      <c r="H26" s="2209">
        <v>396.14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11"/>
      <c r="W26" s="2166"/>
      <c r="X26" s="2166"/>
      <c r="Y26" s="2166"/>
      <c r="Z26" s="2166"/>
      <c r="AA26" s="2166"/>
      <c r="AB26" s="2166"/>
      <c r="AC26" s="2219"/>
      <c r="AD26" s="2211"/>
      <c r="AE26" s="2218"/>
      <c r="AF26" s="2218"/>
      <c r="AG26" s="2218"/>
      <c r="AH26" s="2218"/>
      <c r="AI26" s="2218"/>
      <c r="AJ26" s="2218"/>
      <c r="AK26" s="2220"/>
      <c r="AL26" s="2211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183"/>
      <c r="AY26" s="2180"/>
      <c r="AZ26" s="2183"/>
      <c r="BA26" s="2179"/>
      <c r="BB26" s="2180"/>
      <c r="BC26" s="2200"/>
      <c r="BD26" s="2183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/>
      <c r="CD26" s="2196"/>
      <c r="CE26" s="2201"/>
      <c r="CF26" s="2191"/>
      <c r="CG26" s="2200"/>
      <c r="CH26" s="2200"/>
      <c r="CI26" s="2325" t="s">
        <v>944</v>
      </c>
      <c r="CJ26" s="2326"/>
    </row>
    <row r="27" spans="2:88" ht="15.95" customHeight="1" x14ac:dyDescent="0.2">
      <c r="B27" s="2208" t="s">
        <v>942</v>
      </c>
      <c r="C27" s="2166" t="s">
        <v>203</v>
      </c>
      <c r="D27" s="2166">
        <v>4310</v>
      </c>
      <c r="E27" s="2205"/>
      <c r="F27" s="2209">
        <v>393.68</v>
      </c>
      <c r="G27" s="2209">
        <v>393.68</v>
      </c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11"/>
      <c r="W27" s="2166"/>
      <c r="X27" s="2166"/>
      <c r="Y27" s="2166"/>
      <c r="Z27" s="2166"/>
      <c r="AA27" s="2166"/>
      <c r="AB27" s="2166"/>
      <c r="AC27" s="2219"/>
      <c r="AD27" s="2211"/>
      <c r="AE27" s="2218"/>
      <c r="AF27" s="2218"/>
      <c r="AG27" s="2218"/>
      <c r="AH27" s="2218"/>
      <c r="AI27" s="2218"/>
      <c r="AJ27" s="2218"/>
      <c r="AK27" s="2220"/>
      <c r="AL27" s="2211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183"/>
      <c r="AY27" s="2180"/>
      <c r="AZ27" s="2183"/>
      <c r="BA27" s="2179"/>
      <c r="BB27" s="2180"/>
      <c r="BC27" s="2200"/>
      <c r="BD27" s="2183"/>
      <c r="BE27" s="2179"/>
      <c r="BF27" s="2180"/>
      <c r="BG27" s="2189"/>
      <c r="BH27" s="2179"/>
      <c r="BI27" s="2179"/>
      <c r="BJ27" s="2179"/>
      <c r="BK27" s="2179"/>
      <c r="BL27" s="2179"/>
      <c r="BM27" s="2179"/>
      <c r="BN27" s="2179"/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196"/>
      <c r="CE27" s="2201"/>
      <c r="CF27" s="2191"/>
      <c r="CG27" s="2200"/>
      <c r="CH27" s="2200"/>
      <c r="CI27" s="2325" t="s">
        <v>666</v>
      </c>
      <c r="CJ27" s="2326"/>
    </row>
    <row r="28" spans="2:88" ht="15.95" customHeight="1" x14ac:dyDescent="0.2">
      <c r="B28" s="2208"/>
      <c r="C28" s="2166"/>
      <c r="D28" s="2166">
        <v>4310</v>
      </c>
      <c r="E28" s="2205">
        <v>4314</v>
      </c>
      <c r="F28" s="2209"/>
      <c r="G28" s="2209">
        <v>393.68</v>
      </c>
      <c r="H28" s="2209">
        <v>376.23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11"/>
      <c r="W28" s="2166"/>
      <c r="X28" s="2166"/>
      <c r="Y28" s="2166"/>
      <c r="Z28" s="2166"/>
      <c r="AA28" s="2166"/>
      <c r="AB28" s="2166"/>
      <c r="AC28" s="2219"/>
      <c r="AD28" s="2211"/>
      <c r="AE28" s="2218"/>
      <c r="AF28" s="2218"/>
      <c r="AG28" s="2218"/>
      <c r="AH28" s="2218"/>
      <c r="AI28" s="2218"/>
      <c r="AJ28" s="2218"/>
      <c r="AK28" s="2220"/>
      <c r="AL28" s="2211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183"/>
      <c r="AY28" s="2180"/>
      <c r="AZ28" s="2183"/>
      <c r="BA28" s="2179"/>
      <c r="BB28" s="2180"/>
      <c r="BC28" s="2200"/>
      <c r="BD28" s="2183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/>
      <c r="CD28" s="2196"/>
      <c r="CE28" s="2201"/>
      <c r="CF28" s="2191"/>
      <c r="CG28" s="2200"/>
      <c r="CH28" s="2200"/>
      <c r="CI28" s="2325" t="s">
        <v>661</v>
      </c>
      <c r="CJ28" s="2326"/>
    </row>
    <row r="29" spans="2:88" ht="15.95" customHeight="1" thickBot="1" x14ac:dyDescent="0.25">
      <c r="B29" s="2207" t="s">
        <v>933</v>
      </c>
      <c r="C29" s="2168" t="s">
        <v>203</v>
      </c>
      <c r="D29" s="2168">
        <v>4312</v>
      </c>
      <c r="E29" s="2206"/>
      <c r="F29" s="2210">
        <v>398</v>
      </c>
      <c r="G29" s="2210">
        <v>398</v>
      </c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12"/>
      <c r="W29" s="2168"/>
      <c r="X29" s="2168"/>
      <c r="Y29" s="2168"/>
      <c r="Z29" s="2168"/>
      <c r="AA29" s="2168"/>
      <c r="AB29" s="2168"/>
      <c r="AC29" s="2222"/>
      <c r="AD29" s="2212"/>
      <c r="AE29" s="2221"/>
      <c r="AF29" s="2221"/>
      <c r="AG29" s="2221"/>
      <c r="AH29" s="2221"/>
      <c r="AI29" s="2221"/>
      <c r="AJ29" s="2221"/>
      <c r="AK29" s="2223"/>
      <c r="AL29" s="221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184"/>
      <c r="AY29" s="2182"/>
      <c r="AZ29" s="2184"/>
      <c r="BA29" s="2181"/>
      <c r="BB29" s="2182"/>
      <c r="BC29" s="2202"/>
      <c r="BD29" s="2184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>
        <v>1</v>
      </c>
      <c r="BW29" s="2193"/>
      <c r="BX29" s="2193"/>
      <c r="BY29" s="2193"/>
      <c r="BZ29" s="2193"/>
      <c r="CA29" s="2193"/>
      <c r="CB29" s="2193"/>
      <c r="CC29" s="2202"/>
      <c r="CD29" s="2195"/>
      <c r="CE29" s="2203"/>
      <c r="CF29" s="2194"/>
      <c r="CG29" s="2202"/>
      <c r="CH29" s="2202"/>
      <c r="CI29" s="2327" t="s">
        <v>233</v>
      </c>
      <c r="CJ29" s="2328"/>
    </row>
    <row r="30" spans="2:88" ht="15.95" customHeight="1" x14ac:dyDescent="0.2">
      <c r="B30" s="2208"/>
      <c r="C30" s="2166"/>
      <c r="D30" s="2166">
        <v>4312</v>
      </c>
      <c r="E30" s="2205">
        <v>4301</v>
      </c>
      <c r="F30" s="2209"/>
      <c r="G30" s="2209">
        <v>398</v>
      </c>
      <c r="H30" s="2209">
        <v>391.17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13"/>
      <c r="W30" s="2164"/>
      <c r="X30" s="2164">
        <v>16</v>
      </c>
      <c r="Y30" s="2164"/>
      <c r="Z30" s="2164"/>
      <c r="AA30" s="2164"/>
      <c r="AB30" s="2164"/>
      <c r="AC30" s="2215"/>
      <c r="AD30" s="2213"/>
      <c r="AE30" s="2214"/>
      <c r="AF30" s="2214"/>
      <c r="AG30" s="2214"/>
      <c r="AH30" s="2214"/>
      <c r="AI30" s="2218"/>
      <c r="AJ30" s="2214"/>
      <c r="AK30" s="2216"/>
      <c r="AL30" s="2213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183"/>
      <c r="AY30" s="2180"/>
      <c r="AZ30" s="2183"/>
      <c r="BA30" s="2179"/>
      <c r="BB30" s="2180"/>
      <c r="BC30" s="2200"/>
      <c r="BD30" s="2183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 t="s">
        <v>366</v>
      </c>
      <c r="CD30" s="2196"/>
      <c r="CE30" s="2201"/>
      <c r="CF30" s="2191"/>
      <c r="CG30" s="2200"/>
      <c r="CH30" s="2200"/>
      <c r="CI30" s="2329"/>
      <c r="CJ30" s="2330"/>
    </row>
    <row r="31" spans="2:88" ht="15.95" customHeight="1" x14ac:dyDescent="0.2">
      <c r="B31" s="2208" t="s">
        <v>578</v>
      </c>
      <c r="C31" s="2166" t="s">
        <v>200</v>
      </c>
      <c r="D31" s="2166">
        <v>4313</v>
      </c>
      <c r="E31" s="2205"/>
      <c r="F31" s="2209">
        <v>403.45</v>
      </c>
      <c r="G31" s="2209">
        <v>396.14</v>
      </c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11"/>
      <c r="W31" s="2166"/>
      <c r="X31" s="2166"/>
      <c r="Y31" s="2166"/>
      <c r="Z31" s="2166"/>
      <c r="AA31" s="2166"/>
      <c r="AB31" s="2166"/>
      <c r="AC31" s="2219"/>
      <c r="AD31" s="2211"/>
      <c r="AE31" s="2218"/>
      <c r="AF31" s="2218"/>
      <c r="AG31" s="2218"/>
      <c r="AH31" s="2218"/>
      <c r="AI31" s="2218"/>
      <c r="AJ31" s="2218"/>
      <c r="AK31" s="2220"/>
      <c r="AL31" s="2211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183"/>
      <c r="AY31" s="2180"/>
      <c r="AZ31" s="2183">
        <v>1</v>
      </c>
      <c r="BA31" s="2179">
        <v>2.31</v>
      </c>
      <c r="BB31" s="2180"/>
      <c r="BC31" s="2200"/>
      <c r="BD31" s="2183"/>
      <c r="BE31" s="2179"/>
      <c r="BF31" s="2180"/>
      <c r="BG31" s="2189"/>
      <c r="BH31" s="2179"/>
      <c r="BI31" s="2179"/>
      <c r="BJ31" s="2179"/>
      <c r="BK31" s="2179"/>
      <c r="BL31" s="2179">
        <v>1</v>
      </c>
      <c r="BM31" s="2179"/>
      <c r="BN31" s="2179">
        <v>1</v>
      </c>
      <c r="BO31" s="2179"/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196"/>
      <c r="CE31" s="2201"/>
      <c r="CF31" s="2191"/>
      <c r="CG31" s="2200"/>
      <c r="CH31" s="2200"/>
      <c r="CI31" s="2325" t="s">
        <v>232</v>
      </c>
      <c r="CJ31" s="2326"/>
    </row>
    <row r="32" spans="2:88" ht="15.95" customHeight="1" x14ac:dyDescent="0.2">
      <c r="B32" s="2208"/>
      <c r="C32" s="2166"/>
      <c r="D32" s="2166">
        <v>4313</v>
      </c>
      <c r="E32" s="2205">
        <v>4309</v>
      </c>
      <c r="F32" s="2209"/>
      <c r="G32" s="2209">
        <v>396.14</v>
      </c>
      <c r="H32" s="2209">
        <v>395.6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11"/>
      <c r="W32" s="2166"/>
      <c r="X32" s="2166"/>
      <c r="Y32" s="2166"/>
      <c r="Z32" s="2166"/>
      <c r="AA32" s="2166"/>
      <c r="AB32" s="2166"/>
      <c r="AC32" s="2219"/>
      <c r="AD32" s="2211"/>
      <c r="AE32" s="2218">
        <v>28</v>
      </c>
      <c r="AF32" s="2218"/>
      <c r="AG32" s="2218"/>
      <c r="AH32" s="2218"/>
      <c r="AI32" s="2218"/>
      <c r="AJ32" s="2218"/>
      <c r="AK32" s="2220"/>
      <c r="AL32" s="2211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183"/>
      <c r="AY32" s="2180"/>
      <c r="AZ32" s="2183"/>
      <c r="BA32" s="2179"/>
      <c r="BB32" s="2180"/>
      <c r="BC32" s="2200"/>
      <c r="BD32" s="2183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196"/>
      <c r="CE32" s="2201"/>
      <c r="CF32" s="2191"/>
      <c r="CG32" s="2200"/>
      <c r="CH32" s="2200">
        <v>24</v>
      </c>
      <c r="CI32" s="2325"/>
      <c r="CJ32" s="2326"/>
    </row>
    <row r="33" spans="2:88" ht="15.95" customHeight="1" x14ac:dyDescent="0.2">
      <c r="B33" s="2208" t="s">
        <v>943</v>
      </c>
      <c r="C33" s="2166" t="s">
        <v>200</v>
      </c>
      <c r="D33" s="2166">
        <v>4314</v>
      </c>
      <c r="E33" s="2205"/>
      <c r="F33" s="2209">
        <v>376.23</v>
      </c>
      <c r="G33" s="2209">
        <v>376.23</v>
      </c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11"/>
      <c r="W33" s="2166"/>
      <c r="X33" s="2166"/>
      <c r="Y33" s="2166"/>
      <c r="Z33" s="2166"/>
      <c r="AA33" s="2166"/>
      <c r="AB33" s="2166"/>
      <c r="AC33" s="2219"/>
      <c r="AD33" s="2211"/>
      <c r="AE33" s="2218"/>
      <c r="AF33" s="2218"/>
      <c r="AG33" s="2218"/>
      <c r="AH33" s="2218"/>
      <c r="AI33" s="2218"/>
      <c r="AJ33" s="2218"/>
      <c r="AK33" s="2220"/>
      <c r="AL33" s="2211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183"/>
      <c r="AY33" s="2180"/>
      <c r="AZ33" s="2183"/>
      <c r="BA33" s="2179"/>
      <c r="BB33" s="2180"/>
      <c r="BC33" s="2200"/>
      <c r="BD33" s="2183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/>
      <c r="BW33" s="2190"/>
      <c r="BX33" s="2190"/>
      <c r="BY33" s="2190"/>
      <c r="BZ33" s="2190"/>
      <c r="CA33" s="2190"/>
      <c r="CB33" s="2190"/>
      <c r="CC33" s="2200"/>
      <c r="CD33" s="2196"/>
      <c r="CE33" s="2201"/>
      <c r="CF33" s="2191"/>
      <c r="CG33" s="2200">
        <v>0.44650000000000001</v>
      </c>
      <c r="CH33" s="2200"/>
      <c r="CI33" s="2325" t="s">
        <v>227</v>
      </c>
      <c r="CJ33" s="2326"/>
    </row>
    <row r="34" spans="2:88" ht="15.95" customHeight="1" thickBot="1" x14ac:dyDescent="0.25">
      <c r="B34" s="2207"/>
      <c r="C34" s="2168"/>
      <c r="D34" s="2168">
        <v>4314</v>
      </c>
      <c r="E34" s="2206">
        <v>4311</v>
      </c>
      <c r="F34" s="2210"/>
      <c r="G34" s="2210">
        <v>376.23</v>
      </c>
      <c r="H34" s="2210">
        <v>376.14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12"/>
      <c r="W34" s="2168"/>
      <c r="X34" s="2168"/>
      <c r="Y34" s="2168"/>
      <c r="Z34" s="2168"/>
      <c r="AA34" s="2168"/>
      <c r="AB34" s="2168"/>
      <c r="AC34" s="2222"/>
      <c r="AD34" s="2212"/>
      <c r="AE34" s="2221"/>
      <c r="AF34" s="2221">
        <v>20</v>
      </c>
      <c r="AG34" s="2221"/>
      <c r="AH34" s="2221"/>
      <c r="AI34" s="2221"/>
      <c r="AJ34" s="2221"/>
      <c r="AK34" s="2223"/>
      <c r="AL34" s="221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184"/>
      <c r="AY34" s="2182"/>
      <c r="AZ34" s="2184"/>
      <c r="BA34" s="2181"/>
      <c r="BB34" s="2182"/>
      <c r="BC34" s="2202"/>
      <c r="BD34" s="2184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/>
      <c r="CD34" s="2195"/>
      <c r="CE34" s="2203"/>
      <c r="CF34" s="2194"/>
      <c r="CG34" s="2202"/>
      <c r="CH34" s="2202">
        <v>8</v>
      </c>
      <c r="CI34" s="2327"/>
      <c r="CJ34" s="2328"/>
    </row>
    <row r="35" spans="2:88" ht="15.95" customHeight="1" x14ac:dyDescent="0.2">
      <c r="B35" s="2208" t="s">
        <v>584</v>
      </c>
      <c r="C35" s="2166" t="s">
        <v>200</v>
      </c>
      <c r="D35" s="2166">
        <v>4316</v>
      </c>
      <c r="E35" s="2205"/>
      <c r="F35" s="2209">
        <v>374.77</v>
      </c>
      <c r="G35" s="2209">
        <v>374.77</v>
      </c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13"/>
      <c r="W35" s="2164"/>
      <c r="X35" s="2164"/>
      <c r="Y35" s="2164"/>
      <c r="Z35" s="2164"/>
      <c r="AA35" s="2164"/>
      <c r="AB35" s="2164"/>
      <c r="AC35" s="2215"/>
      <c r="AD35" s="2213"/>
      <c r="AE35" s="2214"/>
      <c r="AF35" s="2214"/>
      <c r="AG35" s="2214"/>
      <c r="AH35" s="2214"/>
      <c r="AI35" s="2218"/>
      <c r="AJ35" s="2214"/>
      <c r="AK35" s="2216"/>
      <c r="AL35" s="2213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183"/>
      <c r="AY35" s="2180"/>
      <c r="AZ35" s="2183"/>
      <c r="BA35" s="2179"/>
      <c r="BB35" s="2180"/>
      <c r="BC35" s="2200"/>
      <c r="BD35" s="2183"/>
      <c r="BE35" s="2179"/>
      <c r="BF35" s="2180"/>
      <c r="BG35" s="2189"/>
      <c r="BH35" s="2179"/>
      <c r="BI35" s="2179"/>
      <c r="BJ35" s="2179"/>
      <c r="BK35" s="2179"/>
      <c r="BL35" s="2179"/>
      <c r="BM35" s="2179"/>
      <c r="BN35" s="2179"/>
      <c r="BO35" s="2179"/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196"/>
      <c r="CE35" s="2201"/>
      <c r="CF35" s="2191"/>
      <c r="CG35" s="2200">
        <v>0.44650000000000001</v>
      </c>
      <c r="CH35" s="2200"/>
      <c r="CI35" s="2321" t="s">
        <v>227</v>
      </c>
      <c r="CJ35" s="2322"/>
    </row>
    <row r="36" spans="2:88" ht="15.95" customHeight="1" x14ac:dyDescent="0.2">
      <c r="B36" s="2208"/>
      <c r="C36" s="2166"/>
      <c r="D36" s="2166">
        <v>4316</v>
      </c>
      <c r="E36" s="2205">
        <v>4315</v>
      </c>
      <c r="F36" s="2209"/>
      <c r="G36" s="2209">
        <v>374.77</v>
      </c>
      <c r="H36" s="2209">
        <v>374.01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11"/>
      <c r="W36" s="2166"/>
      <c r="X36" s="2166"/>
      <c r="Y36" s="2166"/>
      <c r="Z36" s="2166"/>
      <c r="AA36" s="2166"/>
      <c r="AB36" s="2166"/>
      <c r="AC36" s="2219"/>
      <c r="AD36" s="2211"/>
      <c r="AE36" s="2218"/>
      <c r="AF36" s="2218">
        <v>8</v>
      </c>
      <c r="AG36" s="2218"/>
      <c r="AH36" s="2218"/>
      <c r="AI36" s="2218"/>
      <c r="AJ36" s="2218"/>
      <c r="AK36" s="2220"/>
      <c r="AL36" s="2211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183"/>
      <c r="AY36" s="2180"/>
      <c r="AZ36" s="2183"/>
      <c r="BA36" s="2179"/>
      <c r="BB36" s="2180"/>
      <c r="BC36" s="2200"/>
      <c r="BD36" s="2183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196"/>
      <c r="CE36" s="2201"/>
      <c r="CF36" s="2191"/>
      <c r="CG36" s="2200"/>
      <c r="CH36" s="2200">
        <v>8</v>
      </c>
      <c r="CI36" s="2323"/>
      <c r="CJ36" s="2324"/>
    </row>
    <row r="37" spans="2:88" ht="15.95" customHeight="1" x14ac:dyDescent="0.2">
      <c r="B37" s="2208" t="s">
        <v>585</v>
      </c>
      <c r="C37" s="2166" t="s">
        <v>203</v>
      </c>
      <c r="D37" s="2166">
        <v>4317</v>
      </c>
      <c r="E37" s="2205"/>
      <c r="F37" s="2209">
        <v>395</v>
      </c>
      <c r="G37" s="2209">
        <v>395</v>
      </c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11"/>
      <c r="W37" s="2166"/>
      <c r="X37" s="2166"/>
      <c r="Y37" s="2166"/>
      <c r="Z37" s="2166"/>
      <c r="AA37" s="2166"/>
      <c r="AB37" s="2166"/>
      <c r="AC37" s="2219"/>
      <c r="AD37" s="2211"/>
      <c r="AE37" s="2218"/>
      <c r="AF37" s="2218"/>
      <c r="AG37" s="2218"/>
      <c r="AH37" s="2218"/>
      <c r="AI37" s="2218"/>
      <c r="AJ37" s="2218"/>
      <c r="AK37" s="2220"/>
      <c r="AL37" s="2211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183"/>
      <c r="AY37" s="2180"/>
      <c r="AZ37" s="2183"/>
      <c r="BA37" s="2179"/>
      <c r="BB37" s="2180"/>
      <c r="BC37" s="2200"/>
      <c r="BD37" s="2183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196"/>
      <c r="CE37" s="2201"/>
      <c r="CF37" s="2191"/>
      <c r="CG37" s="2200"/>
      <c r="CH37" s="2200"/>
      <c r="CI37" s="2323" t="s">
        <v>666</v>
      </c>
      <c r="CJ37" s="2324"/>
    </row>
    <row r="38" spans="2:88" ht="15.95" customHeight="1" x14ac:dyDescent="0.2">
      <c r="B38" s="2208"/>
      <c r="C38" s="2166"/>
      <c r="D38" s="2166">
        <v>4317</v>
      </c>
      <c r="E38" s="2205">
        <v>4316</v>
      </c>
      <c r="F38" s="2209"/>
      <c r="G38" s="2209">
        <v>395</v>
      </c>
      <c r="H38" s="2209">
        <v>374.77</v>
      </c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11"/>
      <c r="W38" s="2166"/>
      <c r="X38" s="2166"/>
      <c r="Y38" s="2166"/>
      <c r="Z38" s="2166"/>
      <c r="AA38" s="2166"/>
      <c r="AB38" s="2166"/>
      <c r="AC38" s="2219"/>
      <c r="AD38" s="2211"/>
      <c r="AE38" s="2218"/>
      <c r="AF38" s="2218"/>
      <c r="AG38" s="2218"/>
      <c r="AH38" s="2218"/>
      <c r="AI38" s="2218"/>
      <c r="AJ38" s="2218"/>
      <c r="AK38" s="2220"/>
      <c r="AL38" s="2211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183"/>
      <c r="AY38" s="2180"/>
      <c r="AZ38" s="2183"/>
      <c r="BA38" s="2179"/>
      <c r="BB38" s="2180"/>
      <c r="BC38" s="2200"/>
      <c r="BD38" s="2183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196"/>
      <c r="CE38" s="2201"/>
      <c r="CF38" s="2191"/>
      <c r="CG38" s="2200"/>
      <c r="CH38" s="2200"/>
      <c r="CI38" s="2323" t="s">
        <v>661</v>
      </c>
      <c r="CJ38" s="2324"/>
    </row>
    <row r="39" spans="2:88" ht="15.95" customHeight="1" thickBot="1" x14ac:dyDescent="0.25">
      <c r="B39" s="2207" t="s">
        <v>579</v>
      </c>
      <c r="C39" s="2168" t="s">
        <v>200</v>
      </c>
      <c r="D39" s="2168">
        <v>4500</v>
      </c>
      <c r="E39" s="2206"/>
      <c r="F39" s="2210">
        <v>475</v>
      </c>
      <c r="G39" s="2210">
        <v>468.38</v>
      </c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12"/>
      <c r="W39" s="2168"/>
      <c r="X39" s="2168"/>
      <c r="Y39" s="2168"/>
      <c r="Z39" s="2168"/>
      <c r="AA39" s="2168"/>
      <c r="AB39" s="2168"/>
      <c r="AC39" s="2222"/>
      <c r="AD39" s="2212"/>
      <c r="AE39" s="2221"/>
      <c r="AF39" s="2221"/>
      <c r="AG39" s="2221"/>
      <c r="AH39" s="2221"/>
      <c r="AI39" s="2221"/>
      <c r="AJ39" s="2221"/>
      <c r="AK39" s="2223"/>
      <c r="AL39" s="221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184"/>
      <c r="AY39" s="2182"/>
      <c r="AZ39" s="2184">
        <v>1</v>
      </c>
      <c r="BA39" s="2181">
        <v>1.62</v>
      </c>
      <c r="BB39" s="2182"/>
      <c r="BC39" s="2202"/>
      <c r="BD39" s="2184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>
        <v>1</v>
      </c>
      <c r="BS39" s="2181"/>
      <c r="BT39" s="2181">
        <v>1</v>
      </c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195"/>
      <c r="CE39" s="2203"/>
      <c r="CF39" s="2194"/>
      <c r="CG39" s="2202"/>
      <c r="CH39" s="2202"/>
      <c r="CI39" s="2327" t="s">
        <v>258</v>
      </c>
      <c r="CJ39" s="2328"/>
    </row>
    <row r="40" spans="2:88" ht="15.95" customHeight="1" x14ac:dyDescent="0.2">
      <c r="B40" s="2208"/>
      <c r="C40" s="2166"/>
      <c r="D40" s="2166">
        <v>4500</v>
      </c>
      <c r="E40" s="2205">
        <v>4501</v>
      </c>
      <c r="F40" s="2209"/>
      <c r="G40" s="2209">
        <v>468.38</v>
      </c>
      <c r="H40" s="2209">
        <v>455.28</v>
      </c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13"/>
      <c r="W40" s="2164"/>
      <c r="X40" s="2164"/>
      <c r="Y40" s="2164"/>
      <c r="Z40" s="2164"/>
      <c r="AA40" s="2164"/>
      <c r="AB40" s="2164"/>
      <c r="AC40" s="2215"/>
      <c r="AD40" s="2213"/>
      <c r="AE40" s="2214"/>
      <c r="AF40" s="2214"/>
      <c r="AG40" s="2214">
        <v>72</v>
      </c>
      <c r="AH40" s="2214"/>
      <c r="AI40" s="2218"/>
      <c r="AJ40" s="2214"/>
      <c r="AK40" s="2216"/>
      <c r="AL40" s="2213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183"/>
      <c r="AY40" s="2180"/>
      <c r="AZ40" s="2183"/>
      <c r="BA40" s="2179"/>
      <c r="BB40" s="2180"/>
      <c r="BC40" s="2200"/>
      <c r="BD40" s="2183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196"/>
      <c r="CE40" s="2201"/>
      <c r="CF40" s="2191"/>
      <c r="CG40" s="2200"/>
      <c r="CH40" s="2200"/>
      <c r="CI40" s="2329"/>
      <c r="CJ40" s="2330"/>
    </row>
    <row r="41" spans="2:88" ht="15.95" customHeight="1" x14ac:dyDescent="0.2">
      <c r="B41" s="2208" t="s">
        <v>580</v>
      </c>
      <c r="C41" s="2166" t="s">
        <v>203</v>
      </c>
      <c r="D41" s="2166">
        <v>4501</v>
      </c>
      <c r="E41" s="2205"/>
      <c r="F41" s="2209">
        <v>458.78</v>
      </c>
      <c r="G41" s="2209">
        <v>455.28</v>
      </c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11"/>
      <c r="W41" s="2166"/>
      <c r="X41" s="2166"/>
      <c r="Y41" s="2166"/>
      <c r="Z41" s="2166"/>
      <c r="AA41" s="2166"/>
      <c r="AB41" s="2166"/>
      <c r="AC41" s="2219"/>
      <c r="AD41" s="2211"/>
      <c r="AE41" s="2218"/>
      <c r="AF41" s="2218"/>
      <c r="AG41" s="2218"/>
      <c r="AH41" s="2218"/>
      <c r="AI41" s="2218"/>
      <c r="AJ41" s="2218"/>
      <c r="AK41" s="2220"/>
      <c r="AL41" s="2211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183"/>
      <c r="AY41" s="2180"/>
      <c r="AZ41" s="2183">
        <v>1</v>
      </c>
      <c r="BA41" s="2179"/>
      <c r="BB41" s="2180"/>
      <c r="BC41" s="2200"/>
      <c r="BD41" s="2183"/>
      <c r="BE41" s="2179"/>
      <c r="BF41" s="2180"/>
      <c r="BG41" s="2189"/>
      <c r="BH41" s="2179"/>
      <c r="BI41" s="2179"/>
      <c r="BJ41" s="2179"/>
      <c r="BK41" s="2179"/>
      <c r="BL41" s="2179">
        <v>1</v>
      </c>
      <c r="BM41" s="2179"/>
      <c r="BN41" s="2179"/>
      <c r="BO41" s="2179">
        <v>1</v>
      </c>
      <c r="BP41" s="2179"/>
      <c r="BQ41" s="2179"/>
      <c r="BR41" s="2179"/>
      <c r="BS41" s="2179"/>
      <c r="BT41" s="2179"/>
      <c r="BU41" s="2179"/>
      <c r="BV41" s="2190"/>
      <c r="BW41" s="2190"/>
      <c r="BX41" s="2190"/>
      <c r="BY41" s="2190"/>
      <c r="BZ41" s="2190"/>
      <c r="CA41" s="2190"/>
      <c r="CB41" s="2190"/>
      <c r="CC41" s="2200"/>
      <c r="CD41" s="2196"/>
      <c r="CE41" s="2201"/>
      <c r="CF41" s="2191"/>
      <c r="CG41" s="2200"/>
      <c r="CH41" s="2200"/>
      <c r="CI41" s="2325" t="s">
        <v>264</v>
      </c>
      <c r="CJ41" s="2326"/>
    </row>
    <row r="42" spans="2:88" ht="15.95" customHeight="1" x14ac:dyDescent="0.2">
      <c r="B42" s="2208"/>
      <c r="C42" s="2166"/>
      <c r="D42" s="2166">
        <v>4501</v>
      </c>
      <c r="E42" s="2205">
        <v>1234</v>
      </c>
      <c r="F42" s="2209"/>
      <c r="G42" s="2209">
        <v>455.28</v>
      </c>
      <c r="H42" s="2209">
        <v>446.73</v>
      </c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11"/>
      <c r="W42" s="2166"/>
      <c r="X42" s="2166"/>
      <c r="Y42" s="2166"/>
      <c r="Z42" s="2166"/>
      <c r="AA42" s="2166"/>
      <c r="AB42" s="2166"/>
      <c r="AC42" s="2219"/>
      <c r="AD42" s="2211"/>
      <c r="AE42" s="2218"/>
      <c r="AF42" s="2218"/>
      <c r="AG42" s="2218">
        <v>128</v>
      </c>
      <c r="AH42" s="2218"/>
      <c r="AI42" s="2218"/>
      <c r="AJ42" s="2218"/>
      <c r="AK42" s="2220"/>
      <c r="AL42" s="2211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183"/>
      <c r="AY42" s="2180"/>
      <c r="AZ42" s="2183"/>
      <c r="BA42" s="2179"/>
      <c r="BB42" s="2180"/>
      <c r="BC42" s="2200"/>
      <c r="BD42" s="2183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196"/>
      <c r="CE42" s="2201"/>
      <c r="CF42" s="2191"/>
      <c r="CG42" s="2200"/>
      <c r="CH42" s="2200"/>
      <c r="CI42" s="2325"/>
      <c r="CJ42" s="2326"/>
    </row>
    <row r="43" spans="2:88" ht="15.95" customHeight="1" x14ac:dyDescent="0.2">
      <c r="B43" s="2208" t="s">
        <v>581</v>
      </c>
      <c r="C43" s="2166" t="s">
        <v>203</v>
      </c>
      <c r="D43" s="2166">
        <v>4502</v>
      </c>
      <c r="E43" s="2205"/>
      <c r="F43" s="2209">
        <v>474.44</v>
      </c>
      <c r="G43" s="2209">
        <v>474.44</v>
      </c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1"/>
      <c r="W43" s="2166"/>
      <c r="X43" s="2166"/>
      <c r="Y43" s="2166"/>
      <c r="Z43" s="2166"/>
      <c r="AA43" s="2166"/>
      <c r="AB43" s="2166"/>
      <c r="AC43" s="2219"/>
      <c r="AD43" s="2211"/>
      <c r="AE43" s="2218"/>
      <c r="AF43" s="2218"/>
      <c r="AG43" s="2218"/>
      <c r="AH43" s="2218"/>
      <c r="AI43" s="2218"/>
      <c r="AJ43" s="2218"/>
      <c r="AK43" s="2220"/>
      <c r="AL43" s="2211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183"/>
      <c r="AY43" s="2180"/>
      <c r="AZ43" s="2183"/>
      <c r="BA43" s="2179"/>
      <c r="BB43" s="2180"/>
      <c r="BC43" s="2200"/>
      <c r="BD43" s="2183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196"/>
      <c r="CE43" s="2201"/>
      <c r="CF43" s="2191"/>
      <c r="CG43" s="2200">
        <v>0.55259999999999998</v>
      </c>
      <c r="CH43" s="2200"/>
      <c r="CI43" s="2325" t="s">
        <v>227</v>
      </c>
      <c r="CJ43" s="2326"/>
    </row>
    <row r="44" spans="2:88" ht="15.95" customHeight="1" thickBot="1" x14ac:dyDescent="0.25">
      <c r="B44" s="2207"/>
      <c r="C44" s="2168"/>
      <c r="D44" s="2168">
        <v>4502</v>
      </c>
      <c r="E44" s="2206">
        <v>4500</v>
      </c>
      <c r="F44" s="2210"/>
      <c r="G44" s="2210">
        <v>474.44</v>
      </c>
      <c r="H44" s="2210">
        <v>468.38</v>
      </c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12"/>
      <c r="W44" s="2168"/>
      <c r="X44" s="2168"/>
      <c r="Y44" s="2168"/>
      <c r="Z44" s="2168"/>
      <c r="AA44" s="2168"/>
      <c r="AB44" s="2168"/>
      <c r="AC44" s="2222"/>
      <c r="AD44" s="2212"/>
      <c r="AE44" s="2221"/>
      <c r="AF44" s="2221"/>
      <c r="AG44" s="2221"/>
      <c r="AH44" s="2221"/>
      <c r="AI44" s="2221"/>
      <c r="AJ44" s="2221"/>
      <c r="AK44" s="2223"/>
      <c r="AL44" s="221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184"/>
      <c r="AY44" s="2182"/>
      <c r="AZ44" s="2184"/>
      <c r="BA44" s="2181"/>
      <c r="BB44" s="2182"/>
      <c r="BC44" s="2202"/>
      <c r="BD44" s="2184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195"/>
      <c r="CE44" s="2203"/>
      <c r="CF44" s="2194"/>
      <c r="CG44" s="2202"/>
      <c r="CH44" s="2202"/>
      <c r="CI44" s="2327" t="s">
        <v>658</v>
      </c>
      <c r="CJ44" s="2328"/>
    </row>
    <row r="45" spans="2:88" ht="15.95" customHeight="1" x14ac:dyDescent="0.2">
      <c r="B45" s="2208" t="s">
        <v>582</v>
      </c>
      <c r="C45" s="2166" t="s">
        <v>203</v>
      </c>
      <c r="D45" s="2166">
        <v>4503</v>
      </c>
      <c r="E45" s="2205"/>
      <c r="F45" s="2209">
        <v>475.12</v>
      </c>
      <c r="G45" s="2209">
        <v>475.12</v>
      </c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13"/>
      <c r="W45" s="2164"/>
      <c r="X45" s="2164"/>
      <c r="Y45" s="2164"/>
      <c r="Z45" s="2164"/>
      <c r="AA45" s="2164"/>
      <c r="AB45" s="2164"/>
      <c r="AC45" s="2215"/>
      <c r="AD45" s="2213"/>
      <c r="AE45" s="2214"/>
      <c r="AF45" s="2214"/>
      <c r="AG45" s="2214"/>
      <c r="AH45" s="2214"/>
      <c r="AI45" s="2218"/>
      <c r="AJ45" s="2214"/>
      <c r="AK45" s="2216"/>
      <c r="AL45" s="2213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183"/>
      <c r="AY45" s="2180"/>
      <c r="AZ45" s="2183"/>
      <c r="BA45" s="2179"/>
      <c r="BB45" s="2180"/>
      <c r="BC45" s="2200"/>
      <c r="BD45" s="2183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196"/>
      <c r="CE45" s="2201"/>
      <c r="CF45" s="2191"/>
      <c r="CG45" s="2200"/>
      <c r="CH45" s="2200"/>
      <c r="CI45" s="2329" t="s">
        <v>666</v>
      </c>
      <c r="CJ45" s="2330"/>
    </row>
    <row r="46" spans="2:88" ht="15.95" customHeight="1" x14ac:dyDescent="0.2">
      <c r="B46" s="2208"/>
      <c r="C46" s="2166"/>
      <c r="D46" s="2166">
        <v>4503</v>
      </c>
      <c r="E46" s="2205">
        <v>4502</v>
      </c>
      <c r="F46" s="2209"/>
      <c r="G46" s="2209">
        <v>475.12</v>
      </c>
      <c r="H46" s="2209">
        <v>474.44</v>
      </c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1"/>
      <c r="W46" s="2166"/>
      <c r="X46" s="2166"/>
      <c r="Y46" s="2166"/>
      <c r="Z46" s="2166"/>
      <c r="AA46" s="2166"/>
      <c r="AB46" s="2166"/>
      <c r="AC46" s="2219"/>
      <c r="AD46" s="2211"/>
      <c r="AE46" s="2218"/>
      <c r="AF46" s="2218"/>
      <c r="AG46" s="2218">
        <v>16</v>
      </c>
      <c r="AH46" s="2218"/>
      <c r="AI46" s="2218"/>
      <c r="AJ46" s="2218"/>
      <c r="AK46" s="2220"/>
      <c r="AL46" s="2211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183"/>
      <c r="AY46" s="2180"/>
      <c r="AZ46" s="2183"/>
      <c r="BA46" s="2179"/>
      <c r="BB46" s="2180"/>
      <c r="BC46" s="2200"/>
      <c r="BD46" s="2183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196"/>
      <c r="CE46" s="2201"/>
      <c r="CF46" s="2191"/>
      <c r="CG46" s="2200"/>
      <c r="CH46" s="2200"/>
      <c r="CI46" s="2325"/>
      <c r="CJ46" s="2326"/>
    </row>
    <row r="47" spans="2:88" ht="15.95" customHeight="1" x14ac:dyDescent="0.2">
      <c r="B47" s="2208" t="s">
        <v>586</v>
      </c>
      <c r="C47" s="2166" t="s">
        <v>200</v>
      </c>
      <c r="D47" s="2166">
        <v>4506</v>
      </c>
      <c r="E47" s="2205"/>
      <c r="F47" s="2209">
        <v>489</v>
      </c>
      <c r="G47" s="2209">
        <v>484.86</v>
      </c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11"/>
      <c r="W47" s="2166"/>
      <c r="X47" s="2166"/>
      <c r="Y47" s="2166"/>
      <c r="Z47" s="2166"/>
      <c r="AA47" s="2166"/>
      <c r="AB47" s="2166"/>
      <c r="AC47" s="2219"/>
      <c r="AD47" s="2211"/>
      <c r="AE47" s="2218"/>
      <c r="AF47" s="2218"/>
      <c r="AG47" s="2218"/>
      <c r="AH47" s="2218"/>
      <c r="AI47" s="2218"/>
      <c r="AJ47" s="2218"/>
      <c r="AK47" s="2220"/>
      <c r="AL47" s="2211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183"/>
      <c r="AY47" s="2180"/>
      <c r="AZ47" s="2183"/>
      <c r="BA47" s="2179"/>
      <c r="BB47" s="2180"/>
      <c r="BC47" s="2200"/>
      <c r="BD47" s="2183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196"/>
      <c r="CE47" s="2201"/>
      <c r="CF47" s="2191"/>
      <c r="CG47" s="2200"/>
      <c r="CH47" s="2200"/>
      <c r="CI47" s="2323" t="s">
        <v>946</v>
      </c>
      <c r="CJ47" s="2324"/>
    </row>
    <row r="48" spans="2:88" ht="15.95" customHeight="1" x14ac:dyDescent="0.2">
      <c r="B48" s="2208"/>
      <c r="C48" s="2166"/>
      <c r="D48" s="2166">
        <v>4506</v>
      </c>
      <c r="E48" s="2205">
        <v>4504</v>
      </c>
      <c r="F48" s="2209"/>
      <c r="G48" s="2209">
        <v>484.86</v>
      </c>
      <c r="H48" s="2209">
        <v>480.42</v>
      </c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11"/>
      <c r="W48" s="2166"/>
      <c r="X48" s="2166"/>
      <c r="Y48" s="2166"/>
      <c r="Z48" s="2166"/>
      <c r="AA48" s="2166"/>
      <c r="AB48" s="2166"/>
      <c r="AC48" s="2219"/>
      <c r="AD48" s="2211"/>
      <c r="AE48" s="2218"/>
      <c r="AF48" s="2218"/>
      <c r="AG48" s="2218"/>
      <c r="AH48" s="2218"/>
      <c r="AI48" s="2218"/>
      <c r="AJ48" s="2218"/>
      <c r="AK48" s="2220"/>
      <c r="AL48" s="2211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183"/>
      <c r="AY48" s="2180"/>
      <c r="AZ48" s="2183"/>
      <c r="BA48" s="2179"/>
      <c r="BB48" s="2180"/>
      <c r="BC48" s="2200"/>
      <c r="BD48" s="2183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196"/>
      <c r="CE48" s="2201"/>
      <c r="CF48" s="2191"/>
      <c r="CG48" s="2200"/>
      <c r="CH48" s="2200"/>
      <c r="CI48" s="2323" t="s">
        <v>661</v>
      </c>
      <c r="CJ48" s="2324"/>
    </row>
    <row r="49" spans="2:88" ht="15.95" customHeight="1" thickBot="1" x14ac:dyDescent="0.25">
      <c r="B49" s="2207" t="s">
        <v>587</v>
      </c>
      <c r="C49" s="2168" t="s">
        <v>203</v>
      </c>
      <c r="D49" s="2168">
        <v>4507</v>
      </c>
      <c r="E49" s="2206"/>
      <c r="F49" s="2210">
        <v>491.76</v>
      </c>
      <c r="G49" s="2210">
        <v>491.76</v>
      </c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12"/>
      <c r="W49" s="2168"/>
      <c r="X49" s="2168"/>
      <c r="Y49" s="2168"/>
      <c r="Z49" s="2168"/>
      <c r="AA49" s="2168"/>
      <c r="AB49" s="2168"/>
      <c r="AC49" s="2222"/>
      <c r="AD49" s="2212"/>
      <c r="AE49" s="2221"/>
      <c r="AF49" s="2221"/>
      <c r="AG49" s="2221"/>
      <c r="AH49" s="2221"/>
      <c r="AI49" s="2221"/>
      <c r="AJ49" s="2221"/>
      <c r="AK49" s="2223"/>
      <c r="AL49" s="221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184"/>
      <c r="AY49" s="2182"/>
      <c r="AZ49" s="2184"/>
      <c r="BA49" s="2181"/>
      <c r="BB49" s="2182"/>
      <c r="BC49" s="2202"/>
      <c r="BD49" s="2184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195"/>
      <c r="CE49" s="2203"/>
      <c r="CF49" s="2194"/>
      <c r="CG49" s="2202"/>
      <c r="CH49" s="2202"/>
      <c r="CI49" s="2333" t="s">
        <v>666</v>
      </c>
      <c r="CJ49" s="2334"/>
    </row>
    <row r="50" spans="2:88" ht="15.95" customHeight="1" x14ac:dyDescent="0.2">
      <c r="B50" s="2208"/>
      <c r="C50" s="2166"/>
      <c r="D50" s="2166">
        <v>4507</v>
      </c>
      <c r="E50" s="2205">
        <v>4506</v>
      </c>
      <c r="F50" s="2209"/>
      <c r="G50" s="2209">
        <v>486.03</v>
      </c>
      <c r="H50" s="2209">
        <v>484.86</v>
      </c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13"/>
      <c r="W50" s="2164"/>
      <c r="X50" s="2164"/>
      <c r="Y50" s="2164"/>
      <c r="Z50" s="2164"/>
      <c r="AA50" s="2164"/>
      <c r="AB50" s="2164"/>
      <c r="AC50" s="2215"/>
      <c r="AD50" s="2213"/>
      <c r="AE50" s="2214"/>
      <c r="AF50" s="2214"/>
      <c r="AG50" s="2214"/>
      <c r="AH50" s="2214"/>
      <c r="AI50" s="2218"/>
      <c r="AJ50" s="2214"/>
      <c r="AK50" s="2216"/>
      <c r="AL50" s="2213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183"/>
      <c r="AY50" s="2180"/>
      <c r="AZ50" s="2183"/>
      <c r="BA50" s="2179"/>
      <c r="BB50" s="2180"/>
      <c r="BC50" s="2200"/>
      <c r="BD50" s="2183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196"/>
      <c r="CE50" s="2201"/>
      <c r="CF50" s="2191"/>
      <c r="CG50" s="2200"/>
      <c r="CH50" s="2200"/>
      <c r="CI50" s="2323" t="s">
        <v>945</v>
      </c>
      <c r="CJ50" s="2324"/>
    </row>
    <row r="51" spans="2:88" ht="15.95" customHeight="1" x14ac:dyDescent="0.2">
      <c r="B51" s="2208" t="s">
        <v>589</v>
      </c>
      <c r="C51" s="2166" t="s">
        <v>200</v>
      </c>
      <c r="D51" s="2166" t="s">
        <v>590</v>
      </c>
      <c r="E51" s="2205"/>
      <c r="F51" s="2209">
        <v>444.07</v>
      </c>
      <c r="G51" s="2209">
        <v>439.3</v>
      </c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11"/>
      <c r="W51" s="2166"/>
      <c r="X51" s="2166"/>
      <c r="Y51" s="2166"/>
      <c r="Z51" s="2166"/>
      <c r="AA51" s="2166"/>
      <c r="AB51" s="2166"/>
      <c r="AC51" s="2219"/>
      <c r="AD51" s="2211"/>
      <c r="AE51" s="2218"/>
      <c r="AF51" s="2218"/>
      <c r="AG51" s="2218"/>
      <c r="AH51" s="2218"/>
      <c r="AI51" s="2218"/>
      <c r="AJ51" s="2218"/>
      <c r="AK51" s="2220"/>
      <c r="AL51" s="2211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183"/>
      <c r="AY51" s="2180"/>
      <c r="AZ51" s="2183"/>
      <c r="BA51" s="2179"/>
      <c r="BB51" s="2180"/>
      <c r="BC51" s="2200"/>
      <c r="BD51" s="2183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196"/>
      <c r="CE51" s="2201"/>
      <c r="CF51" s="2191"/>
      <c r="CG51" s="2200"/>
      <c r="CH51" s="2200"/>
      <c r="CI51" s="2325" t="s">
        <v>806</v>
      </c>
      <c r="CJ51" s="2326"/>
    </row>
    <row r="52" spans="2:88" ht="15.95" customHeight="1" x14ac:dyDescent="0.2">
      <c r="B52" s="2208"/>
      <c r="C52" s="2166"/>
      <c r="D52" s="2166" t="s">
        <v>590</v>
      </c>
      <c r="E52" s="2205" t="s">
        <v>591</v>
      </c>
      <c r="F52" s="2209"/>
      <c r="G52" s="2209">
        <v>439.3</v>
      </c>
      <c r="H52" s="2209">
        <v>435.91</v>
      </c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11"/>
      <c r="W52" s="2166"/>
      <c r="X52" s="2166"/>
      <c r="Y52" s="2166"/>
      <c r="Z52" s="2166"/>
      <c r="AA52" s="2166"/>
      <c r="AB52" s="2166"/>
      <c r="AC52" s="2219"/>
      <c r="AD52" s="2211"/>
      <c r="AE52" s="2218"/>
      <c r="AF52" s="2218"/>
      <c r="AG52" s="2218"/>
      <c r="AH52" s="2218"/>
      <c r="AI52" s="2218"/>
      <c r="AJ52" s="2218"/>
      <c r="AK52" s="2220"/>
      <c r="AL52" s="2211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183"/>
      <c r="AY52" s="2180"/>
      <c r="AZ52" s="2183"/>
      <c r="BA52" s="2179"/>
      <c r="BB52" s="2180"/>
      <c r="BC52" s="2200"/>
      <c r="BD52" s="2183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196"/>
      <c r="CE52" s="2201"/>
      <c r="CF52" s="2191"/>
      <c r="CG52" s="2200"/>
      <c r="CH52" s="2200"/>
      <c r="CI52" s="2325" t="s">
        <v>658</v>
      </c>
      <c r="CJ52" s="2326"/>
    </row>
    <row r="53" spans="2:88" ht="15.95" customHeight="1" x14ac:dyDescent="0.2">
      <c r="B53" s="2208" t="s">
        <v>592</v>
      </c>
      <c r="C53" s="2166" t="s">
        <v>200</v>
      </c>
      <c r="D53" s="2166" t="s">
        <v>588</v>
      </c>
      <c r="E53" s="2205"/>
      <c r="F53" s="2209">
        <v>451.01</v>
      </c>
      <c r="G53" s="2209">
        <v>451.01</v>
      </c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11"/>
      <c r="W53" s="2166"/>
      <c r="X53" s="2166"/>
      <c r="Y53" s="2166"/>
      <c r="Z53" s="2166"/>
      <c r="AA53" s="2166"/>
      <c r="AB53" s="2166"/>
      <c r="AC53" s="2219"/>
      <c r="AD53" s="2211"/>
      <c r="AE53" s="2218"/>
      <c r="AF53" s="2218"/>
      <c r="AG53" s="2218"/>
      <c r="AH53" s="2218"/>
      <c r="AI53" s="2218"/>
      <c r="AJ53" s="2218"/>
      <c r="AK53" s="2220"/>
      <c r="AL53" s="2211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183"/>
      <c r="AY53" s="2180"/>
      <c r="AZ53" s="2183"/>
      <c r="BA53" s="2179"/>
      <c r="BB53" s="2180"/>
      <c r="BC53" s="2200"/>
      <c r="BD53" s="2183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196"/>
      <c r="CE53" s="2201"/>
      <c r="CF53" s="2191"/>
      <c r="CG53" s="2200"/>
      <c r="CH53" s="2200"/>
      <c r="CI53" s="2325" t="s">
        <v>666</v>
      </c>
      <c r="CJ53" s="2326"/>
    </row>
    <row r="54" spans="2:88" ht="15.95" customHeight="1" thickBot="1" x14ac:dyDescent="0.25">
      <c r="B54" s="2207"/>
      <c r="C54" s="2168"/>
      <c r="D54" s="2168" t="s">
        <v>588</v>
      </c>
      <c r="E54" s="2206" t="s">
        <v>590</v>
      </c>
      <c r="F54" s="2210"/>
      <c r="G54" s="2210">
        <v>451.01</v>
      </c>
      <c r="H54" s="2210">
        <v>439.8</v>
      </c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12"/>
      <c r="W54" s="2168"/>
      <c r="X54" s="2168"/>
      <c r="Y54" s="2168"/>
      <c r="Z54" s="2168"/>
      <c r="AA54" s="2168"/>
      <c r="AB54" s="2168"/>
      <c r="AC54" s="2222"/>
      <c r="AD54" s="2212"/>
      <c r="AE54" s="2221"/>
      <c r="AF54" s="2221"/>
      <c r="AG54" s="2221"/>
      <c r="AH54" s="2221"/>
      <c r="AI54" s="2221"/>
      <c r="AJ54" s="2221"/>
      <c r="AK54" s="2223"/>
      <c r="AL54" s="221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184"/>
      <c r="AY54" s="2182"/>
      <c r="AZ54" s="2184"/>
      <c r="BA54" s="2181"/>
      <c r="BB54" s="2182"/>
      <c r="BC54" s="2202"/>
      <c r="BD54" s="2184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195"/>
      <c r="CE54" s="2203"/>
      <c r="CF54" s="2194"/>
      <c r="CG54" s="2202"/>
      <c r="CH54" s="2202"/>
      <c r="CI54" s="2327" t="s">
        <v>888</v>
      </c>
      <c r="CJ54" s="2328"/>
    </row>
    <row r="55" spans="2:88" ht="15.95" customHeight="1" x14ac:dyDescent="0.2">
      <c r="B55" s="2208"/>
      <c r="C55" s="2166"/>
      <c r="D55" s="2166"/>
      <c r="E55" s="2205"/>
      <c r="F55" s="2209"/>
      <c r="G55" s="2209"/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13"/>
      <c r="W55" s="2164"/>
      <c r="X55" s="2164"/>
      <c r="Y55" s="2164"/>
      <c r="Z55" s="2164"/>
      <c r="AA55" s="2164"/>
      <c r="AB55" s="2164"/>
      <c r="AC55" s="2215"/>
      <c r="AD55" s="2213"/>
      <c r="AE55" s="2214"/>
      <c r="AF55" s="2214"/>
      <c r="AG55" s="2214"/>
      <c r="AH55" s="2214"/>
      <c r="AI55" s="2218"/>
      <c r="AJ55" s="2214"/>
      <c r="AK55" s="2216"/>
      <c r="AL55" s="2213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183"/>
      <c r="AY55" s="2180"/>
      <c r="AZ55" s="2183"/>
      <c r="BA55" s="2179"/>
      <c r="BB55" s="2180"/>
      <c r="BC55" s="2200"/>
      <c r="BD55" s="2183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196"/>
      <c r="CE55" s="2201"/>
      <c r="CF55" s="2191"/>
      <c r="CG55" s="2200"/>
      <c r="CH55" s="2200"/>
      <c r="CI55" s="2198"/>
      <c r="CJ55" s="729"/>
    </row>
    <row r="56" spans="2:88" ht="15.95" customHeight="1" x14ac:dyDescent="0.2">
      <c r="B56" s="2208"/>
      <c r="C56" s="2166"/>
      <c r="D56" s="2166"/>
      <c r="E56" s="2205"/>
      <c r="F56" s="2209"/>
      <c r="G56" s="2209"/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11"/>
      <c r="W56" s="2166"/>
      <c r="X56" s="2166"/>
      <c r="Y56" s="2166"/>
      <c r="Z56" s="2166"/>
      <c r="AA56" s="2166"/>
      <c r="AB56" s="2166"/>
      <c r="AC56" s="2219"/>
      <c r="AD56" s="2211"/>
      <c r="AE56" s="2218"/>
      <c r="AF56" s="2218"/>
      <c r="AG56" s="2218"/>
      <c r="AH56" s="2218"/>
      <c r="AI56" s="2218"/>
      <c r="AJ56" s="2218"/>
      <c r="AK56" s="2220"/>
      <c r="AL56" s="2211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183"/>
      <c r="AY56" s="2180"/>
      <c r="AZ56" s="2183"/>
      <c r="BA56" s="2179"/>
      <c r="BB56" s="2180"/>
      <c r="BC56" s="2200"/>
      <c r="BD56" s="2183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196"/>
      <c r="CE56" s="2201"/>
      <c r="CF56" s="2191"/>
      <c r="CG56" s="2200"/>
      <c r="CH56" s="2200"/>
      <c r="CI56" s="2196"/>
      <c r="CJ56" s="726"/>
    </row>
    <row r="57" spans="2:88" ht="15.95" customHeight="1" x14ac:dyDescent="0.2">
      <c r="B57" s="2208" t="s">
        <v>600</v>
      </c>
      <c r="C57" s="2166" t="s">
        <v>203</v>
      </c>
      <c r="D57" s="2166" t="s">
        <v>601</v>
      </c>
      <c r="E57" s="2205"/>
      <c r="F57" s="2209">
        <v>458.47</v>
      </c>
      <c r="G57" s="2209">
        <v>458.47</v>
      </c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11"/>
      <c r="W57" s="2166"/>
      <c r="X57" s="2166"/>
      <c r="Y57" s="2166"/>
      <c r="Z57" s="2166"/>
      <c r="AA57" s="2166"/>
      <c r="AB57" s="2166"/>
      <c r="AC57" s="2219"/>
      <c r="AD57" s="2211"/>
      <c r="AE57" s="2218"/>
      <c r="AF57" s="2218"/>
      <c r="AG57" s="2218"/>
      <c r="AH57" s="2218"/>
      <c r="AI57" s="2218"/>
      <c r="AJ57" s="2218"/>
      <c r="AK57" s="2220"/>
      <c r="AL57" s="2211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183"/>
      <c r="AY57" s="2180"/>
      <c r="AZ57" s="2183"/>
      <c r="BA57" s="2179"/>
      <c r="BB57" s="2180"/>
      <c r="BC57" s="2200"/>
      <c r="BD57" s="2183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>
        <v>1</v>
      </c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>
        <v>1</v>
      </c>
      <c r="CC57" s="2200"/>
      <c r="CD57" s="2196"/>
      <c r="CE57" s="2201"/>
      <c r="CF57" s="2191"/>
      <c r="CG57" s="2200"/>
      <c r="CH57" s="2200"/>
      <c r="CI57" s="2325" t="s">
        <v>947</v>
      </c>
      <c r="CJ57" s="2326"/>
    </row>
    <row r="58" spans="2:88" ht="15.95" customHeight="1" x14ac:dyDescent="0.2">
      <c r="B58" s="2208"/>
      <c r="C58" s="2166"/>
      <c r="D58" s="2166" t="s">
        <v>601</v>
      </c>
      <c r="E58" s="2205" t="s">
        <v>602</v>
      </c>
      <c r="F58" s="2209"/>
      <c r="G58" s="2209">
        <v>452.69</v>
      </c>
      <c r="H58" s="2209">
        <v>451.58</v>
      </c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11"/>
      <c r="W58" s="2166"/>
      <c r="X58" s="2166"/>
      <c r="Y58" s="2166"/>
      <c r="Z58" s="2166"/>
      <c r="AA58" s="2166"/>
      <c r="AB58" s="2166"/>
      <c r="AC58" s="2219"/>
      <c r="AD58" s="2211"/>
      <c r="AE58" s="2218"/>
      <c r="AF58" s="2218"/>
      <c r="AG58" s="2218"/>
      <c r="AH58" s="2218"/>
      <c r="AI58" s="2218"/>
      <c r="AJ58" s="2218"/>
      <c r="AK58" s="2220"/>
      <c r="AL58" s="2211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183"/>
      <c r="AY58" s="2180"/>
      <c r="AZ58" s="2183"/>
      <c r="BA58" s="2179"/>
      <c r="BB58" s="2180"/>
      <c r="BC58" s="2200"/>
      <c r="BD58" s="2183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196"/>
      <c r="CE58" s="2201"/>
      <c r="CF58" s="2191"/>
      <c r="CG58" s="2200"/>
      <c r="CH58" s="2200"/>
      <c r="CI58" s="2325" t="s">
        <v>661</v>
      </c>
      <c r="CJ58" s="2326"/>
    </row>
    <row r="59" spans="2:88" ht="15.95" customHeight="1" thickBot="1" x14ac:dyDescent="0.25">
      <c r="B59" s="2207" t="s">
        <v>593</v>
      </c>
      <c r="C59" s="2168" t="s">
        <v>200</v>
      </c>
      <c r="D59" s="2168" t="s">
        <v>594</v>
      </c>
      <c r="E59" s="2206"/>
      <c r="F59" s="2210">
        <v>450.8</v>
      </c>
      <c r="G59" s="2210">
        <v>448.05</v>
      </c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12"/>
      <c r="W59" s="2168"/>
      <c r="X59" s="2168"/>
      <c r="Y59" s="2168"/>
      <c r="Z59" s="2168"/>
      <c r="AA59" s="2168"/>
      <c r="AB59" s="2168"/>
      <c r="AC59" s="2222"/>
      <c r="AD59" s="2212"/>
      <c r="AE59" s="2221"/>
      <c r="AF59" s="2221"/>
      <c r="AG59" s="2221"/>
      <c r="AH59" s="2221"/>
      <c r="AI59" s="2221"/>
      <c r="AJ59" s="2221"/>
      <c r="AK59" s="2223"/>
      <c r="AL59" s="221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184"/>
      <c r="AY59" s="2182"/>
      <c r="AZ59" s="2184">
        <v>1</v>
      </c>
      <c r="BA59" s="2181"/>
      <c r="BB59" s="2182"/>
      <c r="BC59" s="2202"/>
      <c r="BD59" s="2184"/>
      <c r="BE59" s="2181"/>
      <c r="BF59" s="2182"/>
      <c r="BG59" s="2192"/>
      <c r="BH59" s="2181"/>
      <c r="BI59" s="2181"/>
      <c r="BJ59" s="2181"/>
      <c r="BK59" s="2181"/>
      <c r="BL59" s="2181">
        <v>1</v>
      </c>
      <c r="BM59" s="2181"/>
      <c r="BN59" s="2181"/>
      <c r="BO59" s="2181">
        <v>1</v>
      </c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195"/>
      <c r="CE59" s="2203"/>
      <c r="CF59" s="2194"/>
      <c r="CG59" s="2202"/>
      <c r="CH59" s="2202"/>
      <c r="CI59" s="2327" t="s">
        <v>228</v>
      </c>
      <c r="CJ59" s="2328"/>
    </row>
    <row r="60" spans="2:88" ht="15.95" customHeight="1" x14ac:dyDescent="0.2">
      <c r="B60" s="2208"/>
      <c r="C60" s="2166"/>
      <c r="D60" s="2166" t="s">
        <v>594</v>
      </c>
      <c r="E60" s="2205" t="s">
        <v>595</v>
      </c>
      <c r="F60" s="2209"/>
      <c r="G60" s="2209">
        <v>448.05</v>
      </c>
      <c r="H60" s="2209">
        <v>447.8</v>
      </c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13"/>
      <c r="W60" s="2164"/>
      <c r="X60" s="2164"/>
      <c r="Y60" s="2164"/>
      <c r="Z60" s="2164"/>
      <c r="AA60" s="2164"/>
      <c r="AB60" s="2164"/>
      <c r="AC60" s="2215"/>
      <c r="AD60" s="2213"/>
      <c r="AE60" s="2214"/>
      <c r="AF60" s="2214">
        <v>80</v>
      </c>
      <c r="AG60" s="2214"/>
      <c r="AH60" s="2214"/>
      <c r="AI60" s="2218"/>
      <c r="AJ60" s="2214"/>
      <c r="AK60" s="2216"/>
      <c r="AL60" s="2213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183"/>
      <c r="AY60" s="2180"/>
      <c r="AZ60" s="2183"/>
      <c r="BA60" s="2179"/>
      <c r="BB60" s="2180"/>
      <c r="BC60" s="2200"/>
      <c r="BD60" s="2183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196"/>
      <c r="CE60" s="2201"/>
      <c r="CF60" s="2191"/>
      <c r="CG60" s="2200"/>
      <c r="CH60" s="2200"/>
      <c r="CI60" s="2196"/>
      <c r="CJ60" s="726"/>
    </row>
    <row r="61" spans="2:88" ht="15.95" customHeight="1" x14ac:dyDescent="0.2">
      <c r="B61" s="2208" t="s">
        <v>596</v>
      </c>
      <c r="C61" s="2166" t="s">
        <v>200</v>
      </c>
      <c r="D61" s="2166" t="s">
        <v>597</v>
      </c>
      <c r="E61" s="2205"/>
      <c r="F61" s="2209">
        <v>467</v>
      </c>
      <c r="G61" s="2209">
        <v>452.69</v>
      </c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11"/>
      <c r="W61" s="2166"/>
      <c r="X61" s="2166"/>
      <c r="Y61" s="2166"/>
      <c r="Z61" s="2166"/>
      <c r="AA61" s="2166"/>
      <c r="AB61" s="2166"/>
      <c r="AC61" s="2219"/>
      <c r="AD61" s="2211"/>
      <c r="AE61" s="2218"/>
      <c r="AF61" s="2218"/>
      <c r="AG61" s="2218"/>
      <c r="AH61" s="2218"/>
      <c r="AI61" s="2218"/>
      <c r="AJ61" s="2218"/>
      <c r="AK61" s="2220"/>
      <c r="AL61" s="2211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183"/>
      <c r="AY61" s="2180"/>
      <c r="AZ61" s="2183"/>
      <c r="BA61" s="2179"/>
      <c r="BB61" s="2180"/>
      <c r="BC61" s="2200"/>
      <c r="BD61" s="2183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>
        <v>1</v>
      </c>
      <c r="BX61" s="2190"/>
      <c r="BY61" s="2190"/>
      <c r="BZ61" s="2190"/>
      <c r="CA61" s="2190"/>
      <c r="CB61" s="2190"/>
      <c r="CC61" s="2200"/>
      <c r="CD61" s="2196"/>
      <c r="CE61" s="2201"/>
      <c r="CF61" s="2191"/>
      <c r="CG61" s="2200"/>
      <c r="CH61" s="2200"/>
      <c r="CI61" s="2325" t="s">
        <v>608</v>
      </c>
      <c r="CJ61" s="2326"/>
    </row>
    <row r="62" spans="2:88" ht="15.95" customHeight="1" x14ac:dyDescent="0.2">
      <c r="B62" s="2208"/>
      <c r="C62" s="2166"/>
      <c r="D62" s="2166" t="s">
        <v>597</v>
      </c>
      <c r="E62" s="2205" t="s">
        <v>595</v>
      </c>
      <c r="F62" s="2209"/>
      <c r="G62" s="2209">
        <v>463.74</v>
      </c>
      <c r="H62" s="2209">
        <v>447.55</v>
      </c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11"/>
      <c r="W62" s="2166"/>
      <c r="X62" s="2166"/>
      <c r="Y62" s="2166"/>
      <c r="Z62" s="2166"/>
      <c r="AA62" s="2166"/>
      <c r="AB62" s="2166"/>
      <c r="AC62" s="2219"/>
      <c r="AD62" s="2211"/>
      <c r="AE62" s="2218"/>
      <c r="AF62" s="2218"/>
      <c r="AG62" s="2218"/>
      <c r="AH62" s="2218"/>
      <c r="AI62" s="2218"/>
      <c r="AJ62" s="2218"/>
      <c r="AK62" s="2220"/>
      <c r="AL62" s="2211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183"/>
      <c r="AY62" s="2180"/>
      <c r="AZ62" s="2183"/>
      <c r="BA62" s="2179"/>
      <c r="BB62" s="2180"/>
      <c r="BC62" s="2200"/>
      <c r="BD62" s="2183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196"/>
      <c r="CE62" s="2201"/>
      <c r="CF62" s="2191"/>
      <c r="CG62" s="2200"/>
      <c r="CH62" s="2200"/>
      <c r="CI62" s="2325" t="s">
        <v>660</v>
      </c>
      <c r="CJ62" s="2326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11"/>
      <c r="W63" s="2166"/>
      <c r="X63" s="2166"/>
      <c r="Y63" s="2166"/>
      <c r="Z63" s="2166"/>
      <c r="AA63" s="2166"/>
      <c r="AB63" s="2166"/>
      <c r="AC63" s="2219"/>
      <c r="AD63" s="2211"/>
      <c r="AE63" s="2218"/>
      <c r="AF63" s="2218"/>
      <c r="AG63" s="2218"/>
      <c r="AH63" s="2218"/>
      <c r="AI63" s="2218"/>
      <c r="AJ63" s="2218"/>
      <c r="AK63" s="2220"/>
      <c r="AL63" s="2211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183"/>
      <c r="AY63" s="2180"/>
      <c r="AZ63" s="2183"/>
      <c r="BA63" s="2179"/>
      <c r="BB63" s="2180"/>
      <c r="BC63" s="2200"/>
      <c r="BD63" s="2183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196"/>
      <c r="CE63" s="2201"/>
      <c r="CF63" s="2191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12"/>
      <c r="W64" s="2168"/>
      <c r="X64" s="2168"/>
      <c r="Y64" s="2168"/>
      <c r="Z64" s="2168"/>
      <c r="AA64" s="2168"/>
      <c r="AB64" s="2168"/>
      <c r="AC64" s="2222"/>
      <c r="AD64" s="2212"/>
      <c r="AE64" s="2221"/>
      <c r="AF64" s="2221"/>
      <c r="AG64" s="2221"/>
      <c r="AH64" s="2221"/>
      <c r="AI64" s="2221"/>
      <c r="AJ64" s="2221"/>
      <c r="AK64" s="2223"/>
      <c r="AL64" s="221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184"/>
      <c r="AY64" s="2182"/>
      <c r="AZ64" s="2184"/>
      <c r="BA64" s="2181"/>
      <c r="BB64" s="2182"/>
      <c r="BC64" s="2202"/>
      <c r="BD64" s="2184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195"/>
      <c r="CE64" s="2203"/>
      <c r="CF64" s="2194"/>
      <c r="CG64" s="2194"/>
      <c r="CH64" s="2202"/>
      <c r="CI64" s="2333"/>
      <c r="CJ64" s="2334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0</v>
      </c>
      <c r="X65" s="2176">
        <f t="shared" si="0"/>
        <v>16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44</v>
      </c>
      <c r="AF65" s="2176">
        <f t="shared" si="0"/>
        <v>108</v>
      </c>
      <c r="AG65" s="2176">
        <f t="shared" si="0"/>
        <v>216</v>
      </c>
      <c r="AH65" s="2176">
        <f t="shared" si="0"/>
        <v>0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5</v>
      </c>
      <c r="BA65" s="2176">
        <f t="shared" si="0"/>
        <v>3.93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3</v>
      </c>
      <c r="BM65" s="2176">
        <f t="shared" si="0"/>
        <v>1</v>
      </c>
      <c r="BN65" s="2176">
        <f t="shared" si="0"/>
        <v>1</v>
      </c>
      <c r="BO65" s="2176">
        <f t="shared" si="0"/>
        <v>6</v>
      </c>
      <c r="BP65" s="2176">
        <f t="shared" si="0"/>
        <v>0</v>
      </c>
      <c r="BQ65" s="2176">
        <f t="shared" si="0"/>
        <v>0</v>
      </c>
      <c r="BR65" s="2176">
        <f t="shared" si="0"/>
        <v>1</v>
      </c>
      <c r="BS65" s="2176">
        <f t="shared" si="0"/>
        <v>0</v>
      </c>
      <c r="BT65" s="2176">
        <f t="shared" si="0"/>
        <v>1</v>
      </c>
      <c r="BU65" s="2176">
        <f t="shared" si="0"/>
        <v>0</v>
      </c>
      <c r="BV65" s="2176">
        <f t="shared" ref="BV65:CB65" si="1">SUM(BV15:BV64)</f>
        <v>1</v>
      </c>
      <c r="BW65" s="2176">
        <f>SUM(BW15:BW64)</f>
        <v>4</v>
      </c>
      <c r="BX65" s="2176">
        <f t="shared" si="1"/>
        <v>0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3</v>
      </c>
      <c r="CC65" s="2175" t="s">
        <v>366</v>
      </c>
      <c r="CD65" s="2350">
        <f>SUM(CE15:CE64)</f>
        <v>0</v>
      </c>
      <c r="CE65" s="2464"/>
      <c r="CF65" s="2465"/>
      <c r="CG65" s="2174">
        <f>SUM(CG15:CG64)</f>
        <v>2.6900999999999997</v>
      </c>
      <c r="CH65" s="2172">
        <f>SUM(CH15:CH64)</f>
        <v>40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16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6">
    <mergeCell ref="BY7:BY14"/>
    <mergeCell ref="CI132:CJ132"/>
    <mergeCell ref="CI133:CJ133"/>
    <mergeCell ref="CI134:CJ134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84:CJ84"/>
    <mergeCell ref="CI85:CJ85"/>
    <mergeCell ref="CI86:CJ86"/>
    <mergeCell ref="CI87:CJ87"/>
    <mergeCell ref="CI88:CJ88"/>
    <mergeCell ref="CI89:CJ89"/>
    <mergeCell ref="CG71:CI71"/>
    <mergeCell ref="CG76:CG83"/>
    <mergeCell ref="CH76:CH83"/>
    <mergeCell ref="CI77:CI82"/>
    <mergeCell ref="CJ77:CJ82"/>
    <mergeCell ref="CI83:CJ83"/>
    <mergeCell ref="CI63:CJ63"/>
    <mergeCell ref="CI64:CJ64"/>
    <mergeCell ref="CD65:CF65"/>
    <mergeCell ref="CI65:CJ65"/>
    <mergeCell ref="CG70:CI70"/>
    <mergeCell ref="CI50:CJ50"/>
    <mergeCell ref="CI44:CJ44"/>
    <mergeCell ref="CI45:CJ45"/>
    <mergeCell ref="CI46:CJ46"/>
    <mergeCell ref="CI47:CJ47"/>
    <mergeCell ref="CI48:CJ48"/>
    <mergeCell ref="CI49:CJ49"/>
    <mergeCell ref="CI51:CJ51"/>
    <mergeCell ref="CI52:CJ52"/>
    <mergeCell ref="CI53:CJ53"/>
    <mergeCell ref="CI54:CJ54"/>
    <mergeCell ref="CI57:CJ57"/>
    <mergeCell ref="CI58:CJ58"/>
    <mergeCell ref="CI59:CJ59"/>
    <mergeCell ref="CI61:CJ61"/>
    <mergeCell ref="CI62:CJ62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8:CJ18"/>
    <mergeCell ref="CI19:CJ19"/>
    <mergeCell ref="AO13:AO14"/>
    <mergeCell ref="AP13:AP14"/>
    <mergeCell ref="AQ13:AQ14"/>
    <mergeCell ref="AR13:AR14"/>
    <mergeCell ref="AS13:AS14"/>
    <mergeCell ref="AX13:AX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BG7:BH8"/>
    <mergeCell ref="BI7:BI14"/>
    <mergeCell ref="BK7:BK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BJ7:BJ14"/>
  </mergeCells>
  <printOptions horizontalCentered="1" verticalCentered="1"/>
  <pageMargins left="2.75" right="0.5" top="0" bottom="0" header="0" footer="0"/>
  <pageSetup paperSize="211" scale="9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C22" zoomScale="70" zoomScaleNormal="70" zoomScaleSheetLayoutView="125" workbookViewId="0">
      <selection activeCell="CI43" sqref="CI43:CJ43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22" width="3.7109375" style="2084" customWidth="1"/>
    <col min="23" max="23" width="5.42578125" style="2084" bestFit="1" customWidth="1"/>
    <col min="24" max="49" width="3.7109375" style="2084" customWidth="1"/>
    <col min="50" max="50" width="7" style="2084" customWidth="1"/>
    <col min="51" max="53" width="5.7109375" style="2084" customWidth="1"/>
    <col min="54" max="54" width="5.7109375" style="2084" bestFit="1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0.42578125" style="2084" customWidth="1"/>
    <col min="82" max="84" width="3.28515625" style="2084" customWidth="1"/>
    <col min="85" max="86" width="9.140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277"/>
      <c r="Z1" s="2277"/>
      <c r="AA1" s="2277"/>
      <c r="AB1" s="2277"/>
      <c r="AC1" s="2277"/>
      <c r="AD1" s="2277"/>
      <c r="AE1" s="2277"/>
      <c r="AF1" s="2277"/>
      <c r="AG1" s="2277"/>
      <c r="AH1" s="2277"/>
      <c r="AI1" s="2277"/>
      <c r="AJ1" s="2277"/>
      <c r="AK1" s="2277"/>
      <c r="AL1" s="2277"/>
      <c r="AM1" s="2277"/>
      <c r="AN1" s="2277"/>
      <c r="AO1" s="2277"/>
      <c r="AP1" s="2277"/>
      <c r="AQ1" s="2277"/>
      <c r="AR1" s="2277"/>
      <c r="AS1" s="2277"/>
      <c r="AT1" s="2277"/>
      <c r="AU1" s="2277"/>
      <c r="AV1" s="2277"/>
      <c r="AW1" s="2277"/>
      <c r="AX1" s="2277"/>
      <c r="AY1" s="2277"/>
      <c r="AZ1" s="2277"/>
      <c r="BA1" s="2277"/>
      <c r="BB1" s="2277"/>
      <c r="BC1" s="2277"/>
      <c r="BD1" s="2277"/>
      <c r="BE1" s="2277"/>
      <c r="BF1" s="2277"/>
      <c r="BG1" s="2277"/>
      <c r="BH1" s="2277"/>
      <c r="BI1" s="2277"/>
      <c r="BJ1" s="2277"/>
      <c r="BK1" s="2277"/>
      <c r="BL1" s="2277"/>
      <c r="BM1" s="2277"/>
      <c r="BN1" s="2277"/>
      <c r="BO1" s="2277"/>
      <c r="BP1" s="2277"/>
      <c r="BQ1" s="2277"/>
      <c r="BR1" s="2277"/>
      <c r="BS1" s="2277"/>
      <c r="BT1" s="2277"/>
      <c r="BU1" s="2277"/>
      <c r="BV1" s="2277"/>
      <c r="BW1" s="2277"/>
      <c r="BX1" s="2277"/>
      <c r="BY1" s="2284"/>
      <c r="BZ1" s="2277"/>
      <c r="CA1" s="2277"/>
      <c r="CB1" s="2277"/>
      <c r="CC1" s="2277"/>
      <c r="CD1" s="2277"/>
      <c r="CE1" s="2277"/>
      <c r="CF1" s="2092"/>
      <c r="CG1" s="2439" t="s">
        <v>2</v>
      </c>
      <c r="CH1" s="2440"/>
      <c r="CI1" s="2441"/>
      <c r="CJ1" s="2093" t="s">
        <v>3</v>
      </c>
    </row>
    <row r="2" spans="1:88" ht="30.75" customHeight="1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267"/>
      <c r="BW2" s="2267"/>
      <c r="BX2" s="2267"/>
      <c r="BY2" s="2280"/>
      <c r="BZ2" s="2267"/>
      <c r="CA2" s="2267"/>
      <c r="CB2" s="2267"/>
      <c r="CC2" s="2267"/>
      <c r="CD2" s="2267"/>
      <c r="CE2" s="2267"/>
      <c r="CF2" s="2101"/>
      <c r="CG2" s="2446" t="s">
        <v>198</v>
      </c>
      <c r="CH2" s="2447"/>
      <c r="CI2" s="2448"/>
      <c r="CJ2" s="2102" t="s">
        <v>646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279"/>
      <c r="BW4" s="2279"/>
      <c r="BX4" s="2279"/>
      <c r="BY4" s="2285"/>
      <c r="BZ4" s="2279"/>
      <c r="CA4" s="2279"/>
      <c r="CB4" s="2279"/>
      <c r="CC4" s="2279"/>
      <c r="CD4" s="2279"/>
      <c r="CE4" s="2279"/>
      <c r="CF4" s="2279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26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26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278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265"/>
      <c r="G13" s="2265"/>
      <c r="H13" s="2265"/>
      <c r="I13" s="2265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359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266"/>
      <c r="G14" s="2266"/>
      <c r="H14" s="2266"/>
      <c r="I14" s="2266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360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 t="s">
        <v>598</v>
      </c>
      <c r="C15" s="2164" t="s">
        <v>200</v>
      </c>
      <c r="D15" s="2164" t="s">
        <v>599</v>
      </c>
      <c r="E15" s="2217"/>
      <c r="F15" s="2225">
        <v>467.1</v>
      </c>
      <c r="G15" s="2225">
        <v>464.1</v>
      </c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71"/>
      <c r="W15" s="2164"/>
      <c r="X15" s="2164"/>
      <c r="Y15" s="2164"/>
      <c r="Z15" s="2164"/>
      <c r="AA15" s="2164"/>
      <c r="AB15" s="2164"/>
      <c r="AC15" s="2215"/>
      <c r="AD15" s="2271"/>
      <c r="AE15" s="2214"/>
      <c r="AF15" s="2214"/>
      <c r="AG15" s="2214"/>
      <c r="AH15" s="2214"/>
      <c r="AI15" s="2214"/>
      <c r="AJ15" s="2214"/>
      <c r="AK15" s="2216"/>
      <c r="AL15" s="2271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256"/>
      <c r="AY15" s="2178"/>
      <c r="AZ15" s="2256"/>
      <c r="BA15" s="2177"/>
      <c r="BB15" s="2178"/>
      <c r="BC15" s="2197"/>
      <c r="BD15" s="2256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261"/>
      <c r="CE15" s="2199"/>
      <c r="CF15" s="2188"/>
      <c r="CG15" s="2204"/>
      <c r="CH15" s="2197"/>
      <c r="CI15" s="2329" t="s">
        <v>608</v>
      </c>
      <c r="CJ15" s="2330"/>
    </row>
    <row r="16" spans="1:88" ht="15.95" customHeight="1" x14ac:dyDescent="0.2">
      <c r="B16" s="2208"/>
      <c r="C16" s="2166"/>
      <c r="D16" s="2166" t="s">
        <v>599</v>
      </c>
      <c r="E16" s="2205" t="s">
        <v>597</v>
      </c>
      <c r="F16" s="2209"/>
      <c r="G16" s="2209">
        <v>464.1</v>
      </c>
      <c r="H16" s="2209">
        <v>463.74</v>
      </c>
      <c r="I16" s="2169"/>
      <c r="J16" s="2165"/>
      <c r="K16" s="2166"/>
      <c r="L16" s="2166"/>
      <c r="M16" s="2166"/>
      <c r="N16" s="2166"/>
      <c r="O16" s="2166"/>
      <c r="P16" s="2166"/>
      <c r="Q16" s="2166"/>
      <c r="R16" s="2138"/>
      <c r="S16" s="2138"/>
      <c r="T16" s="2138"/>
      <c r="U16" s="2139"/>
      <c r="V16" s="2270"/>
      <c r="W16" s="2166"/>
      <c r="X16" s="2166"/>
      <c r="Y16" s="2166"/>
      <c r="Z16" s="2166"/>
      <c r="AA16" s="2166"/>
      <c r="AB16" s="2166"/>
      <c r="AC16" s="2219"/>
      <c r="AD16" s="2270"/>
      <c r="AE16" s="2218"/>
      <c r="AF16" s="2218"/>
      <c r="AG16" s="2218"/>
      <c r="AH16" s="2218"/>
      <c r="AI16" s="2218"/>
      <c r="AJ16" s="2218"/>
      <c r="AK16" s="2220"/>
      <c r="AL16" s="2270"/>
      <c r="AM16" s="2166"/>
      <c r="AN16" s="2166"/>
      <c r="AO16" s="2166"/>
      <c r="AP16" s="2166"/>
      <c r="AQ16" s="2166"/>
      <c r="AR16" s="2166"/>
      <c r="AS16" s="2205"/>
      <c r="AT16" s="2135"/>
      <c r="AU16" s="2140"/>
      <c r="AV16" s="2140"/>
      <c r="AW16" s="2136"/>
      <c r="AX16" s="2257"/>
      <c r="AY16" s="2180"/>
      <c r="AZ16" s="2257"/>
      <c r="BA16" s="2179"/>
      <c r="BB16" s="2180"/>
      <c r="BC16" s="2200"/>
      <c r="BD16" s="2257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258"/>
      <c r="CE16" s="2275"/>
      <c r="CF16" s="2276"/>
      <c r="CG16" s="2200"/>
      <c r="CH16" s="2200"/>
      <c r="CI16" s="2325" t="s">
        <v>661</v>
      </c>
      <c r="CJ16" s="2326"/>
    </row>
    <row r="17" spans="2:88" ht="15.95" customHeight="1" x14ac:dyDescent="0.2">
      <c r="B17" s="2208" t="s">
        <v>603</v>
      </c>
      <c r="C17" s="2166" t="s">
        <v>200</v>
      </c>
      <c r="D17" s="2166" t="s">
        <v>604</v>
      </c>
      <c r="E17" s="2205"/>
      <c r="F17" s="2209">
        <v>445.31</v>
      </c>
      <c r="G17" s="2209">
        <v>445.31</v>
      </c>
      <c r="H17" s="2209"/>
      <c r="I17" s="2169"/>
      <c r="J17" s="2165"/>
      <c r="K17" s="2166"/>
      <c r="L17" s="2166"/>
      <c r="M17" s="2166"/>
      <c r="N17" s="2166"/>
      <c r="O17" s="2166"/>
      <c r="P17" s="2166"/>
      <c r="Q17" s="2166"/>
      <c r="R17" s="2138"/>
      <c r="S17" s="2138"/>
      <c r="T17" s="2138"/>
      <c r="U17" s="2139"/>
      <c r="V17" s="2270"/>
      <c r="W17" s="2166"/>
      <c r="X17" s="2166"/>
      <c r="Y17" s="2166"/>
      <c r="Z17" s="2166"/>
      <c r="AA17" s="2166"/>
      <c r="AB17" s="2166"/>
      <c r="AC17" s="2219"/>
      <c r="AD17" s="2270"/>
      <c r="AE17" s="2218"/>
      <c r="AF17" s="2218"/>
      <c r="AG17" s="2218"/>
      <c r="AH17" s="2218"/>
      <c r="AI17" s="2218"/>
      <c r="AJ17" s="2218"/>
      <c r="AK17" s="2220"/>
      <c r="AL17" s="2270"/>
      <c r="AM17" s="2166"/>
      <c r="AN17" s="2166"/>
      <c r="AO17" s="2166"/>
      <c r="AP17" s="2166"/>
      <c r="AQ17" s="2166"/>
      <c r="AR17" s="2166"/>
      <c r="AS17" s="2205"/>
      <c r="AT17" s="2135"/>
      <c r="AU17" s="2140"/>
      <c r="AV17" s="2140"/>
      <c r="AW17" s="2136"/>
      <c r="AX17" s="2257"/>
      <c r="AY17" s="2180"/>
      <c r="AZ17" s="2257"/>
      <c r="BA17" s="2179"/>
      <c r="BB17" s="2180"/>
      <c r="BC17" s="2200"/>
      <c r="BD17" s="2257"/>
      <c r="BE17" s="2179"/>
      <c r="BF17" s="2180"/>
      <c r="BG17" s="2189"/>
      <c r="BH17" s="2179"/>
      <c r="BI17" s="2179"/>
      <c r="BJ17" s="2179"/>
      <c r="BK17" s="2179"/>
      <c r="BL17" s="2179"/>
      <c r="BM17" s="2179"/>
      <c r="BN17" s="2179"/>
      <c r="BO17" s="2179"/>
      <c r="BP17" s="2179"/>
      <c r="BQ17" s="2179"/>
      <c r="BR17" s="2179"/>
      <c r="BS17" s="2179"/>
      <c r="BT17" s="2179"/>
      <c r="BU17" s="2179"/>
      <c r="BV17" s="2190"/>
      <c r="BW17" s="2190"/>
      <c r="BX17" s="2190"/>
      <c r="BY17" s="2190"/>
      <c r="BZ17" s="2190"/>
      <c r="CA17" s="2190"/>
      <c r="CB17" s="2190"/>
      <c r="CC17" s="2200"/>
      <c r="CD17" s="2258"/>
      <c r="CE17" s="2275"/>
      <c r="CF17" s="2276"/>
      <c r="CG17" s="2200">
        <v>0.44650000000000001</v>
      </c>
      <c r="CH17" s="2200"/>
      <c r="CI17" s="2325" t="s">
        <v>227</v>
      </c>
      <c r="CJ17" s="2326"/>
    </row>
    <row r="18" spans="2:88" ht="15.95" customHeight="1" x14ac:dyDescent="0.2">
      <c r="B18" s="2208"/>
      <c r="C18" s="2166"/>
      <c r="D18" s="2166" t="s">
        <v>604</v>
      </c>
      <c r="E18" s="2205" t="s">
        <v>605</v>
      </c>
      <c r="F18" s="2209"/>
      <c r="G18" s="2209">
        <v>445.31</v>
      </c>
      <c r="H18" s="2209">
        <v>444.17</v>
      </c>
      <c r="I18" s="2169"/>
      <c r="J18" s="2165"/>
      <c r="K18" s="2166"/>
      <c r="L18" s="2166"/>
      <c r="M18" s="2166"/>
      <c r="N18" s="2166"/>
      <c r="O18" s="2166"/>
      <c r="P18" s="2166"/>
      <c r="Q18" s="2166"/>
      <c r="R18" s="2141"/>
      <c r="S18" s="2141"/>
      <c r="T18" s="2141"/>
      <c r="U18" s="2142"/>
      <c r="V18" s="2270"/>
      <c r="W18" s="2166"/>
      <c r="X18" s="2166"/>
      <c r="Y18" s="2166"/>
      <c r="Z18" s="2166"/>
      <c r="AA18" s="2166"/>
      <c r="AB18" s="2166"/>
      <c r="AC18" s="2219"/>
      <c r="AD18" s="2270"/>
      <c r="AE18" s="2218"/>
      <c r="AF18" s="2218">
        <v>48</v>
      </c>
      <c r="AG18" s="2218"/>
      <c r="AH18" s="2218"/>
      <c r="AI18" s="2218"/>
      <c r="AJ18" s="2218"/>
      <c r="AK18" s="2220"/>
      <c r="AL18" s="2270"/>
      <c r="AM18" s="2166"/>
      <c r="AN18" s="2166"/>
      <c r="AO18" s="2166"/>
      <c r="AP18" s="2166"/>
      <c r="AQ18" s="2166"/>
      <c r="AR18" s="2166"/>
      <c r="AS18" s="2205"/>
      <c r="AT18" s="2135"/>
      <c r="AU18" s="2140"/>
      <c r="AV18" s="2140"/>
      <c r="AW18" s="2136"/>
      <c r="AX18" s="2257"/>
      <c r="AY18" s="2180"/>
      <c r="AZ18" s="2257"/>
      <c r="BA18" s="2179"/>
      <c r="BB18" s="2180"/>
      <c r="BC18" s="2200"/>
      <c r="BD18" s="2257"/>
      <c r="BE18" s="2179"/>
      <c r="BF18" s="2180"/>
      <c r="BG18" s="2189"/>
      <c r="BH18" s="2179"/>
      <c r="BI18" s="2179"/>
      <c r="BJ18" s="2179"/>
      <c r="BK18" s="2179"/>
      <c r="BL18" s="2179"/>
      <c r="BM18" s="2179"/>
      <c r="BN18" s="2179"/>
      <c r="BO18" s="2179"/>
      <c r="BP18" s="2179"/>
      <c r="BQ18" s="2179"/>
      <c r="BR18" s="2179"/>
      <c r="BS18" s="2179"/>
      <c r="BT18" s="2179"/>
      <c r="BU18" s="2179"/>
      <c r="BV18" s="2190"/>
      <c r="BW18" s="2190"/>
      <c r="BX18" s="2190"/>
      <c r="BY18" s="2190"/>
      <c r="BZ18" s="2190"/>
      <c r="CA18" s="2190"/>
      <c r="CB18" s="2190"/>
      <c r="CC18" s="2200"/>
      <c r="CD18" s="2258"/>
      <c r="CE18" s="2275"/>
      <c r="CF18" s="2276"/>
      <c r="CG18" s="2200"/>
      <c r="CH18" s="2200"/>
      <c r="CI18" s="2258"/>
      <c r="CJ18" s="2259"/>
    </row>
    <row r="19" spans="2:88" ht="15.95" customHeight="1" thickBot="1" x14ac:dyDescent="0.25">
      <c r="B19" s="2207" t="s">
        <v>606</v>
      </c>
      <c r="C19" s="2168" t="s">
        <v>200</v>
      </c>
      <c r="D19" s="2168" t="s">
        <v>595</v>
      </c>
      <c r="E19" s="2206"/>
      <c r="F19" s="2210">
        <v>453.86</v>
      </c>
      <c r="G19" s="2210">
        <v>447.55</v>
      </c>
      <c r="H19" s="2210"/>
      <c r="I19" s="2170"/>
      <c r="J19" s="2167"/>
      <c r="K19" s="2168"/>
      <c r="L19" s="2168"/>
      <c r="M19" s="2168"/>
      <c r="N19" s="2168"/>
      <c r="O19" s="2168"/>
      <c r="P19" s="2168"/>
      <c r="Q19" s="2168"/>
      <c r="R19" s="2143"/>
      <c r="S19" s="2143"/>
      <c r="T19" s="2143"/>
      <c r="U19" s="2144"/>
      <c r="V19" s="2272"/>
      <c r="W19" s="2168"/>
      <c r="X19" s="2168"/>
      <c r="Y19" s="2168"/>
      <c r="Z19" s="2168"/>
      <c r="AA19" s="2168"/>
      <c r="AB19" s="2168"/>
      <c r="AC19" s="2222"/>
      <c r="AD19" s="2272"/>
      <c r="AE19" s="2221"/>
      <c r="AF19" s="2221"/>
      <c r="AG19" s="2221"/>
      <c r="AH19" s="2221"/>
      <c r="AI19" s="2221"/>
      <c r="AJ19" s="2221"/>
      <c r="AK19" s="2223"/>
      <c r="AL19" s="2272"/>
      <c r="AM19" s="2168"/>
      <c r="AN19" s="2168"/>
      <c r="AO19" s="2168"/>
      <c r="AP19" s="2168"/>
      <c r="AQ19" s="2168"/>
      <c r="AR19" s="2168"/>
      <c r="AS19" s="2206"/>
      <c r="AT19" s="2143"/>
      <c r="AU19" s="2146"/>
      <c r="AV19" s="2146"/>
      <c r="AW19" s="2144"/>
      <c r="AX19" s="2262"/>
      <c r="AY19" s="2182"/>
      <c r="AZ19" s="2262"/>
      <c r="BA19" s="2181"/>
      <c r="BB19" s="2182"/>
      <c r="BC19" s="2202"/>
      <c r="BD19" s="2262"/>
      <c r="BE19" s="2181"/>
      <c r="BF19" s="2182"/>
      <c r="BG19" s="2192"/>
      <c r="BH19" s="2181"/>
      <c r="BI19" s="2181"/>
      <c r="BJ19" s="2181"/>
      <c r="BK19" s="2181"/>
      <c r="BL19" s="2181"/>
      <c r="BM19" s="2181"/>
      <c r="BN19" s="2181"/>
      <c r="BO19" s="2181"/>
      <c r="BP19" s="2181"/>
      <c r="BQ19" s="2181"/>
      <c r="BR19" s="2181"/>
      <c r="BS19" s="2181"/>
      <c r="BT19" s="2181">
        <v>1</v>
      </c>
      <c r="BU19" s="2181"/>
      <c r="BV19" s="2193"/>
      <c r="BW19" s="2193"/>
      <c r="BX19" s="2193">
        <v>1</v>
      </c>
      <c r="BY19" s="2193"/>
      <c r="BZ19" s="2193"/>
      <c r="CA19" s="2193"/>
      <c r="CB19" s="2193"/>
      <c r="CC19" s="2202"/>
      <c r="CD19" s="2260"/>
      <c r="CE19" s="2273"/>
      <c r="CF19" s="2274"/>
      <c r="CG19" s="2202"/>
      <c r="CH19" s="2202"/>
      <c r="CI19" s="2497" t="s">
        <v>462</v>
      </c>
      <c r="CJ19" s="2498"/>
    </row>
    <row r="20" spans="2:88" ht="15.95" customHeight="1" x14ac:dyDescent="0.2">
      <c r="B20" s="2208"/>
      <c r="C20" s="2166"/>
      <c r="D20" s="2166" t="s">
        <v>595</v>
      </c>
      <c r="E20" s="2205" t="s">
        <v>604</v>
      </c>
      <c r="F20" s="2209"/>
      <c r="G20" s="2209">
        <v>447.55</v>
      </c>
      <c r="H20" s="2209">
        <v>445.31</v>
      </c>
      <c r="I20" s="2169"/>
      <c r="J20" s="2165"/>
      <c r="K20" s="2166"/>
      <c r="L20" s="2166"/>
      <c r="M20" s="2166"/>
      <c r="N20" s="2166"/>
      <c r="O20" s="2166"/>
      <c r="P20" s="2166"/>
      <c r="Q20" s="2166"/>
      <c r="R20" s="2129"/>
      <c r="S20" s="2129"/>
      <c r="T20" s="2129"/>
      <c r="U20" s="2130"/>
      <c r="V20" s="2271"/>
      <c r="W20" s="2164"/>
      <c r="X20" s="2164"/>
      <c r="Y20" s="2164"/>
      <c r="Z20" s="2164"/>
      <c r="AA20" s="2164"/>
      <c r="AB20" s="2164"/>
      <c r="AC20" s="2215"/>
      <c r="AD20" s="2271"/>
      <c r="AE20" s="2214"/>
      <c r="AF20" s="2214"/>
      <c r="AG20" s="2214"/>
      <c r="AH20" s="2214"/>
      <c r="AI20" s="2218"/>
      <c r="AJ20" s="2214"/>
      <c r="AK20" s="2216"/>
      <c r="AL20" s="2271"/>
      <c r="AM20" s="2164"/>
      <c r="AN20" s="2164"/>
      <c r="AO20" s="2164"/>
      <c r="AP20" s="2164"/>
      <c r="AQ20" s="2164"/>
      <c r="AR20" s="2164"/>
      <c r="AS20" s="2217"/>
      <c r="AT20" s="2129"/>
      <c r="AU20" s="2134"/>
      <c r="AV20" s="2134"/>
      <c r="AW20" s="2130"/>
      <c r="AX20" s="2257"/>
      <c r="AY20" s="2180"/>
      <c r="AZ20" s="2257"/>
      <c r="BA20" s="2179"/>
      <c r="BB20" s="2180"/>
      <c r="BC20" s="2200"/>
      <c r="BD20" s="2257"/>
      <c r="BE20" s="2179"/>
      <c r="BF20" s="2180"/>
      <c r="BG20" s="2189"/>
      <c r="BH20" s="2179"/>
      <c r="BI20" s="2179"/>
      <c r="BJ20" s="2179"/>
      <c r="BK20" s="2179"/>
      <c r="BL20" s="2179"/>
      <c r="BM20" s="2179"/>
      <c r="BN20" s="2179"/>
      <c r="BO20" s="2179"/>
      <c r="BP20" s="2179"/>
      <c r="BQ20" s="2179"/>
      <c r="BR20" s="2179"/>
      <c r="BS20" s="2179"/>
      <c r="BT20" s="2179"/>
      <c r="BU20" s="2179"/>
      <c r="BV20" s="2190"/>
      <c r="BW20" s="2190"/>
      <c r="BX20" s="2190"/>
      <c r="BY20" s="2190"/>
      <c r="BZ20" s="2190"/>
      <c r="CA20" s="2190"/>
      <c r="CB20" s="2190"/>
      <c r="CC20" s="2200"/>
      <c r="CD20" s="2258"/>
      <c r="CE20" s="2275"/>
      <c r="CF20" s="2276"/>
      <c r="CG20" s="2200"/>
      <c r="CH20" s="2200"/>
      <c r="CI20" s="2329" t="s">
        <v>945</v>
      </c>
      <c r="CJ20" s="2330"/>
    </row>
    <row r="21" spans="2:88" ht="15.95" customHeight="1" x14ac:dyDescent="0.2">
      <c r="B21" s="2208"/>
      <c r="C21" s="2166"/>
      <c r="D21" s="2166"/>
      <c r="E21" s="2205"/>
      <c r="F21" s="2209"/>
      <c r="G21" s="2209"/>
      <c r="H21" s="2209"/>
      <c r="I21" s="2169"/>
      <c r="J21" s="2165"/>
      <c r="K21" s="2166"/>
      <c r="L21" s="2166"/>
      <c r="M21" s="2166"/>
      <c r="N21" s="2166"/>
      <c r="O21" s="2166"/>
      <c r="P21" s="2166"/>
      <c r="Q21" s="2166"/>
      <c r="R21" s="2135"/>
      <c r="S21" s="2135"/>
      <c r="T21" s="2135"/>
      <c r="U21" s="2136"/>
      <c r="V21" s="2270"/>
      <c r="W21" s="2166"/>
      <c r="X21" s="2166"/>
      <c r="Y21" s="2166"/>
      <c r="Z21" s="2166"/>
      <c r="AA21" s="2166"/>
      <c r="AB21" s="2166"/>
      <c r="AC21" s="2219"/>
      <c r="AD21" s="2270"/>
      <c r="AE21" s="2218"/>
      <c r="AF21" s="2218"/>
      <c r="AG21" s="2218"/>
      <c r="AH21" s="2218"/>
      <c r="AI21" s="2218"/>
      <c r="AJ21" s="2218"/>
      <c r="AK21" s="2220"/>
      <c r="AL21" s="2270"/>
      <c r="AM21" s="2166"/>
      <c r="AN21" s="2166"/>
      <c r="AO21" s="2166"/>
      <c r="AP21" s="2166"/>
      <c r="AQ21" s="2166"/>
      <c r="AR21" s="2166"/>
      <c r="AS21" s="2205"/>
      <c r="AT21" s="2135"/>
      <c r="AU21" s="2140"/>
      <c r="AV21" s="2140"/>
      <c r="AW21" s="2136"/>
      <c r="AX21" s="2257"/>
      <c r="AY21" s="2180"/>
      <c r="AZ21" s="2257"/>
      <c r="BA21" s="2179"/>
      <c r="BB21" s="2180"/>
      <c r="BC21" s="2200"/>
      <c r="BD21" s="2257"/>
      <c r="BE21" s="2179"/>
      <c r="BF21" s="2180"/>
      <c r="BG21" s="2189"/>
      <c r="BH21" s="2179"/>
      <c r="BI21" s="2179"/>
      <c r="BJ21" s="2179"/>
      <c r="BK21" s="2179"/>
      <c r="BL21" s="2179"/>
      <c r="BM21" s="2179"/>
      <c r="BN21" s="2179"/>
      <c r="BO21" s="2179"/>
      <c r="BP21" s="2179"/>
      <c r="BQ21" s="2179"/>
      <c r="BR21" s="2179"/>
      <c r="BS21" s="2179"/>
      <c r="BT21" s="2179"/>
      <c r="BU21" s="2179"/>
      <c r="BV21" s="2190"/>
      <c r="BW21" s="2190"/>
      <c r="BX21" s="2190"/>
      <c r="BY21" s="2190"/>
      <c r="BZ21" s="2190"/>
      <c r="CA21" s="2190"/>
      <c r="CB21" s="2190"/>
      <c r="CC21" s="2200"/>
      <c r="CD21" s="2258"/>
      <c r="CE21" s="2275"/>
      <c r="CF21" s="2276"/>
      <c r="CG21" s="2200"/>
      <c r="CH21" s="2200"/>
      <c r="CI21" s="2323"/>
      <c r="CJ21" s="2324"/>
    </row>
    <row r="22" spans="2:88" ht="15.95" customHeight="1" x14ac:dyDescent="0.2">
      <c r="B22" s="2208" t="s">
        <v>609</v>
      </c>
      <c r="C22" s="2166" t="s">
        <v>203</v>
      </c>
      <c r="D22" s="2166">
        <v>1256</v>
      </c>
      <c r="E22" s="2205"/>
      <c r="F22" s="2209">
        <v>444.75</v>
      </c>
      <c r="G22" s="2209">
        <v>438.84</v>
      </c>
      <c r="H22" s="2209"/>
      <c r="I22" s="2169"/>
      <c r="J22" s="2165"/>
      <c r="K22" s="2166"/>
      <c r="L22" s="2166"/>
      <c r="M22" s="2166"/>
      <c r="N22" s="2166"/>
      <c r="O22" s="2166"/>
      <c r="P22" s="2166"/>
      <c r="Q22" s="2166"/>
      <c r="R22" s="2135"/>
      <c r="S22" s="2135"/>
      <c r="T22" s="2135"/>
      <c r="U22" s="2136"/>
      <c r="V22" s="2270"/>
      <c r="W22" s="2166"/>
      <c r="X22" s="2166"/>
      <c r="Y22" s="2166"/>
      <c r="Z22" s="2166"/>
      <c r="AA22" s="2166"/>
      <c r="AB22" s="2166"/>
      <c r="AC22" s="2219"/>
      <c r="AD22" s="2270"/>
      <c r="AE22" s="2218"/>
      <c r="AF22" s="2218"/>
      <c r="AG22" s="2218"/>
      <c r="AH22" s="2218"/>
      <c r="AI22" s="2218"/>
      <c r="AJ22" s="2218"/>
      <c r="AK22" s="2220"/>
      <c r="AL22" s="2270"/>
      <c r="AM22" s="2166"/>
      <c r="AN22" s="2166"/>
      <c r="AO22" s="2166"/>
      <c r="AP22" s="2166"/>
      <c r="AQ22" s="2166"/>
      <c r="AR22" s="2166"/>
      <c r="AS22" s="2205"/>
      <c r="AT22" s="2135"/>
      <c r="AU22" s="2140"/>
      <c r="AV22" s="2140"/>
      <c r="AW22" s="2136"/>
      <c r="AX22" s="2257"/>
      <c r="AY22" s="2180"/>
      <c r="AZ22" s="2257">
        <v>1</v>
      </c>
      <c r="BA22" s="2179">
        <v>0.91</v>
      </c>
      <c r="BB22" s="2180"/>
      <c r="BC22" s="2200"/>
      <c r="BD22" s="2257"/>
      <c r="BE22" s="2179"/>
      <c r="BF22" s="2180"/>
      <c r="BG22" s="2189"/>
      <c r="BH22" s="2179"/>
      <c r="BI22" s="2179"/>
      <c r="BJ22" s="2179"/>
      <c r="BK22" s="2179"/>
      <c r="BL22" s="2179"/>
      <c r="BM22" s="2179"/>
      <c r="BN22" s="2179"/>
      <c r="BO22" s="2179"/>
      <c r="BP22" s="2179"/>
      <c r="BQ22" s="2179"/>
      <c r="BR22" s="2179">
        <v>1</v>
      </c>
      <c r="BS22" s="2179"/>
      <c r="BT22" s="2179">
        <v>1</v>
      </c>
      <c r="BU22" s="2179"/>
      <c r="BV22" s="2190"/>
      <c r="BW22" s="2190"/>
      <c r="BX22" s="2190"/>
      <c r="BY22" s="2190"/>
      <c r="BZ22" s="2190"/>
      <c r="CA22" s="2190"/>
      <c r="CB22" s="2190"/>
      <c r="CC22" s="2200"/>
      <c r="CD22" s="2258"/>
      <c r="CE22" s="2275"/>
      <c r="CF22" s="2276"/>
      <c r="CG22" s="2200"/>
      <c r="CH22" s="2200"/>
      <c r="CI22" s="2323" t="s">
        <v>610</v>
      </c>
      <c r="CJ22" s="2324"/>
    </row>
    <row r="23" spans="2:88" ht="15.95" customHeight="1" x14ac:dyDescent="0.2">
      <c r="B23" s="2208"/>
      <c r="C23" s="2166"/>
      <c r="D23" s="2166">
        <v>1256</v>
      </c>
      <c r="E23" s="2205">
        <v>1232</v>
      </c>
      <c r="F23" s="2209"/>
      <c r="G23" s="2209">
        <v>438.84</v>
      </c>
      <c r="H23" s="2209">
        <v>437.85</v>
      </c>
      <c r="I23" s="2169"/>
      <c r="J23" s="2165"/>
      <c r="K23" s="2166"/>
      <c r="L23" s="2166"/>
      <c r="M23" s="2166"/>
      <c r="N23" s="2166"/>
      <c r="O23" s="2166"/>
      <c r="P23" s="2166"/>
      <c r="Q23" s="2166"/>
      <c r="R23" s="2135"/>
      <c r="S23" s="2135"/>
      <c r="T23" s="2135"/>
      <c r="U23" s="2136"/>
      <c r="V23" s="2270"/>
      <c r="W23" s="2166"/>
      <c r="X23" s="2166"/>
      <c r="Y23" s="2166"/>
      <c r="Z23" s="2166"/>
      <c r="AA23" s="2166"/>
      <c r="AB23" s="2166"/>
      <c r="AC23" s="2219"/>
      <c r="AD23" s="2270"/>
      <c r="AE23" s="2218"/>
      <c r="AF23" s="2218"/>
      <c r="AG23" s="2218"/>
      <c r="AH23" s="2218">
        <v>108</v>
      </c>
      <c r="AI23" s="2218"/>
      <c r="AJ23" s="2218"/>
      <c r="AK23" s="2220"/>
      <c r="AL23" s="2270"/>
      <c r="AM23" s="2166"/>
      <c r="AN23" s="2166"/>
      <c r="AO23" s="2166"/>
      <c r="AP23" s="2166"/>
      <c r="AQ23" s="2166"/>
      <c r="AR23" s="2166"/>
      <c r="AS23" s="2205"/>
      <c r="AT23" s="2135"/>
      <c r="AU23" s="2140"/>
      <c r="AV23" s="2140"/>
      <c r="AW23" s="2136"/>
      <c r="AX23" s="2257"/>
      <c r="AY23" s="2180"/>
      <c r="AZ23" s="2257"/>
      <c r="BA23" s="2179"/>
      <c r="BB23" s="2180"/>
      <c r="BC23" s="2200"/>
      <c r="BD23" s="2257"/>
      <c r="BE23" s="2179"/>
      <c r="BF23" s="2180"/>
      <c r="BG23" s="2189"/>
      <c r="BH23" s="2179"/>
      <c r="BI23" s="2179"/>
      <c r="BJ23" s="2179"/>
      <c r="BK23" s="2179"/>
      <c r="BL23" s="2179"/>
      <c r="BM23" s="2179"/>
      <c r="BN23" s="2179"/>
      <c r="BO23" s="2179"/>
      <c r="BP23" s="2179"/>
      <c r="BQ23" s="2179"/>
      <c r="BR23" s="2179"/>
      <c r="BS23" s="2179"/>
      <c r="BT23" s="2179"/>
      <c r="BU23" s="2179"/>
      <c r="BV23" s="2190"/>
      <c r="BW23" s="2190"/>
      <c r="BX23" s="2190"/>
      <c r="BY23" s="2190"/>
      <c r="BZ23" s="2190"/>
      <c r="CA23" s="2190"/>
      <c r="CB23" s="2190"/>
      <c r="CC23" s="2200"/>
      <c r="CD23" s="2258"/>
      <c r="CE23" s="2275"/>
      <c r="CF23" s="2276"/>
      <c r="CG23" s="2200"/>
      <c r="CH23" s="2200"/>
      <c r="CI23" s="2323"/>
      <c r="CJ23" s="2324"/>
    </row>
    <row r="24" spans="2:88" ht="15.95" customHeight="1" thickBot="1" x14ac:dyDescent="0.25">
      <c r="B24" s="2207"/>
      <c r="C24" s="2168"/>
      <c r="D24" s="2168"/>
      <c r="E24" s="2206"/>
      <c r="F24" s="2210"/>
      <c r="G24" s="2210"/>
      <c r="H24" s="2210"/>
      <c r="I24" s="2170"/>
      <c r="J24" s="2167"/>
      <c r="K24" s="2168"/>
      <c r="L24" s="2168"/>
      <c r="M24" s="2168"/>
      <c r="N24" s="2168"/>
      <c r="O24" s="2168"/>
      <c r="P24" s="2168"/>
      <c r="Q24" s="2168"/>
      <c r="R24" s="2143"/>
      <c r="S24" s="2143"/>
      <c r="T24" s="2143"/>
      <c r="U24" s="2144"/>
      <c r="V24" s="2272"/>
      <c r="W24" s="2168"/>
      <c r="X24" s="2168"/>
      <c r="Y24" s="2168"/>
      <c r="Z24" s="2168"/>
      <c r="AA24" s="2168"/>
      <c r="AB24" s="2168"/>
      <c r="AC24" s="2222"/>
      <c r="AD24" s="2272"/>
      <c r="AE24" s="2221"/>
      <c r="AF24" s="2221"/>
      <c r="AG24" s="2221"/>
      <c r="AH24" s="2221"/>
      <c r="AI24" s="2221"/>
      <c r="AJ24" s="2221"/>
      <c r="AK24" s="2223"/>
      <c r="AL24" s="2272"/>
      <c r="AM24" s="2168"/>
      <c r="AN24" s="2168"/>
      <c r="AO24" s="2168"/>
      <c r="AP24" s="2168"/>
      <c r="AQ24" s="2168"/>
      <c r="AR24" s="2168"/>
      <c r="AS24" s="2206"/>
      <c r="AT24" s="2143"/>
      <c r="AU24" s="2146"/>
      <c r="AV24" s="2146"/>
      <c r="AW24" s="2144"/>
      <c r="AX24" s="2262"/>
      <c r="AY24" s="2182"/>
      <c r="AZ24" s="2262"/>
      <c r="BA24" s="2181"/>
      <c r="BB24" s="2182"/>
      <c r="BC24" s="2202"/>
      <c r="BD24" s="2262"/>
      <c r="BE24" s="2181"/>
      <c r="BF24" s="2182"/>
      <c r="BG24" s="2192"/>
      <c r="BH24" s="2181"/>
      <c r="BI24" s="2181"/>
      <c r="BJ24" s="2181"/>
      <c r="BK24" s="2181"/>
      <c r="BL24" s="2181"/>
      <c r="BM24" s="2181"/>
      <c r="BN24" s="2181"/>
      <c r="BO24" s="2181"/>
      <c r="BP24" s="2181"/>
      <c r="BQ24" s="2181"/>
      <c r="BR24" s="2181"/>
      <c r="BS24" s="2181"/>
      <c r="BT24" s="2181"/>
      <c r="BU24" s="2181"/>
      <c r="BV24" s="2193"/>
      <c r="BW24" s="2193"/>
      <c r="BX24" s="2193"/>
      <c r="BY24" s="2193"/>
      <c r="BZ24" s="2193"/>
      <c r="CA24" s="2193"/>
      <c r="CB24" s="2193"/>
      <c r="CC24" s="2202"/>
      <c r="CD24" s="2260"/>
      <c r="CE24" s="2273"/>
      <c r="CF24" s="2274"/>
      <c r="CG24" s="2202"/>
      <c r="CH24" s="2202"/>
      <c r="CI24" s="2323"/>
      <c r="CJ24" s="2324"/>
    </row>
    <row r="25" spans="2:88" ht="15.95" customHeight="1" x14ac:dyDescent="0.2">
      <c r="B25" s="2208" t="s">
        <v>612</v>
      </c>
      <c r="C25" s="2166" t="s">
        <v>200</v>
      </c>
      <c r="D25" s="2166" t="s">
        <v>613</v>
      </c>
      <c r="E25" s="2205"/>
      <c r="F25" s="2209">
        <v>472.34</v>
      </c>
      <c r="G25" s="2209"/>
      <c r="H25" s="2209"/>
      <c r="I25" s="2169"/>
      <c r="J25" s="2165"/>
      <c r="K25" s="2166"/>
      <c r="L25" s="2166"/>
      <c r="M25" s="2166"/>
      <c r="N25" s="2166"/>
      <c r="O25" s="2166"/>
      <c r="P25" s="2166"/>
      <c r="Q25" s="2166"/>
      <c r="R25" s="2129"/>
      <c r="S25" s="2129"/>
      <c r="T25" s="2129"/>
      <c r="U25" s="2130"/>
      <c r="V25" s="2271"/>
      <c r="W25" s="2164"/>
      <c r="X25" s="2164"/>
      <c r="Y25" s="2164"/>
      <c r="Z25" s="2164"/>
      <c r="AA25" s="2164"/>
      <c r="AB25" s="2164"/>
      <c r="AC25" s="2215"/>
      <c r="AD25" s="2271"/>
      <c r="AE25" s="2214"/>
      <c r="AF25" s="2214"/>
      <c r="AG25" s="2214"/>
      <c r="AH25" s="2214"/>
      <c r="AI25" s="2218"/>
      <c r="AJ25" s="2214"/>
      <c r="AK25" s="2216"/>
      <c r="AL25" s="2271"/>
      <c r="AM25" s="2164"/>
      <c r="AN25" s="2164"/>
      <c r="AO25" s="2164"/>
      <c r="AP25" s="2164"/>
      <c r="AQ25" s="2164"/>
      <c r="AR25" s="2164"/>
      <c r="AS25" s="2217"/>
      <c r="AT25" s="2129"/>
      <c r="AU25" s="2134"/>
      <c r="AV25" s="2134"/>
      <c r="AW25" s="2130"/>
      <c r="AX25" s="2257"/>
      <c r="AY25" s="2180"/>
      <c r="AZ25" s="2257">
        <v>1</v>
      </c>
      <c r="BA25" s="2179"/>
      <c r="BB25" s="2180"/>
      <c r="BC25" s="2200"/>
      <c r="BD25" s="2257"/>
      <c r="BE25" s="2179"/>
      <c r="BF25" s="2180"/>
      <c r="BG25" s="2189"/>
      <c r="BH25" s="2179"/>
      <c r="BI25" s="2179"/>
      <c r="BJ25" s="2179"/>
      <c r="BK25" s="2179"/>
      <c r="BL25" s="2179">
        <v>1</v>
      </c>
      <c r="BM25" s="2179"/>
      <c r="BN25" s="2179">
        <v>1</v>
      </c>
      <c r="BO25" s="2179"/>
      <c r="BP25" s="2179"/>
      <c r="BQ25" s="2179"/>
      <c r="BR25" s="2179"/>
      <c r="BS25" s="2179"/>
      <c r="BT25" s="2179"/>
      <c r="BU25" s="2179"/>
      <c r="BV25" s="2190"/>
      <c r="BW25" s="2190"/>
      <c r="BX25" s="2190"/>
      <c r="BY25" s="2190"/>
      <c r="BZ25" s="2190"/>
      <c r="CA25" s="2190"/>
      <c r="CB25" s="2190"/>
      <c r="CC25" s="2200"/>
      <c r="CD25" s="2258"/>
      <c r="CE25" s="2275"/>
      <c r="CF25" s="2276"/>
      <c r="CG25" s="2200"/>
      <c r="CH25" s="2200"/>
      <c r="CI25" s="2321" t="s">
        <v>232</v>
      </c>
      <c r="CJ25" s="2322"/>
    </row>
    <row r="26" spans="2:88" ht="15.95" customHeight="1" thickBot="1" x14ac:dyDescent="0.25">
      <c r="B26" s="2208"/>
      <c r="C26" s="2166"/>
      <c r="D26" s="2166" t="s">
        <v>613</v>
      </c>
      <c r="E26" s="2205" t="s">
        <v>614</v>
      </c>
      <c r="F26" s="2209"/>
      <c r="G26" s="2209">
        <v>469.42</v>
      </c>
      <c r="H26" s="2209">
        <v>456.12</v>
      </c>
      <c r="I26" s="2169"/>
      <c r="J26" s="2165"/>
      <c r="K26" s="2166"/>
      <c r="L26" s="2166"/>
      <c r="M26" s="2166"/>
      <c r="N26" s="2166"/>
      <c r="O26" s="2166"/>
      <c r="P26" s="2166"/>
      <c r="Q26" s="2166"/>
      <c r="R26" s="2135"/>
      <c r="S26" s="2135"/>
      <c r="T26" s="2135"/>
      <c r="U26" s="2136"/>
      <c r="V26" s="2270"/>
      <c r="W26" s="2166">
        <v>44</v>
      </c>
      <c r="X26" s="2166"/>
      <c r="Y26" s="2166"/>
      <c r="Z26" s="2166"/>
      <c r="AA26" s="2166"/>
      <c r="AB26" s="2166"/>
      <c r="AC26" s="2219"/>
      <c r="AD26" s="2270"/>
      <c r="AE26" s="2218"/>
      <c r="AF26" s="2218"/>
      <c r="AG26" s="2218"/>
      <c r="AH26" s="2218"/>
      <c r="AI26" s="2218"/>
      <c r="AJ26" s="2218"/>
      <c r="AK26" s="2220"/>
      <c r="AL26" s="2270"/>
      <c r="AM26" s="2166"/>
      <c r="AN26" s="2166"/>
      <c r="AO26" s="2166"/>
      <c r="AP26" s="2166"/>
      <c r="AQ26" s="2166"/>
      <c r="AR26" s="2166"/>
      <c r="AS26" s="2205"/>
      <c r="AT26" s="2135"/>
      <c r="AU26" s="2140"/>
      <c r="AV26" s="2140"/>
      <c r="AW26" s="2136"/>
      <c r="AX26" s="2257"/>
      <c r="AY26" s="2180"/>
      <c r="AZ26" s="2257"/>
      <c r="BA26" s="2179"/>
      <c r="BB26" s="2180"/>
      <c r="BC26" s="2200"/>
      <c r="BD26" s="2257"/>
      <c r="BE26" s="2179"/>
      <c r="BF26" s="2180"/>
      <c r="BG26" s="2189"/>
      <c r="BH26" s="2179"/>
      <c r="BI26" s="2179"/>
      <c r="BJ26" s="2179"/>
      <c r="BK26" s="2179"/>
      <c r="BL26" s="2179"/>
      <c r="BM26" s="2179"/>
      <c r="BN26" s="2179"/>
      <c r="BO26" s="2179"/>
      <c r="BP26" s="2179"/>
      <c r="BQ26" s="2179"/>
      <c r="BR26" s="2179"/>
      <c r="BS26" s="2179"/>
      <c r="BT26" s="2179"/>
      <c r="BU26" s="2179"/>
      <c r="BV26" s="2190"/>
      <c r="BW26" s="2190"/>
      <c r="BX26" s="2190"/>
      <c r="BY26" s="2190"/>
      <c r="BZ26" s="2190"/>
      <c r="CA26" s="2190"/>
      <c r="CB26" s="2190"/>
      <c r="CC26" s="2200" t="s">
        <v>263</v>
      </c>
      <c r="CD26" s="2258"/>
      <c r="CE26" s="2275"/>
      <c r="CF26" s="2276"/>
      <c r="CG26" s="2200"/>
      <c r="CH26" s="2200"/>
      <c r="CI26" s="2323"/>
      <c r="CJ26" s="2324"/>
    </row>
    <row r="27" spans="2:88" ht="15.95" customHeight="1" x14ac:dyDescent="0.2">
      <c r="B27" s="2208" t="s">
        <v>616</v>
      </c>
      <c r="C27" s="2166" t="s">
        <v>203</v>
      </c>
      <c r="D27" s="2166" t="s">
        <v>617</v>
      </c>
      <c r="E27" s="2205"/>
      <c r="F27" s="2209">
        <v>464.68</v>
      </c>
      <c r="G27" s="2209"/>
      <c r="H27" s="2209"/>
      <c r="I27" s="2169"/>
      <c r="J27" s="2165"/>
      <c r="K27" s="2166"/>
      <c r="L27" s="2166"/>
      <c r="M27" s="2166"/>
      <c r="N27" s="2166"/>
      <c r="O27" s="2166"/>
      <c r="P27" s="2166"/>
      <c r="Q27" s="2166"/>
      <c r="R27" s="2135"/>
      <c r="S27" s="2135"/>
      <c r="T27" s="2135"/>
      <c r="U27" s="2136"/>
      <c r="V27" s="2270"/>
      <c r="W27" s="2166"/>
      <c r="X27" s="2166"/>
      <c r="Y27" s="2166"/>
      <c r="Z27" s="2166"/>
      <c r="AA27" s="2166"/>
      <c r="AB27" s="2166"/>
      <c r="AC27" s="2219"/>
      <c r="AD27" s="2270"/>
      <c r="AE27" s="2218"/>
      <c r="AF27" s="2218"/>
      <c r="AG27" s="2218"/>
      <c r="AH27" s="2218"/>
      <c r="AI27" s="2218"/>
      <c r="AJ27" s="2218"/>
      <c r="AK27" s="2220"/>
      <c r="AL27" s="2270"/>
      <c r="AM27" s="2166"/>
      <c r="AN27" s="2166"/>
      <c r="AO27" s="2166"/>
      <c r="AP27" s="2166"/>
      <c r="AQ27" s="2166"/>
      <c r="AR27" s="2166"/>
      <c r="AS27" s="2205"/>
      <c r="AT27" s="2135"/>
      <c r="AU27" s="2140"/>
      <c r="AV27" s="2140"/>
      <c r="AW27" s="2136"/>
      <c r="AX27" s="2257"/>
      <c r="AY27" s="2180"/>
      <c r="AZ27" s="2257">
        <v>1</v>
      </c>
      <c r="BA27" s="2179"/>
      <c r="BB27" s="2180"/>
      <c r="BC27" s="2200"/>
      <c r="BD27" s="2257"/>
      <c r="BE27" s="2179"/>
      <c r="BF27" s="2180"/>
      <c r="BG27" s="2189"/>
      <c r="BH27" s="2179"/>
      <c r="BI27" s="2179"/>
      <c r="BJ27" s="2179"/>
      <c r="BK27" s="2179"/>
      <c r="BL27" s="2179">
        <v>1</v>
      </c>
      <c r="BM27" s="2179"/>
      <c r="BN27" s="2179">
        <v>1</v>
      </c>
      <c r="BO27" s="2179"/>
      <c r="BP27" s="2179"/>
      <c r="BQ27" s="2179"/>
      <c r="BR27" s="2179"/>
      <c r="BS27" s="2179"/>
      <c r="BT27" s="2179"/>
      <c r="BU27" s="2179"/>
      <c r="BV27" s="2190"/>
      <c r="BW27" s="2190"/>
      <c r="BX27" s="2190"/>
      <c r="BY27" s="2190"/>
      <c r="BZ27" s="2190"/>
      <c r="CA27" s="2190"/>
      <c r="CB27" s="2190"/>
      <c r="CC27" s="2200"/>
      <c r="CD27" s="2258"/>
      <c r="CE27" s="2275"/>
      <c r="CF27" s="2276"/>
      <c r="CG27" s="2200"/>
      <c r="CH27" s="2200"/>
      <c r="CI27" s="2321" t="s">
        <v>615</v>
      </c>
      <c r="CJ27" s="2322"/>
    </row>
    <row r="28" spans="2:88" ht="15.95" customHeight="1" x14ac:dyDescent="0.2">
      <c r="B28" s="2208"/>
      <c r="C28" s="2166"/>
      <c r="D28" s="2166" t="s">
        <v>617</v>
      </c>
      <c r="E28" s="2205" t="s">
        <v>618</v>
      </c>
      <c r="F28" s="2209"/>
      <c r="G28" s="2209">
        <v>461.93</v>
      </c>
      <c r="H28" s="2209">
        <v>455.92</v>
      </c>
      <c r="I28" s="2169"/>
      <c r="J28" s="2165"/>
      <c r="K28" s="2166"/>
      <c r="L28" s="2166"/>
      <c r="M28" s="2166"/>
      <c r="N28" s="2166"/>
      <c r="O28" s="2166"/>
      <c r="P28" s="2166"/>
      <c r="Q28" s="2166"/>
      <c r="R28" s="2135"/>
      <c r="S28" s="2135"/>
      <c r="T28" s="2135"/>
      <c r="U28" s="2136"/>
      <c r="V28" s="2270"/>
      <c r="W28" s="2166">
        <v>48</v>
      </c>
      <c r="X28" s="2166"/>
      <c r="Y28" s="2166"/>
      <c r="Z28" s="2166"/>
      <c r="AA28" s="2166"/>
      <c r="AB28" s="2166"/>
      <c r="AC28" s="2219"/>
      <c r="AD28" s="2270"/>
      <c r="AE28" s="2218"/>
      <c r="AF28" s="2218"/>
      <c r="AG28" s="2218"/>
      <c r="AH28" s="2218"/>
      <c r="AI28" s="2218"/>
      <c r="AJ28" s="2218"/>
      <c r="AK28" s="2220"/>
      <c r="AL28" s="2270"/>
      <c r="AM28" s="2166"/>
      <c r="AN28" s="2166"/>
      <c r="AO28" s="2166"/>
      <c r="AP28" s="2166"/>
      <c r="AQ28" s="2166"/>
      <c r="AR28" s="2166"/>
      <c r="AS28" s="2205"/>
      <c r="AT28" s="2135"/>
      <c r="AU28" s="2140"/>
      <c r="AV28" s="2140"/>
      <c r="AW28" s="2136"/>
      <c r="AX28" s="2257"/>
      <c r="AY28" s="2180"/>
      <c r="AZ28" s="2257"/>
      <c r="BA28" s="2179"/>
      <c r="BB28" s="2180"/>
      <c r="BC28" s="2200"/>
      <c r="BD28" s="2257"/>
      <c r="BE28" s="2179"/>
      <c r="BF28" s="2180"/>
      <c r="BG28" s="2189"/>
      <c r="BH28" s="2179"/>
      <c r="BI28" s="2179"/>
      <c r="BJ28" s="2179"/>
      <c r="BK28" s="2179"/>
      <c r="BL28" s="2179"/>
      <c r="BM28" s="2179"/>
      <c r="BN28" s="2179"/>
      <c r="BO28" s="2179"/>
      <c r="BP28" s="2179"/>
      <c r="BQ28" s="2179"/>
      <c r="BR28" s="2179"/>
      <c r="BS28" s="2179"/>
      <c r="BT28" s="2179"/>
      <c r="BU28" s="2179"/>
      <c r="BV28" s="2190"/>
      <c r="BW28" s="2190"/>
      <c r="BX28" s="2190"/>
      <c r="BY28" s="2190"/>
      <c r="BZ28" s="2190"/>
      <c r="CA28" s="2190"/>
      <c r="CB28" s="2190"/>
      <c r="CC28" s="2200" t="s">
        <v>263</v>
      </c>
      <c r="CD28" s="2258"/>
      <c r="CE28" s="2275"/>
      <c r="CF28" s="2276"/>
      <c r="CG28" s="2200"/>
      <c r="CH28" s="2200"/>
      <c r="CI28" s="2323"/>
      <c r="CJ28" s="2324"/>
    </row>
    <row r="29" spans="2:88" ht="15.95" customHeight="1" thickBot="1" x14ac:dyDescent="0.25">
      <c r="B29" s="2207" t="s">
        <v>619</v>
      </c>
      <c r="C29" s="2168" t="s">
        <v>203</v>
      </c>
      <c r="D29" s="2168">
        <v>2139</v>
      </c>
      <c r="E29" s="2206"/>
      <c r="F29" s="2210">
        <v>410.25</v>
      </c>
      <c r="G29" s="2210"/>
      <c r="H29" s="2210"/>
      <c r="I29" s="2170"/>
      <c r="J29" s="2167"/>
      <c r="K29" s="2168"/>
      <c r="L29" s="2168"/>
      <c r="M29" s="2168"/>
      <c r="N29" s="2168"/>
      <c r="O29" s="2168"/>
      <c r="P29" s="2168"/>
      <c r="Q29" s="2168"/>
      <c r="R29" s="2143"/>
      <c r="S29" s="2143"/>
      <c r="T29" s="2143"/>
      <c r="U29" s="2144"/>
      <c r="V29" s="2272"/>
      <c r="W29" s="2168"/>
      <c r="X29" s="2168"/>
      <c r="Y29" s="2168"/>
      <c r="Z29" s="2168"/>
      <c r="AA29" s="2168"/>
      <c r="AB29" s="2168"/>
      <c r="AC29" s="2222"/>
      <c r="AD29" s="2272"/>
      <c r="AE29" s="2221"/>
      <c r="AF29" s="2221"/>
      <c r="AG29" s="2221"/>
      <c r="AH29" s="2221"/>
      <c r="AI29" s="2221"/>
      <c r="AJ29" s="2221"/>
      <c r="AK29" s="2223"/>
      <c r="AL29" s="2272"/>
      <c r="AM29" s="2168"/>
      <c r="AN29" s="2168"/>
      <c r="AO29" s="2168"/>
      <c r="AP29" s="2168"/>
      <c r="AQ29" s="2168"/>
      <c r="AR29" s="2168"/>
      <c r="AS29" s="2206"/>
      <c r="AT29" s="2143"/>
      <c r="AU29" s="2146"/>
      <c r="AV29" s="2146"/>
      <c r="AW29" s="2144"/>
      <c r="AX29" s="2262"/>
      <c r="AY29" s="2182"/>
      <c r="AZ29" s="2262"/>
      <c r="BA29" s="2181"/>
      <c r="BB29" s="2182"/>
      <c r="BC29" s="2202"/>
      <c r="BD29" s="2262"/>
      <c r="BE29" s="2181"/>
      <c r="BF29" s="2182"/>
      <c r="BG29" s="2192"/>
      <c r="BH29" s="2181"/>
      <c r="BI29" s="2181"/>
      <c r="BJ29" s="2181"/>
      <c r="BK29" s="2181"/>
      <c r="BL29" s="2181"/>
      <c r="BM29" s="2181"/>
      <c r="BN29" s="2181"/>
      <c r="BO29" s="2181"/>
      <c r="BP29" s="2181"/>
      <c r="BQ29" s="2181"/>
      <c r="BR29" s="2181"/>
      <c r="BS29" s="2181"/>
      <c r="BT29" s="2181"/>
      <c r="BU29" s="2181"/>
      <c r="BV29" s="2193">
        <v>1</v>
      </c>
      <c r="BW29" s="2193"/>
      <c r="BX29" s="2193"/>
      <c r="BY29" s="2193"/>
      <c r="BZ29" s="2193"/>
      <c r="CA29" s="2193"/>
      <c r="CB29" s="2193"/>
      <c r="CC29" s="2202"/>
      <c r="CD29" s="2260"/>
      <c r="CE29" s="2273"/>
      <c r="CF29" s="2274"/>
      <c r="CG29" s="2202"/>
      <c r="CH29" s="2202"/>
      <c r="CI29" s="2333" t="s">
        <v>233</v>
      </c>
      <c r="CJ29" s="2334"/>
    </row>
    <row r="30" spans="2:88" ht="15.95" customHeight="1" x14ac:dyDescent="0.2">
      <c r="B30" s="2208"/>
      <c r="C30" s="2166"/>
      <c r="D30" s="2166">
        <v>2139</v>
      </c>
      <c r="E30" s="2205">
        <v>2140</v>
      </c>
      <c r="F30" s="2209"/>
      <c r="G30" s="2209">
        <v>409</v>
      </c>
      <c r="H30" s="2209">
        <v>401.41</v>
      </c>
      <c r="I30" s="2169"/>
      <c r="J30" s="2165"/>
      <c r="K30" s="2166"/>
      <c r="L30" s="2166"/>
      <c r="M30" s="2166"/>
      <c r="N30" s="2166"/>
      <c r="O30" s="2166"/>
      <c r="P30" s="2166"/>
      <c r="Q30" s="2166"/>
      <c r="R30" s="2129"/>
      <c r="S30" s="2129"/>
      <c r="T30" s="2129"/>
      <c r="U30" s="2130"/>
      <c r="V30" s="2271"/>
      <c r="W30" s="2164">
        <v>20</v>
      </c>
      <c r="X30" s="2164"/>
      <c r="Y30" s="2164"/>
      <c r="Z30" s="2164"/>
      <c r="AA30" s="2164"/>
      <c r="AB30" s="2164"/>
      <c r="AC30" s="2215"/>
      <c r="AD30" s="2271"/>
      <c r="AE30" s="2214"/>
      <c r="AF30" s="2214"/>
      <c r="AG30" s="2214"/>
      <c r="AH30" s="2214"/>
      <c r="AI30" s="2218"/>
      <c r="AJ30" s="2214"/>
      <c r="AK30" s="2216"/>
      <c r="AL30" s="2271"/>
      <c r="AM30" s="2164"/>
      <c r="AN30" s="2164"/>
      <c r="AO30" s="2164"/>
      <c r="AP30" s="2164"/>
      <c r="AQ30" s="2164"/>
      <c r="AR30" s="2164"/>
      <c r="AS30" s="2217"/>
      <c r="AT30" s="2129"/>
      <c r="AU30" s="2134"/>
      <c r="AV30" s="2134"/>
      <c r="AW30" s="2130"/>
      <c r="AX30" s="2257"/>
      <c r="AY30" s="2180"/>
      <c r="AZ30" s="2257"/>
      <c r="BA30" s="2179"/>
      <c r="BB30" s="2180"/>
      <c r="BC30" s="2200"/>
      <c r="BD30" s="2257"/>
      <c r="BE30" s="2179"/>
      <c r="BF30" s="2180"/>
      <c r="BG30" s="2189"/>
      <c r="BH30" s="2179"/>
      <c r="BI30" s="2179"/>
      <c r="BJ30" s="2179"/>
      <c r="BK30" s="2179"/>
      <c r="BL30" s="2179"/>
      <c r="BM30" s="2179"/>
      <c r="BN30" s="2179"/>
      <c r="BO30" s="2179"/>
      <c r="BP30" s="2179"/>
      <c r="BQ30" s="2179"/>
      <c r="BR30" s="2179"/>
      <c r="BS30" s="2179"/>
      <c r="BT30" s="2179"/>
      <c r="BU30" s="2179"/>
      <c r="BV30" s="2190"/>
      <c r="BW30" s="2190"/>
      <c r="BX30" s="2190"/>
      <c r="BY30" s="2190"/>
      <c r="BZ30" s="2190"/>
      <c r="CA30" s="2190"/>
      <c r="CB30" s="2190"/>
      <c r="CC30" s="2200" t="s">
        <v>263</v>
      </c>
      <c r="CD30" s="2258"/>
      <c r="CE30" s="2275"/>
      <c r="CF30" s="2276"/>
      <c r="CG30" s="2200"/>
      <c r="CH30" s="2200"/>
      <c r="CI30" s="2323"/>
      <c r="CJ30" s="2324"/>
    </row>
    <row r="31" spans="2:88" ht="15.95" customHeight="1" x14ac:dyDescent="0.2">
      <c r="B31" s="2208" t="s">
        <v>619</v>
      </c>
      <c r="C31" s="2166" t="s">
        <v>203</v>
      </c>
      <c r="D31" s="2166">
        <v>2140</v>
      </c>
      <c r="E31" s="2205"/>
      <c r="F31" s="2209">
        <v>403.33</v>
      </c>
      <c r="G31" s="2209"/>
      <c r="H31" s="2209"/>
      <c r="I31" s="2169"/>
      <c r="J31" s="2165"/>
      <c r="K31" s="2166"/>
      <c r="L31" s="2166"/>
      <c r="M31" s="2166"/>
      <c r="N31" s="2166"/>
      <c r="O31" s="2166"/>
      <c r="P31" s="2166"/>
      <c r="Q31" s="2166"/>
      <c r="R31" s="2135"/>
      <c r="S31" s="2135"/>
      <c r="T31" s="2135"/>
      <c r="U31" s="2136"/>
      <c r="V31" s="2270"/>
      <c r="W31" s="2166"/>
      <c r="X31" s="2166"/>
      <c r="Y31" s="2166"/>
      <c r="Z31" s="2166"/>
      <c r="AA31" s="2166"/>
      <c r="AB31" s="2166"/>
      <c r="AC31" s="2219"/>
      <c r="AD31" s="2270"/>
      <c r="AE31" s="2218"/>
      <c r="AF31" s="2218"/>
      <c r="AG31" s="2218"/>
      <c r="AH31" s="2218"/>
      <c r="AI31" s="2218"/>
      <c r="AJ31" s="2218"/>
      <c r="AK31" s="2220"/>
      <c r="AL31" s="2270"/>
      <c r="AM31" s="2166"/>
      <c r="AN31" s="2166"/>
      <c r="AO31" s="2166"/>
      <c r="AP31" s="2166"/>
      <c r="AQ31" s="2166"/>
      <c r="AR31" s="2166"/>
      <c r="AS31" s="2205"/>
      <c r="AT31" s="2135"/>
      <c r="AU31" s="2140"/>
      <c r="AV31" s="2140"/>
      <c r="AW31" s="2136"/>
      <c r="AX31" s="2257"/>
      <c r="AY31" s="2180"/>
      <c r="AZ31" s="2257">
        <v>1</v>
      </c>
      <c r="BA31" s="2179"/>
      <c r="BB31" s="2180"/>
      <c r="BC31" s="2200"/>
      <c r="BD31" s="2257"/>
      <c r="BE31" s="2179"/>
      <c r="BF31" s="2180"/>
      <c r="BG31" s="2189"/>
      <c r="BH31" s="2179"/>
      <c r="BI31" s="2179"/>
      <c r="BJ31" s="2179"/>
      <c r="BK31" s="2179"/>
      <c r="BL31" s="2179"/>
      <c r="BM31" s="2179">
        <v>1</v>
      </c>
      <c r="BN31" s="2179"/>
      <c r="BO31" s="2179">
        <v>1</v>
      </c>
      <c r="BP31" s="2179"/>
      <c r="BQ31" s="2179"/>
      <c r="BR31" s="2179"/>
      <c r="BS31" s="2179"/>
      <c r="BT31" s="2179"/>
      <c r="BU31" s="2179"/>
      <c r="BV31" s="2190"/>
      <c r="BW31" s="2190"/>
      <c r="BX31" s="2190"/>
      <c r="BY31" s="2190"/>
      <c r="BZ31" s="2190"/>
      <c r="CA31" s="2190"/>
      <c r="CB31" s="2190"/>
      <c r="CC31" s="2200"/>
      <c r="CD31" s="2258"/>
      <c r="CE31" s="2275"/>
      <c r="CF31" s="2276"/>
      <c r="CG31" s="2200"/>
      <c r="CH31" s="2200"/>
      <c r="CI31" s="2323" t="s">
        <v>948</v>
      </c>
      <c r="CJ31" s="2324"/>
    </row>
    <row r="32" spans="2:88" ht="15.95" customHeight="1" x14ac:dyDescent="0.2">
      <c r="B32" s="2208"/>
      <c r="C32" s="2166"/>
      <c r="D32" s="2166">
        <v>2140</v>
      </c>
      <c r="E32" s="2205">
        <v>2142</v>
      </c>
      <c r="F32" s="2209"/>
      <c r="G32" s="2209">
        <v>401.41</v>
      </c>
      <c r="H32" s="2209">
        <v>397.69</v>
      </c>
      <c r="I32" s="2169"/>
      <c r="J32" s="2165"/>
      <c r="K32" s="2166"/>
      <c r="L32" s="2166"/>
      <c r="M32" s="2166"/>
      <c r="N32" s="2166"/>
      <c r="O32" s="2166"/>
      <c r="P32" s="2166"/>
      <c r="Q32" s="2166"/>
      <c r="R32" s="2173"/>
      <c r="S32" s="2135"/>
      <c r="T32" s="2135"/>
      <c r="U32" s="2136"/>
      <c r="V32" s="2270"/>
      <c r="W32" s="2166"/>
      <c r="X32" s="2166"/>
      <c r="Y32" s="2166"/>
      <c r="Z32" s="2166"/>
      <c r="AA32" s="2166"/>
      <c r="AB32" s="2166"/>
      <c r="AC32" s="2219"/>
      <c r="AD32" s="2270"/>
      <c r="AE32" s="2218">
        <v>272</v>
      </c>
      <c r="AF32" s="2218"/>
      <c r="AG32" s="2218"/>
      <c r="AH32" s="2218"/>
      <c r="AI32" s="2218"/>
      <c r="AJ32" s="2218"/>
      <c r="AK32" s="2220"/>
      <c r="AL32" s="2270"/>
      <c r="AM32" s="2166"/>
      <c r="AN32" s="2166"/>
      <c r="AO32" s="2166"/>
      <c r="AP32" s="2166"/>
      <c r="AQ32" s="2166"/>
      <c r="AR32" s="2166"/>
      <c r="AS32" s="2205"/>
      <c r="AT32" s="2135"/>
      <c r="AU32" s="2140"/>
      <c r="AV32" s="2140"/>
      <c r="AW32" s="2136"/>
      <c r="AX32" s="2257"/>
      <c r="AY32" s="2180"/>
      <c r="AZ32" s="2257"/>
      <c r="BA32" s="2179"/>
      <c r="BB32" s="2180"/>
      <c r="BC32" s="2200"/>
      <c r="BD32" s="2257"/>
      <c r="BE32" s="2179"/>
      <c r="BF32" s="2180"/>
      <c r="BG32" s="2189"/>
      <c r="BH32" s="2179"/>
      <c r="BI32" s="2179"/>
      <c r="BJ32" s="2179"/>
      <c r="BK32" s="2179"/>
      <c r="BL32" s="2179"/>
      <c r="BM32" s="2179"/>
      <c r="BN32" s="2179"/>
      <c r="BO32" s="2179"/>
      <c r="BP32" s="2179"/>
      <c r="BQ32" s="2179"/>
      <c r="BR32" s="2179"/>
      <c r="BS32" s="2179"/>
      <c r="BT32" s="2179"/>
      <c r="BU32" s="2179"/>
      <c r="BV32" s="2190"/>
      <c r="BW32" s="2190"/>
      <c r="BX32" s="2190"/>
      <c r="BY32" s="2190"/>
      <c r="BZ32" s="2190"/>
      <c r="CA32" s="2190"/>
      <c r="CB32" s="2190"/>
      <c r="CC32" s="2200"/>
      <c r="CD32" s="2258"/>
      <c r="CE32" s="2275"/>
      <c r="CF32" s="2276"/>
      <c r="CG32" s="2200"/>
      <c r="CH32" s="2200"/>
      <c r="CI32" s="2323"/>
      <c r="CJ32" s="2324"/>
    </row>
    <row r="33" spans="2:88" ht="15.95" customHeight="1" x14ac:dyDescent="0.2">
      <c r="B33" s="2208" t="s">
        <v>620</v>
      </c>
      <c r="C33" s="2166" t="s">
        <v>203</v>
      </c>
      <c r="D33" s="2166">
        <v>2141</v>
      </c>
      <c r="E33" s="2205"/>
      <c r="F33" s="2209">
        <v>419.35</v>
      </c>
      <c r="G33" s="2209"/>
      <c r="H33" s="2209"/>
      <c r="I33" s="2169"/>
      <c r="J33" s="2165"/>
      <c r="K33" s="2166"/>
      <c r="L33" s="2166"/>
      <c r="M33" s="2166"/>
      <c r="N33" s="2166"/>
      <c r="O33" s="2166"/>
      <c r="P33" s="2166"/>
      <c r="Q33" s="2166"/>
      <c r="R33" s="2135"/>
      <c r="S33" s="2135"/>
      <c r="T33" s="2135"/>
      <c r="U33" s="2136"/>
      <c r="V33" s="2270"/>
      <c r="W33" s="2166"/>
      <c r="X33" s="2166"/>
      <c r="Y33" s="2166"/>
      <c r="Z33" s="2166"/>
      <c r="AA33" s="2166"/>
      <c r="AB33" s="2166"/>
      <c r="AC33" s="2219"/>
      <c r="AD33" s="2270"/>
      <c r="AE33" s="2218"/>
      <c r="AF33" s="2218"/>
      <c r="AG33" s="2218"/>
      <c r="AH33" s="2218"/>
      <c r="AI33" s="2218"/>
      <c r="AJ33" s="2218"/>
      <c r="AK33" s="2220"/>
      <c r="AL33" s="2270"/>
      <c r="AM33" s="2166"/>
      <c r="AN33" s="2166"/>
      <c r="AO33" s="2166"/>
      <c r="AP33" s="2166"/>
      <c r="AQ33" s="2166"/>
      <c r="AR33" s="2166"/>
      <c r="AS33" s="2205"/>
      <c r="AT33" s="2135"/>
      <c r="AU33" s="2140"/>
      <c r="AV33" s="2140"/>
      <c r="AW33" s="2136"/>
      <c r="AX33" s="2257"/>
      <c r="AY33" s="2180"/>
      <c r="AZ33" s="2257"/>
      <c r="BA33" s="2179"/>
      <c r="BB33" s="2180"/>
      <c r="BC33" s="2200"/>
      <c r="BD33" s="2257"/>
      <c r="BE33" s="2179"/>
      <c r="BF33" s="2180"/>
      <c r="BG33" s="2189"/>
      <c r="BH33" s="2179"/>
      <c r="BI33" s="2179"/>
      <c r="BJ33" s="2179"/>
      <c r="BK33" s="2179"/>
      <c r="BL33" s="2179"/>
      <c r="BM33" s="2179"/>
      <c r="BN33" s="2179"/>
      <c r="BO33" s="2179"/>
      <c r="BP33" s="2179"/>
      <c r="BQ33" s="2179"/>
      <c r="BR33" s="2179"/>
      <c r="BS33" s="2179"/>
      <c r="BT33" s="2179"/>
      <c r="BU33" s="2179"/>
      <c r="BV33" s="2190">
        <v>1</v>
      </c>
      <c r="BW33" s="2190"/>
      <c r="BX33" s="2190"/>
      <c r="BY33" s="2190"/>
      <c r="BZ33" s="2190"/>
      <c r="CA33" s="2190"/>
      <c r="CB33" s="2190"/>
      <c r="CC33" s="2200"/>
      <c r="CD33" s="2258"/>
      <c r="CE33" s="2275"/>
      <c r="CF33" s="2276"/>
      <c r="CG33" s="2200"/>
      <c r="CH33" s="2200"/>
      <c r="CI33" s="2323" t="s">
        <v>233</v>
      </c>
      <c r="CJ33" s="2324"/>
    </row>
    <row r="34" spans="2:88" ht="15.95" customHeight="1" thickBot="1" x14ac:dyDescent="0.25">
      <c r="B34" s="2207"/>
      <c r="C34" s="2168"/>
      <c r="D34" s="2168">
        <v>2141</v>
      </c>
      <c r="E34" s="2206">
        <v>2142</v>
      </c>
      <c r="F34" s="2210"/>
      <c r="G34" s="2210">
        <v>418.1</v>
      </c>
      <c r="H34" s="2210">
        <v>397.69</v>
      </c>
      <c r="I34" s="2170"/>
      <c r="J34" s="2167"/>
      <c r="K34" s="2168"/>
      <c r="L34" s="2168"/>
      <c r="M34" s="2168"/>
      <c r="N34" s="2168"/>
      <c r="O34" s="2168"/>
      <c r="P34" s="2168"/>
      <c r="Q34" s="2168"/>
      <c r="R34" s="2143"/>
      <c r="S34" s="2143"/>
      <c r="T34" s="2143"/>
      <c r="U34" s="2144"/>
      <c r="V34" s="2272"/>
      <c r="W34" s="2168">
        <v>48</v>
      </c>
      <c r="X34" s="2168"/>
      <c r="Y34" s="2168"/>
      <c r="Z34" s="2168"/>
      <c r="AA34" s="2168"/>
      <c r="AB34" s="2168"/>
      <c r="AC34" s="2222"/>
      <c r="AD34" s="2272"/>
      <c r="AE34" s="2221"/>
      <c r="AF34" s="2221"/>
      <c r="AG34" s="2221"/>
      <c r="AH34" s="2221"/>
      <c r="AI34" s="2221"/>
      <c r="AJ34" s="2221"/>
      <c r="AK34" s="2223"/>
      <c r="AL34" s="2272"/>
      <c r="AM34" s="2168"/>
      <c r="AN34" s="2168"/>
      <c r="AO34" s="2168"/>
      <c r="AP34" s="2168"/>
      <c r="AQ34" s="2168"/>
      <c r="AR34" s="2168"/>
      <c r="AS34" s="2206"/>
      <c r="AT34" s="2143"/>
      <c r="AU34" s="2146"/>
      <c r="AV34" s="2146"/>
      <c r="AW34" s="2144"/>
      <c r="AX34" s="2262"/>
      <c r="AY34" s="2182"/>
      <c r="AZ34" s="2262"/>
      <c r="BA34" s="2181"/>
      <c r="BB34" s="2182"/>
      <c r="BC34" s="2202"/>
      <c r="BD34" s="2262"/>
      <c r="BE34" s="2181"/>
      <c r="BF34" s="2182"/>
      <c r="BG34" s="2192"/>
      <c r="BH34" s="2181"/>
      <c r="BI34" s="2181"/>
      <c r="BJ34" s="2181"/>
      <c r="BK34" s="2181"/>
      <c r="BL34" s="2181"/>
      <c r="BM34" s="2181"/>
      <c r="BN34" s="2181"/>
      <c r="BO34" s="2181"/>
      <c r="BP34" s="2181"/>
      <c r="BQ34" s="2181"/>
      <c r="BR34" s="2181"/>
      <c r="BS34" s="2181"/>
      <c r="BT34" s="2181"/>
      <c r="BU34" s="2181"/>
      <c r="BV34" s="2193"/>
      <c r="BW34" s="2193"/>
      <c r="BX34" s="2193"/>
      <c r="BY34" s="2193"/>
      <c r="BZ34" s="2193"/>
      <c r="CA34" s="2193"/>
      <c r="CB34" s="2193"/>
      <c r="CC34" s="2202" t="s">
        <v>263</v>
      </c>
      <c r="CD34" s="2260"/>
      <c r="CE34" s="2273"/>
      <c r="CF34" s="2274"/>
      <c r="CG34" s="2202"/>
      <c r="CH34" s="2202"/>
      <c r="CI34" s="2323"/>
      <c r="CJ34" s="2324"/>
    </row>
    <row r="35" spans="2:88" ht="15.95" customHeight="1" x14ac:dyDescent="0.2">
      <c r="B35" s="2208" t="s">
        <v>620</v>
      </c>
      <c r="C35" s="2166" t="s">
        <v>203</v>
      </c>
      <c r="D35" s="2166">
        <v>2142</v>
      </c>
      <c r="E35" s="2205"/>
      <c r="F35" s="2209">
        <v>399.61</v>
      </c>
      <c r="G35" s="2209"/>
      <c r="H35" s="2209"/>
      <c r="I35" s="2169"/>
      <c r="J35" s="2165"/>
      <c r="K35" s="2166"/>
      <c r="L35" s="2166"/>
      <c r="M35" s="2166"/>
      <c r="N35" s="2166"/>
      <c r="O35" s="2166"/>
      <c r="P35" s="2166"/>
      <c r="Q35" s="2166"/>
      <c r="R35" s="2129"/>
      <c r="S35" s="2129"/>
      <c r="T35" s="2129"/>
      <c r="U35" s="2130"/>
      <c r="V35" s="2271"/>
      <c r="W35" s="2164"/>
      <c r="X35" s="2164"/>
      <c r="Y35" s="2164"/>
      <c r="Z35" s="2164"/>
      <c r="AA35" s="2164"/>
      <c r="AB35" s="2164"/>
      <c r="AC35" s="2215"/>
      <c r="AD35" s="2271"/>
      <c r="AE35" s="2214"/>
      <c r="AF35" s="2214"/>
      <c r="AG35" s="2214"/>
      <c r="AH35" s="2214"/>
      <c r="AI35" s="2218"/>
      <c r="AJ35" s="2214"/>
      <c r="AK35" s="2216"/>
      <c r="AL35" s="2271"/>
      <c r="AM35" s="2164"/>
      <c r="AN35" s="2164"/>
      <c r="AO35" s="2164"/>
      <c r="AP35" s="2164"/>
      <c r="AQ35" s="2164"/>
      <c r="AR35" s="2164"/>
      <c r="AS35" s="2217"/>
      <c r="AT35" s="2129"/>
      <c r="AU35" s="2134"/>
      <c r="AV35" s="2134"/>
      <c r="AW35" s="2130"/>
      <c r="AX35" s="2257"/>
      <c r="AY35" s="2180"/>
      <c r="AZ35" s="2257">
        <v>1</v>
      </c>
      <c r="BA35" s="2179"/>
      <c r="BB35" s="2180"/>
      <c r="BC35" s="2200"/>
      <c r="BD35" s="2257"/>
      <c r="BE35" s="2179"/>
      <c r="BF35" s="2180"/>
      <c r="BG35" s="2189"/>
      <c r="BH35" s="2179"/>
      <c r="BI35" s="2179"/>
      <c r="BJ35" s="2179"/>
      <c r="BK35" s="2179"/>
      <c r="BL35" s="2179"/>
      <c r="BM35" s="2179">
        <v>1</v>
      </c>
      <c r="BN35" s="2179"/>
      <c r="BO35" s="2179">
        <v>1</v>
      </c>
      <c r="BP35" s="2179"/>
      <c r="BQ35" s="2179"/>
      <c r="BR35" s="2179"/>
      <c r="BS35" s="2179"/>
      <c r="BT35" s="2179"/>
      <c r="BU35" s="2179"/>
      <c r="BV35" s="2190"/>
      <c r="BW35" s="2190"/>
      <c r="BX35" s="2190"/>
      <c r="BY35" s="2190"/>
      <c r="BZ35" s="2190"/>
      <c r="CA35" s="2190"/>
      <c r="CB35" s="2190"/>
      <c r="CC35" s="2200"/>
      <c r="CD35" s="2258"/>
      <c r="CE35" s="2275"/>
      <c r="CF35" s="2276"/>
      <c r="CG35" s="2200"/>
      <c r="CH35" s="2200"/>
      <c r="CI35" s="2321" t="s">
        <v>948</v>
      </c>
      <c r="CJ35" s="2322"/>
    </row>
    <row r="36" spans="2:88" ht="15.95" customHeight="1" x14ac:dyDescent="0.2">
      <c r="B36" s="2208"/>
      <c r="C36" s="2166"/>
      <c r="D36" s="2166">
        <v>2142</v>
      </c>
      <c r="E36" s="2205">
        <v>2134</v>
      </c>
      <c r="F36" s="2209"/>
      <c r="G36" s="2209">
        <v>397.69</v>
      </c>
      <c r="H36" s="2209">
        <v>396.58</v>
      </c>
      <c r="I36" s="2169"/>
      <c r="J36" s="2165"/>
      <c r="K36" s="2166"/>
      <c r="L36" s="2166"/>
      <c r="M36" s="2166"/>
      <c r="N36" s="2166"/>
      <c r="O36" s="2166"/>
      <c r="P36" s="2166"/>
      <c r="Q36" s="2166"/>
      <c r="R36" s="2135"/>
      <c r="S36" s="2135"/>
      <c r="T36" s="2135"/>
      <c r="U36" s="2136"/>
      <c r="V36" s="2270"/>
      <c r="W36" s="2166"/>
      <c r="X36" s="2166"/>
      <c r="Y36" s="2166"/>
      <c r="Z36" s="2166"/>
      <c r="AA36" s="2166"/>
      <c r="AB36" s="2166"/>
      <c r="AC36" s="2219"/>
      <c r="AD36" s="2270"/>
      <c r="AE36" s="2218">
        <v>104</v>
      </c>
      <c r="AF36" s="2218"/>
      <c r="AG36" s="2218"/>
      <c r="AH36" s="2218"/>
      <c r="AI36" s="2218"/>
      <c r="AJ36" s="2218"/>
      <c r="AK36" s="2220"/>
      <c r="AL36" s="2270"/>
      <c r="AM36" s="2166"/>
      <c r="AN36" s="2166"/>
      <c r="AO36" s="2166"/>
      <c r="AP36" s="2166"/>
      <c r="AQ36" s="2166"/>
      <c r="AR36" s="2166"/>
      <c r="AS36" s="2205"/>
      <c r="AT36" s="2135"/>
      <c r="AU36" s="2140"/>
      <c r="AV36" s="2140"/>
      <c r="AW36" s="2136"/>
      <c r="AX36" s="2257"/>
      <c r="AY36" s="2180"/>
      <c r="AZ36" s="2257"/>
      <c r="BA36" s="2179"/>
      <c r="BB36" s="2180"/>
      <c r="BC36" s="2200"/>
      <c r="BD36" s="2257"/>
      <c r="BE36" s="2179"/>
      <c r="BF36" s="2180"/>
      <c r="BG36" s="2189"/>
      <c r="BH36" s="2179"/>
      <c r="BI36" s="2179"/>
      <c r="BJ36" s="2179"/>
      <c r="BK36" s="2179"/>
      <c r="BL36" s="2179"/>
      <c r="BM36" s="2179"/>
      <c r="BN36" s="2179"/>
      <c r="BO36" s="2179"/>
      <c r="BP36" s="2179"/>
      <c r="BQ36" s="2179"/>
      <c r="BR36" s="2179"/>
      <c r="BS36" s="2179"/>
      <c r="BT36" s="2179"/>
      <c r="BU36" s="2179"/>
      <c r="BV36" s="2190"/>
      <c r="BW36" s="2190"/>
      <c r="BX36" s="2190"/>
      <c r="BY36" s="2190"/>
      <c r="BZ36" s="2190"/>
      <c r="CA36" s="2190"/>
      <c r="CB36" s="2190"/>
      <c r="CC36" s="2200"/>
      <c r="CD36" s="2258"/>
      <c r="CE36" s="2275"/>
      <c r="CF36" s="2276"/>
      <c r="CG36" s="2200"/>
      <c r="CH36" s="2200"/>
      <c r="CI36" s="2323"/>
      <c r="CJ36" s="2324"/>
    </row>
    <row r="37" spans="2:88" ht="15.95" customHeight="1" x14ac:dyDescent="0.2">
      <c r="B37" s="2208"/>
      <c r="C37" s="2166"/>
      <c r="D37" s="2166"/>
      <c r="E37" s="2205"/>
      <c r="F37" s="2209"/>
      <c r="G37" s="2209"/>
      <c r="H37" s="2209"/>
      <c r="I37" s="2169"/>
      <c r="J37" s="2165"/>
      <c r="K37" s="2166"/>
      <c r="L37" s="2166"/>
      <c r="M37" s="2166"/>
      <c r="N37" s="2166"/>
      <c r="O37" s="2166"/>
      <c r="P37" s="2166"/>
      <c r="Q37" s="2166"/>
      <c r="R37" s="2135"/>
      <c r="S37" s="2135"/>
      <c r="T37" s="2135"/>
      <c r="U37" s="2136"/>
      <c r="V37" s="2270"/>
      <c r="W37" s="2166"/>
      <c r="X37" s="2166"/>
      <c r="Y37" s="2166"/>
      <c r="Z37" s="2166"/>
      <c r="AA37" s="2166"/>
      <c r="AB37" s="2166"/>
      <c r="AC37" s="2219"/>
      <c r="AD37" s="2270"/>
      <c r="AE37" s="2218"/>
      <c r="AF37" s="2218"/>
      <c r="AG37" s="2218"/>
      <c r="AH37" s="2218"/>
      <c r="AI37" s="2218"/>
      <c r="AJ37" s="2218"/>
      <c r="AK37" s="2220"/>
      <c r="AL37" s="2270"/>
      <c r="AM37" s="2166"/>
      <c r="AN37" s="2166"/>
      <c r="AO37" s="2166"/>
      <c r="AP37" s="2166"/>
      <c r="AQ37" s="2166"/>
      <c r="AR37" s="2166"/>
      <c r="AS37" s="2205"/>
      <c r="AT37" s="2135"/>
      <c r="AU37" s="2140"/>
      <c r="AV37" s="2140"/>
      <c r="AW37" s="2136"/>
      <c r="AX37" s="2257"/>
      <c r="AY37" s="2180"/>
      <c r="AZ37" s="2257"/>
      <c r="BA37" s="2179"/>
      <c r="BB37" s="2180"/>
      <c r="BC37" s="2200"/>
      <c r="BD37" s="2257"/>
      <c r="BE37" s="2179"/>
      <c r="BF37" s="2180"/>
      <c r="BG37" s="2189"/>
      <c r="BH37" s="2179"/>
      <c r="BI37" s="2179"/>
      <c r="BJ37" s="2179"/>
      <c r="BK37" s="2179"/>
      <c r="BL37" s="2179"/>
      <c r="BM37" s="2179"/>
      <c r="BN37" s="2179"/>
      <c r="BO37" s="2179"/>
      <c r="BP37" s="2179"/>
      <c r="BQ37" s="2179"/>
      <c r="BR37" s="2179"/>
      <c r="BS37" s="2179"/>
      <c r="BT37" s="2179"/>
      <c r="BU37" s="2179"/>
      <c r="BV37" s="2190"/>
      <c r="BW37" s="2190"/>
      <c r="BX37" s="2190"/>
      <c r="BY37" s="2190"/>
      <c r="BZ37" s="2190"/>
      <c r="CA37" s="2190"/>
      <c r="CB37" s="2190"/>
      <c r="CC37" s="2200"/>
      <c r="CD37" s="2258"/>
      <c r="CE37" s="2275"/>
      <c r="CF37" s="2276"/>
      <c r="CG37" s="2200"/>
      <c r="CH37" s="2200"/>
      <c r="CI37" s="2323"/>
      <c r="CJ37" s="2324"/>
    </row>
    <row r="38" spans="2:88" ht="15.95" customHeight="1" x14ac:dyDescent="0.2">
      <c r="B38" s="2208"/>
      <c r="C38" s="2166"/>
      <c r="D38" s="2166"/>
      <c r="E38" s="2205"/>
      <c r="F38" s="2209"/>
      <c r="G38" s="2209"/>
      <c r="H38" s="2209"/>
      <c r="I38" s="2169"/>
      <c r="J38" s="2165"/>
      <c r="K38" s="2166"/>
      <c r="L38" s="2166"/>
      <c r="M38" s="2166"/>
      <c r="N38" s="2166"/>
      <c r="O38" s="2166"/>
      <c r="P38" s="2166"/>
      <c r="Q38" s="2166"/>
      <c r="R38" s="2135"/>
      <c r="S38" s="2135"/>
      <c r="T38" s="2135"/>
      <c r="U38" s="2136"/>
      <c r="V38" s="2270"/>
      <c r="W38" s="2166"/>
      <c r="X38" s="2166"/>
      <c r="Y38" s="2166"/>
      <c r="Z38" s="2166"/>
      <c r="AA38" s="2166"/>
      <c r="AB38" s="2166"/>
      <c r="AC38" s="2219"/>
      <c r="AD38" s="2270"/>
      <c r="AE38" s="2218"/>
      <c r="AF38" s="2218"/>
      <c r="AG38" s="2218"/>
      <c r="AH38" s="2218"/>
      <c r="AI38" s="2218"/>
      <c r="AJ38" s="2218"/>
      <c r="AK38" s="2220"/>
      <c r="AL38" s="2270"/>
      <c r="AM38" s="2166"/>
      <c r="AN38" s="2166"/>
      <c r="AO38" s="2166"/>
      <c r="AP38" s="2166"/>
      <c r="AQ38" s="2166"/>
      <c r="AR38" s="2166"/>
      <c r="AS38" s="2205"/>
      <c r="AT38" s="2135"/>
      <c r="AU38" s="2140"/>
      <c r="AV38" s="2140"/>
      <c r="AW38" s="2136"/>
      <c r="AX38" s="2257"/>
      <c r="AY38" s="2180"/>
      <c r="AZ38" s="2257"/>
      <c r="BA38" s="2179"/>
      <c r="BB38" s="2180"/>
      <c r="BC38" s="2200"/>
      <c r="BD38" s="2257"/>
      <c r="BE38" s="2179"/>
      <c r="BF38" s="2180"/>
      <c r="BG38" s="2189"/>
      <c r="BH38" s="2179"/>
      <c r="BI38" s="2179"/>
      <c r="BJ38" s="2179"/>
      <c r="BK38" s="2179"/>
      <c r="BL38" s="2179"/>
      <c r="BM38" s="2179"/>
      <c r="BN38" s="2179"/>
      <c r="BO38" s="2179"/>
      <c r="BP38" s="2179"/>
      <c r="BQ38" s="2179"/>
      <c r="BR38" s="2179"/>
      <c r="BS38" s="2179"/>
      <c r="BT38" s="2179"/>
      <c r="BU38" s="2179"/>
      <c r="BV38" s="2190"/>
      <c r="BW38" s="2190"/>
      <c r="BX38" s="2190"/>
      <c r="BY38" s="2190"/>
      <c r="BZ38" s="2190"/>
      <c r="CA38" s="2190"/>
      <c r="CB38" s="2190"/>
      <c r="CC38" s="2200"/>
      <c r="CD38" s="2258"/>
      <c r="CE38" s="2275"/>
      <c r="CF38" s="2276"/>
      <c r="CG38" s="2200"/>
      <c r="CH38" s="2200"/>
      <c r="CI38" s="2323"/>
      <c r="CJ38" s="2324"/>
    </row>
    <row r="39" spans="2:88" ht="15.95" customHeight="1" thickBot="1" x14ac:dyDescent="0.25">
      <c r="B39" s="2207"/>
      <c r="C39" s="2168"/>
      <c r="D39" s="2168"/>
      <c r="E39" s="2206"/>
      <c r="F39" s="2210"/>
      <c r="G39" s="2210"/>
      <c r="H39" s="2210"/>
      <c r="I39" s="2170"/>
      <c r="J39" s="2167"/>
      <c r="K39" s="2168"/>
      <c r="L39" s="2168"/>
      <c r="M39" s="2168"/>
      <c r="N39" s="2168"/>
      <c r="O39" s="2168"/>
      <c r="P39" s="2168"/>
      <c r="Q39" s="2168"/>
      <c r="R39" s="2143"/>
      <c r="S39" s="2143"/>
      <c r="T39" s="2143"/>
      <c r="U39" s="2144"/>
      <c r="V39" s="2272"/>
      <c r="W39" s="2168"/>
      <c r="X39" s="2168"/>
      <c r="Y39" s="2168"/>
      <c r="Z39" s="2168"/>
      <c r="AA39" s="2168"/>
      <c r="AB39" s="2168"/>
      <c r="AC39" s="2222"/>
      <c r="AD39" s="2272"/>
      <c r="AE39" s="2221"/>
      <c r="AF39" s="2221"/>
      <c r="AG39" s="2221"/>
      <c r="AH39" s="2221"/>
      <c r="AI39" s="2221"/>
      <c r="AJ39" s="2221"/>
      <c r="AK39" s="2223"/>
      <c r="AL39" s="2272"/>
      <c r="AM39" s="2168"/>
      <c r="AN39" s="2168"/>
      <c r="AO39" s="2168"/>
      <c r="AP39" s="2168"/>
      <c r="AQ39" s="2168"/>
      <c r="AR39" s="2168"/>
      <c r="AS39" s="2206"/>
      <c r="AT39" s="2143"/>
      <c r="AU39" s="2146"/>
      <c r="AV39" s="2146"/>
      <c r="AW39" s="2144"/>
      <c r="AX39" s="2262"/>
      <c r="AY39" s="2182"/>
      <c r="AZ39" s="2262"/>
      <c r="BA39" s="2181"/>
      <c r="BB39" s="2182"/>
      <c r="BC39" s="2202"/>
      <c r="BD39" s="2262"/>
      <c r="BE39" s="2181"/>
      <c r="BF39" s="2182"/>
      <c r="BG39" s="2192"/>
      <c r="BH39" s="2181"/>
      <c r="BI39" s="2181"/>
      <c r="BJ39" s="2181"/>
      <c r="BK39" s="2181"/>
      <c r="BL39" s="2181"/>
      <c r="BM39" s="2181"/>
      <c r="BN39" s="2181"/>
      <c r="BO39" s="2181"/>
      <c r="BP39" s="2181"/>
      <c r="BQ39" s="2181"/>
      <c r="BR39" s="2181"/>
      <c r="BS39" s="2181"/>
      <c r="BT39" s="2181"/>
      <c r="BU39" s="2181"/>
      <c r="BV39" s="2193"/>
      <c r="BW39" s="2193"/>
      <c r="BX39" s="2193"/>
      <c r="BY39" s="2193"/>
      <c r="BZ39" s="2193"/>
      <c r="CA39" s="2193"/>
      <c r="CB39" s="2193"/>
      <c r="CC39" s="2202"/>
      <c r="CD39" s="2260"/>
      <c r="CE39" s="2273"/>
      <c r="CF39" s="2274"/>
      <c r="CG39" s="2202"/>
      <c r="CH39" s="2202"/>
      <c r="CI39" s="2333"/>
      <c r="CJ39" s="2334"/>
    </row>
    <row r="40" spans="2:88" ht="15.95" customHeight="1" x14ac:dyDescent="0.2">
      <c r="B40" s="2208"/>
      <c r="C40" s="2166"/>
      <c r="D40" s="2166"/>
      <c r="E40" s="2205"/>
      <c r="F40" s="2209"/>
      <c r="G40" s="2209"/>
      <c r="H40" s="2209"/>
      <c r="I40" s="2169"/>
      <c r="J40" s="2165"/>
      <c r="K40" s="2166"/>
      <c r="L40" s="2166"/>
      <c r="M40" s="2166"/>
      <c r="N40" s="2166"/>
      <c r="O40" s="2166"/>
      <c r="P40" s="2166"/>
      <c r="Q40" s="2166"/>
      <c r="R40" s="2173"/>
      <c r="S40" s="2129"/>
      <c r="T40" s="2129"/>
      <c r="U40" s="2130"/>
      <c r="V40" s="2271"/>
      <c r="W40" s="2164"/>
      <c r="X40" s="2164"/>
      <c r="Y40" s="2164"/>
      <c r="Z40" s="2164"/>
      <c r="AA40" s="2164"/>
      <c r="AB40" s="2164"/>
      <c r="AC40" s="2215"/>
      <c r="AD40" s="2271"/>
      <c r="AE40" s="2214"/>
      <c r="AF40" s="2214"/>
      <c r="AG40" s="2214"/>
      <c r="AH40" s="2214"/>
      <c r="AI40" s="2218"/>
      <c r="AJ40" s="2214"/>
      <c r="AK40" s="2216"/>
      <c r="AL40" s="2271"/>
      <c r="AM40" s="2164"/>
      <c r="AN40" s="2164"/>
      <c r="AO40" s="2164"/>
      <c r="AP40" s="2164"/>
      <c r="AQ40" s="2164"/>
      <c r="AR40" s="2164"/>
      <c r="AS40" s="2217"/>
      <c r="AT40" s="2129"/>
      <c r="AU40" s="2134"/>
      <c r="AV40" s="2134"/>
      <c r="AW40" s="2130"/>
      <c r="AX40" s="2257"/>
      <c r="AY40" s="2180"/>
      <c r="AZ40" s="2257"/>
      <c r="BA40" s="2179"/>
      <c r="BB40" s="2180"/>
      <c r="BC40" s="2200"/>
      <c r="BD40" s="2257"/>
      <c r="BE40" s="2179"/>
      <c r="BF40" s="2180"/>
      <c r="BG40" s="2189"/>
      <c r="BH40" s="2179"/>
      <c r="BI40" s="2179"/>
      <c r="BJ40" s="2179"/>
      <c r="BK40" s="2179"/>
      <c r="BL40" s="2179"/>
      <c r="BM40" s="2179"/>
      <c r="BN40" s="2179"/>
      <c r="BO40" s="2179"/>
      <c r="BP40" s="2179"/>
      <c r="BQ40" s="2179"/>
      <c r="BR40" s="2179"/>
      <c r="BS40" s="2179"/>
      <c r="BT40" s="2179"/>
      <c r="BU40" s="2179"/>
      <c r="BV40" s="2190"/>
      <c r="BW40" s="2190"/>
      <c r="BX40" s="2190"/>
      <c r="BY40" s="2190"/>
      <c r="BZ40" s="2190"/>
      <c r="CA40" s="2190"/>
      <c r="CB40" s="2190"/>
      <c r="CC40" s="2200"/>
      <c r="CD40" s="2258"/>
      <c r="CE40" s="2275"/>
      <c r="CF40" s="2276"/>
      <c r="CG40" s="2200"/>
      <c r="CH40" s="2200"/>
      <c r="CI40" s="2323"/>
      <c r="CJ40" s="2324"/>
    </row>
    <row r="41" spans="2:88" ht="15.95" customHeight="1" x14ac:dyDescent="0.2">
      <c r="B41" s="2288" t="s">
        <v>955</v>
      </c>
      <c r="C41" s="2166"/>
      <c r="D41" s="2166"/>
      <c r="E41" s="2205"/>
      <c r="F41" s="2209"/>
      <c r="G41" s="2209"/>
      <c r="H41" s="2209"/>
      <c r="I41" s="2169"/>
      <c r="J41" s="2165"/>
      <c r="K41" s="2166"/>
      <c r="L41" s="2166"/>
      <c r="M41" s="2166"/>
      <c r="N41" s="2166"/>
      <c r="O41" s="2166"/>
      <c r="P41" s="2166"/>
      <c r="Q41" s="2166"/>
      <c r="R41" s="2135"/>
      <c r="S41" s="2135"/>
      <c r="T41" s="2135"/>
      <c r="U41" s="2136"/>
      <c r="V41" s="2270"/>
      <c r="W41" s="2166">
        <v>1810</v>
      </c>
      <c r="X41" s="2166"/>
      <c r="Y41" s="2166"/>
      <c r="Z41" s="2166"/>
      <c r="AA41" s="2166"/>
      <c r="AB41" s="2166"/>
      <c r="AC41" s="2219"/>
      <c r="AD41" s="2270"/>
      <c r="AE41" s="2218"/>
      <c r="AF41" s="2218"/>
      <c r="AG41" s="2218"/>
      <c r="AH41" s="2218"/>
      <c r="AI41" s="2218"/>
      <c r="AJ41" s="2218"/>
      <c r="AK41" s="2220"/>
      <c r="AL41" s="2270"/>
      <c r="AM41" s="2166"/>
      <c r="AN41" s="2166"/>
      <c r="AO41" s="2166"/>
      <c r="AP41" s="2166"/>
      <c r="AQ41" s="2166"/>
      <c r="AR41" s="2166"/>
      <c r="AS41" s="2205"/>
      <c r="AT41" s="2135"/>
      <c r="AU41" s="2140"/>
      <c r="AV41" s="2140"/>
      <c r="AW41" s="2136"/>
      <c r="AX41" s="2257"/>
      <c r="AY41" s="2180"/>
      <c r="AZ41" s="2257">
        <v>17</v>
      </c>
      <c r="BA41" s="2179"/>
      <c r="BB41" s="2180"/>
      <c r="BC41" s="2200"/>
      <c r="BD41" s="2257"/>
      <c r="BE41" s="2179"/>
      <c r="BF41" s="2180"/>
      <c r="BG41" s="2189"/>
      <c r="BH41" s="2179"/>
      <c r="BI41" s="2179"/>
      <c r="BJ41" s="2179"/>
      <c r="BK41" s="2179"/>
      <c r="BL41" s="2179">
        <v>10</v>
      </c>
      <c r="BM41" s="2179"/>
      <c r="BN41" s="2179"/>
      <c r="BO41" s="2179">
        <v>10</v>
      </c>
      <c r="BP41" s="2179"/>
      <c r="BQ41" s="2179"/>
      <c r="BR41" s="2179"/>
      <c r="BS41" s="2179">
        <v>7</v>
      </c>
      <c r="BT41" s="2179"/>
      <c r="BU41" s="2179"/>
      <c r="BV41" s="2190"/>
      <c r="BW41" s="2190">
        <v>7</v>
      </c>
      <c r="BX41" s="2190"/>
      <c r="BY41" s="2190"/>
      <c r="BZ41" s="2190"/>
      <c r="CA41" s="2190"/>
      <c r="CB41" s="2190"/>
      <c r="CC41" s="2200" t="s">
        <v>960</v>
      </c>
      <c r="CD41" s="2258"/>
      <c r="CE41" s="2275"/>
      <c r="CF41" s="2276"/>
      <c r="CG41" s="2200"/>
      <c r="CH41" s="2200">
        <v>1810</v>
      </c>
      <c r="CI41" s="2323" t="s">
        <v>961</v>
      </c>
      <c r="CJ41" s="2324"/>
    </row>
    <row r="42" spans="2:88" ht="15.95" customHeight="1" x14ac:dyDescent="0.2">
      <c r="B42" s="2208"/>
      <c r="C42" s="2166"/>
      <c r="D42" s="2166"/>
      <c r="E42" s="2205"/>
      <c r="F42" s="2209"/>
      <c r="G42" s="2209"/>
      <c r="H42" s="2209"/>
      <c r="I42" s="2169"/>
      <c r="J42" s="2165"/>
      <c r="K42" s="2166"/>
      <c r="L42" s="2166"/>
      <c r="M42" s="2166"/>
      <c r="N42" s="2166"/>
      <c r="O42" s="2166"/>
      <c r="P42" s="2166"/>
      <c r="Q42" s="2166"/>
      <c r="R42" s="2135"/>
      <c r="S42" s="2135"/>
      <c r="T42" s="2135"/>
      <c r="U42" s="2136"/>
      <c r="V42" s="2270"/>
      <c r="W42" s="2166"/>
      <c r="X42" s="2166"/>
      <c r="Y42" s="2166"/>
      <c r="Z42" s="2166"/>
      <c r="AA42" s="2166"/>
      <c r="AB42" s="2166"/>
      <c r="AC42" s="2219"/>
      <c r="AD42" s="2270"/>
      <c r="AE42" s="2218"/>
      <c r="AF42" s="2218"/>
      <c r="AG42" s="2218"/>
      <c r="AH42" s="2218"/>
      <c r="AI42" s="2218"/>
      <c r="AJ42" s="2218"/>
      <c r="AK42" s="2220"/>
      <c r="AL42" s="2270"/>
      <c r="AM42" s="2166"/>
      <c r="AN42" s="2166"/>
      <c r="AO42" s="2166"/>
      <c r="AP42" s="2166"/>
      <c r="AQ42" s="2166"/>
      <c r="AR42" s="2166"/>
      <c r="AS42" s="2205"/>
      <c r="AT42" s="2135"/>
      <c r="AU42" s="2140"/>
      <c r="AV42" s="2140"/>
      <c r="AW42" s="2136"/>
      <c r="AX42" s="2257"/>
      <c r="AY42" s="2180"/>
      <c r="AZ42" s="2257"/>
      <c r="BA42" s="2179"/>
      <c r="BB42" s="2180"/>
      <c r="BC42" s="2200"/>
      <c r="BD42" s="2257"/>
      <c r="BE42" s="2179"/>
      <c r="BF42" s="2180"/>
      <c r="BG42" s="2189"/>
      <c r="BH42" s="2179"/>
      <c r="BI42" s="2179"/>
      <c r="BJ42" s="2179"/>
      <c r="BK42" s="2179"/>
      <c r="BL42" s="2179"/>
      <c r="BM42" s="2179"/>
      <c r="BN42" s="2179"/>
      <c r="BO42" s="2179"/>
      <c r="BP42" s="2179"/>
      <c r="BQ42" s="2179"/>
      <c r="BR42" s="2179"/>
      <c r="BS42" s="2179"/>
      <c r="BT42" s="2179"/>
      <c r="BU42" s="2179"/>
      <c r="BV42" s="2190"/>
      <c r="BW42" s="2190"/>
      <c r="BX42" s="2190"/>
      <c r="BY42" s="2190"/>
      <c r="BZ42" s="2190"/>
      <c r="CA42" s="2190"/>
      <c r="CB42" s="2190"/>
      <c r="CC42" s="2200"/>
      <c r="CD42" s="2258"/>
      <c r="CE42" s="2275"/>
      <c r="CF42" s="2276"/>
      <c r="CG42" s="2200"/>
      <c r="CH42" s="2200"/>
      <c r="CI42" s="2323" t="s">
        <v>962</v>
      </c>
      <c r="CJ42" s="2324"/>
    </row>
    <row r="43" spans="2:88" ht="15.95" customHeight="1" x14ac:dyDescent="0.2">
      <c r="B43" s="2208"/>
      <c r="C43" s="2166"/>
      <c r="D43" s="2166"/>
      <c r="E43" s="2205"/>
      <c r="F43" s="2209"/>
      <c r="G43" s="2209"/>
      <c r="H43" s="2209"/>
      <c r="I43" s="2169"/>
      <c r="J43" s="2165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70"/>
      <c r="W43" s="2166"/>
      <c r="X43" s="2166"/>
      <c r="Y43" s="2166"/>
      <c r="Z43" s="2166"/>
      <c r="AA43" s="2166"/>
      <c r="AB43" s="2166"/>
      <c r="AC43" s="2219"/>
      <c r="AD43" s="2270"/>
      <c r="AE43" s="2218"/>
      <c r="AF43" s="2218"/>
      <c r="AG43" s="2218"/>
      <c r="AH43" s="2218"/>
      <c r="AI43" s="2218"/>
      <c r="AJ43" s="2218"/>
      <c r="AK43" s="2220"/>
      <c r="AL43" s="2270"/>
      <c r="AM43" s="2166"/>
      <c r="AN43" s="2166"/>
      <c r="AO43" s="2166"/>
      <c r="AP43" s="2166"/>
      <c r="AQ43" s="2166"/>
      <c r="AR43" s="2166"/>
      <c r="AS43" s="2205"/>
      <c r="AT43" s="2135"/>
      <c r="AU43" s="2140"/>
      <c r="AV43" s="2140"/>
      <c r="AW43" s="2136"/>
      <c r="AX43" s="2257"/>
      <c r="AY43" s="2180"/>
      <c r="AZ43" s="2257"/>
      <c r="BA43" s="2179"/>
      <c r="BB43" s="2180"/>
      <c r="BC43" s="2200"/>
      <c r="BD43" s="2257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90"/>
      <c r="BW43" s="2190"/>
      <c r="BX43" s="2190"/>
      <c r="BY43" s="2190"/>
      <c r="BZ43" s="2190"/>
      <c r="CA43" s="2190"/>
      <c r="CB43" s="2190"/>
      <c r="CC43" s="2200"/>
      <c r="CD43" s="2258"/>
      <c r="CE43" s="2275"/>
      <c r="CF43" s="2276"/>
      <c r="CG43" s="2200"/>
      <c r="CH43" s="2200"/>
      <c r="CI43" s="2323"/>
      <c r="CJ43" s="2324"/>
    </row>
    <row r="44" spans="2:88" ht="15.95" customHeight="1" thickBot="1" x14ac:dyDescent="0.25">
      <c r="B44" s="2207"/>
      <c r="C44" s="2168"/>
      <c r="D44" s="2168"/>
      <c r="E44" s="2206"/>
      <c r="F44" s="2210"/>
      <c r="G44" s="2210"/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72"/>
      <c r="W44" s="2168"/>
      <c r="X44" s="2168"/>
      <c r="Y44" s="2168"/>
      <c r="Z44" s="2168"/>
      <c r="AA44" s="2168"/>
      <c r="AB44" s="2168"/>
      <c r="AC44" s="2222"/>
      <c r="AD44" s="2272"/>
      <c r="AE44" s="2221"/>
      <c r="AF44" s="2221"/>
      <c r="AG44" s="2221"/>
      <c r="AH44" s="2221"/>
      <c r="AI44" s="2221"/>
      <c r="AJ44" s="2221"/>
      <c r="AK44" s="2223"/>
      <c r="AL44" s="2272"/>
      <c r="AM44" s="2168"/>
      <c r="AN44" s="2168"/>
      <c r="AO44" s="2168"/>
      <c r="AP44" s="2168"/>
      <c r="AQ44" s="2168"/>
      <c r="AR44" s="2168"/>
      <c r="AS44" s="2206"/>
      <c r="AT44" s="2143"/>
      <c r="AU44" s="2146"/>
      <c r="AV44" s="2146"/>
      <c r="AW44" s="2144"/>
      <c r="AX44" s="2262"/>
      <c r="AY44" s="2182"/>
      <c r="AZ44" s="2262"/>
      <c r="BA44" s="2181"/>
      <c r="BB44" s="2182"/>
      <c r="BC44" s="2202"/>
      <c r="BD44" s="2262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93"/>
      <c r="BW44" s="2193"/>
      <c r="BX44" s="2193"/>
      <c r="BY44" s="2193"/>
      <c r="BZ44" s="2193"/>
      <c r="CA44" s="2193"/>
      <c r="CB44" s="2193"/>
      <c r="CC44" s="2202"/>
      <c r="CD44" s="2260"/>
      <c r="CE44" s="2273"/>
      <c r="CF44" s="2274"/>
      <c r="CG44" s="2202"/>
      <c r="CH44" s="2202"/>
      <c r="CI44" s="2323"/>
      <c r="CJ44" s="2324"/>
    </row>
    <row r="45" spans="2:88" ht="15.95" customHeight="1" x14ac:dyDescent="0.2">
      <c r="B45" s="2208"/>
      <c r="C45" s="2166"/>
      <c r="D45" s="2166"/>
      <c r="E45" s="2205"/>
      <c r="F45" s="2209"/>
      <c r="G45" s="2209"/>
      <c r="H45" s="2209"/>
      <c r="I45" s="2169"/>
      <c r="J45" s="2165"/>
      <c r="K45" s="2166"/>
      <c r="L45" s="2166"/>
      <c r="M45" s="2166"/>
      <c r="N45" s="2166"/>
      <c r="O45" s="2166"/>
      <c r="P45" s="2166"/>
      <c r="Q45" s="2166"/>
      <c r="R45" s="2129"/>
      <c r="S45" s="2129"/>
      <c r="T45" s="2129"/>
      <c r="U45" s="2130"/>
      <c r="V45" s="2271"/>
      <c r="W45" s="2164"/>
      <c r="X45" s="2164"/>
      <c r="Y45" s="2164"/>
      <c r="Z45" s="2164"/>
      <c r="AA45" s="2164"/>
      <c r="AB45" s="2164"/>
      <c r="AC45" s="2215"/>
      <c r="AD45" s="2271"/>
      <c r="AE45" s="2214"/>
      <c r="AF45" s="2214"/>
      <c r="AG45" s="2214"/>
      <c r="AH45" s="2214"/>
      <c r="AI45" s="2218"/>
      <c r="AJ45" s="2214"/>
      <c r="AK45" s="2216"/>
      <c r="AL45" s="2271"/>
      <c r="AM45" s="2164"/>
      <c r="AN45" s="2164"/>
      <c r="AO45" s="2164"/>
      <c r="AP45" s="2164"/>
      <c r="AQ45" s="2164"/>
      <c r="AR45" s="2164"/>
      <c r="AS45" s="2217"/>
      <c r="AT45" s="2129"/>
      <c r="AU45" s="2134"/>
      <c r="AV45" s="2134"/>
      <c r="AW45" s="2130"/>
      <c r="AX45" s="2257"/>
      <c r="AY45" s="2180"/>
      <c r="AZ45" s="2257"/>
      <c r="BA45" s="2179"/>
      <c r="BB45" s="2180"/>
      <c r="BC45" s="2200"/>
      <c r="BD45" s="2257"/>
      <c r="BE45" s="2179"/>
      <c r="BF45" s="2180"/>
      <c r="BG45" s="2189"/>
      <c r="BH45" s="2179"/>
      <c r="BI45" s="2179"/>
      <c r="BJ45" s="2179"/>
      <c r="BK45" s="2179"/>
      <c r="BL45" s="2179"/>
      <c r="BM45" s="2179"/>
      <c r="BN45" s="2179"/>
      <c r="BO45" s="2179"/>
      <c r="BP45" s="2179"/>
      <c r="BQ45" s="2179"/>
      <c r="BR45" s="2179"/>
      <c r="BS45" s="2179"/>
      <c r="BT45" s="2179"/>
      <c r="BU45" s="2179"/>
      <c r="BV45" s="2190"/>
      <c r="BW45" s="2190"/>
      <c r="BX45" s="2190"/>
      <c r="BY45" s="2190"/>
      <c r="BZ45" s="2190"/>
      <c r="CA45" s="2190"/>
      <c r="CB45" s="2190"/>
      <c r="CC45" s="2200"/>
      <c r="CD45" s="2258"/>
      <c r="CE45" s="2275"/>
      <c r="CF45" s="2276"/>
      <c r="CG45" s="2200"/>
      <c r="CH45" s="2200"/>
      <c r="CI45" s="2321"/>
      <c r="CJ45" s="2322"/>
    </row>
    <row r="46" spans="2:88" ht="15.95" customHeight="1" x14ac:dyDescent="0.2">
      <c r="B46" s="2208"/>
      <c r="C46" s="2166"/>
      <c r="D46" s="2166"/>
      <c r="E46" s="2205"/>
      <c r="F46" s="2209"/>
      <c r="G46" s="2209"/>
      <c r="H46" s="2209"/>
      <c r="I46" s="2169"/>
      <c r="J46" s="2165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70"/>
      <c r="W46" s="2166"/>
      <c r="X46" s="2166"/>
      <c r="Y46" s="2166"/>
      <c r="Z46" s="2166"/>
      <c r="AA46" s="2166"/>
      <c r="AB46" s="2166"/>
      <c r="AC46" s="2219"/>
      <c r="AD46" s="2270"/>
      <c r="AE46" s="2218"/>
      <c r="AF46" s="2218"/>
      <c r="AG46" s="2218"/>
      <c r="AH46" s="2218"/>
      <c r="AI46" s="2218"/>
      <c r="AJ46" s="2218"/>
      <c r="AK46" s="2220"/>
      <c r="AL46" s="2270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257"/>
      <c r="AY46" s="2180"/>
      <c r="AZ46" s="2257"/>
      <c r="BA46" s="2179"/>
      <c r="BB46" s="2180"/>
      <c r="BC46" s="2200"/>
      <c r="BD46" s="2257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258"/>
      <c r="CE46" s="2275"/>
      <c r="CF46" s="2276"/>
      <c r="CG46" s="2200"/>
      <c r="CH46" s="2200"/>
      <c r="CI46" s="2323"/>
      <c r="CJ46" s="2324"/>
    </row>
    <row r="47" spans="2:88" ht="15.95" customHeight="1" x14ac:dyDescent="0.2">
      <c r="B47" s="2208"/>
      <c r="C47" s="2166"/>
      <c r="D47" s="2166"/>
      <c r="E47" s="2205"/>
      <c r="F47" s="2209"/>
      <c r="G47" s="2209"/>
      <c r="H47" s="2209"/>
      <c r="I47" s="2169"/>
      <c r="J47" s="2165"/>
      <c r="K47" s="2166"/>
      <c r="L47" s="2166"/>
      <c r="M47" s="2166"/>
      <c r="N47" s="2166"/>
      <c r="O47" s="2166"/>
      <c r="P47" s="2166"/>
      <c r="Q47" s="2166"/>
      <c r="R47" s="2135"/>
      <c r="S47" s="2135"/>
      <c r="T47" s="2135"/>
      <c r="U47" s="2136"/>
      <c r="V47" s="2270"/>
      <c r="W47" s="2166"/>
      <c r="X47" s="2166"/>
      <c r="Y47" s="2166"/>
      <c r="Z47" s="2166"/>
      <c r="AA47" s="2166"/>
      <c r="AB47" s="2166"/>
      <c r="AC47" s="2219"/>
      <c r="AD47" s="2270"/>
      <c r="AE47" s="2218"/>
      <c r="AF47" s="2218"/>
      <c r="AG47" s="2218"/>
      <c r="AH47" s="2218"/>
      <c r="AI47" s="2218"/>
      <c r="AJ47" s="2218"/>
      <c r="AK47" s="2220"/>
      <c r="AL47" s="2270"/>
      <c r="AM47" s="2166"/>
      <c r="AN47" s="2166"/>
      <c r="AO47" s="2166"/>
      <c r="AP47" s="2166"/>
      <c r="AQ47" s="2166"/>
      <c r="AR47" s="2166"/>
      <c r="AS47" s="2205"/>
      <c r="AT47" s="2135"/>
      <c r="AU47" s="2140"/>
      <c r="AV47" s="2140"/>
      <c r="AW47" s="2136"/>
      <c r="AX47" s="2257"/>
      <c r="AY47" s="2180"/>
      <c r="AZ47" s="2257"/>
      <c r="BA47" s="2179"/>
      <c r="BB47" s="2180"/>
      <c r="BC47" s="2200"/>
      <c r="BD47" s="2257"/>
      <c r="BE47" s="2179"/>
      <c r="BF47" s="2180"/>
      <c r="BG47" s="2189"/>
      <c r="BH47" s="2179"/>
      <c r="BI47" s="2179"/>
      <c r="BJ47" s="2179"/>
      <c r="BK47" s="2179"/>
      <c r="BL47" s="2179"/>
      <c r="BM47" s="2179"/>
      <c r="BN47" s="2179"/>
      <c r="BO47" s="2179"/>
      <c r="BP47" s="2179"/>
      <c r="BQ47" s="2179"/>
      <c r="BR47" s="2179"/>
      <c r="BS47" s="2179"/>
      <c r="BT47" s="2179"/>
      <c r="BU47" s="2179"/>
      <c r="BV47" s="2190"/>
      <c r="BW47" s="2190"/>
      <c r="BX47" s="2190"/>
      <c r="BY47" s="2190"/>
      <c r="BZ47" s="2190"/>
      <c r="CA47" s="2190"/>
      <c r="CB47" s="2190"/>
      <c r="CC47" s="2200"/>
      <c r="CD47" s="2258"/>
      <c r="CE47" s="2275"/>
      <c r="CF47" s="2276"/>
      <c r="CG47" s="2200"/>
      <c r="CH47" s="2200"/>
      <c r="CI47" s="2323"/>
      <c r="CJ47" s="2324"/>
    </row>
    <row r="48" spans="2:88" ht="15.95" customHeight="1" x14ac:dyDescent="0.2">
      <c r="B48" s="2208"/>
      <c r="C48" s="2166"/>
      <c r="D48" s="2166"/>
      <c r="E48" s="2205"/>
      <c r="F48" s="2209"/>
      <c r="G48" s="2209"/>
      <c r="H48" s="2209"/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70"/>
      <c r="W48" s="2166"/>
      <c r="X48" s="2166"/>
      <c r="Y48" s="2166"/>
      <c r="Z48" s="2166"/>
      <c r="AA48" s="2166"/>
      <c r="AB48" s="2166"/>
      <c r="AC48" s="2219"/>
      <c r="AD48" s="2270"/>
      <c r="AE48" s="2218"/>
      <c r="AF48" s="2218"/>
      <c r="AG48" s="2218"/>
      <c r="AH48" s="2218"/>
      <c r="AI48" s="2218"/>
      <c r="AJ48" s="2218"/>
      <c r="AK48" s="2220"/>
      <c r="AL48" s="2270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257"/>
      <c r="AY48" s="2180"/>
      <c r="AZ48" s="2257"/>
      <c r="BA48" s="2179"/>
      <c r="BB48" s="2180"/>
      <c r="BC48" s="2200"/>
      <c r="BD48" s="2257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258"/>
      <c r="CE48" s="2275"/>
      <c r="CF48" s="2276"/>
      <c r="CG48" s="2200"/>
      <c r="CH48" s="2200"/>
      <c r="CI48" s="2323"/>
      <c r="CJ48" s="2324"/>
    </row>
    <row r="49" spans="2:88" ht="15.95" customHeight="1" thickBot="1" x14ac:dyDescent="0.25">
      <c r="B49" s="2207"/>
      <c r="C49" s="2168"/>
      <c r="D49" s="2168"/>
      <c r="E49" s="2206"/>
      <c r="F49" s="2210"/>
      <c r="G49" s="2210"/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72"/>
      <c r="W49" s="2168"/>
      <c r="X49" s="2168"/>
      <c r="Y49" s="2168"/>
      <c r="Z49" s="2168"/>
      <c r="AA49" s="2168"/>
      <c r="AB49" s="2168"/>
      <c r="AC49" s="2222"/>
      <c r="AD49" s="2272"/>
      <c r="AE49" s="2221"/>
      <c r="AF49" s="2221"/>
      <c r="AG49" s="2221"/>
      <c r="AH49" s="2221"/>
      <c r="AI49" s="2221"/>
      <c r="AJ49" s="2221"/>
      <c r="AK49" s="2223"/>
      <c r="AL49" s="227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262"/>
      <c r="AY49" s="2182"/>
      <c r="AZ49" s="2262"/>
      <c r="BA49" s="2181"/>
      <c r="BB49" s="2182"/>
      <c r="BC49" s="2202"/>
      <c r="BD49" s="2262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260"/>
      <c r="CE49" s="2273"/>
      <c r="CF49" s="2274"/>
      <c r="CG49" s="2202"/>
      <c r="CH49" s="2202"/>
      <c r="CI49" s="2333"/>
      <c r="CJ49" s="2334"/>
    </row>
    <row r="50" spans="2:88" ht="15.95" customHeight="1" x14ac:dyDescent="0.2">
      <c r="B50" s="2208"/>
      <c r="C50" s="2166"/>
      <c r="D50" s="2166"/>
      <c r="E50" s="2205"/>
      <c r="F50" s="2209"/>
      <c r="G50" s="2209"/>
      <c r="H50" s="2209"/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71"/>
      <c r="W50" s="2164"/>
      <c r="X50" s="2164"/>
      <c r="Y50" s="2164"/>
      <c r="Z50" s="2164"/>
      <c r="AA50" s="2164"/>
      <c r="AB50" s="2164"/>
      <c r="AC50" s="2215"/>
      <c r="AD50" s="2271"/>
      <c r="AE50" s="2214"/>
      <c r="AF50" s="2214"/>
      <c r="AG50" s="2214"/>
      <c r="AH50" s="2214"/>
      <c r="AI50" s="2218"/>
      <c r="AJ50" s="2214"/>
      <c r="AK50" s="2216"/>
      <c r="AL50" s="2271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257"/>
      <c r="AY50" s="2180"/>
      <c r="AZ50" s="2257"/>
      <c r="BA50" s="2179"/>
      <c r="BB50" s="2180"/>
      <c r="BC50" s="2200"/>
      <c r="BD50" s="2257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258"/>
      <c r="CE50" s="2275"/>
      <c r="CF50" s="2276"/>
      <c r="CG50" s="2200"/>
      <c r="CH50" s="2200"/>
      <c r="CI50" s="2323"/>
      <c r="CJ50" s="2324"/>
    </row>
    <row r="51" spans="2:88" ht="15.95" customHeight="1" x14ac:dyDescent="0.2">
      <c r="B51" s="2208"/>
      <c r="C51" s="2166"/>
      <c r="D51" s="2166"/>
      <c r="E51" s="2205"/>
      <c r="F51" s="2209"/>
      <c r="G51" s="2209"/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70"/>
      <c r="W51" s="2166"/>
      <c r="X51" s="2166"/>
      <c r="Y51" s="2166"/>
      <c r="Z51" s="2166"/>
      <c r="AA51" s="2166"/>
      <c r="AB51" s="2166"/>
      <c r="AC51" s="2219"/>
      <c r="AD51" s="2270"/>
      <c r="AE51" s="2218"/>
      <c r="AF51" s="2218"/>
      <c r="AG51" s="2218"/>
      <c r="AH51" s="2218"/>
      <c r="AI51" s="2218"/>
      <c r="AJ51" s="2218"/>
      <c r="AK51" s="2220"/>
      <c r="AL51" s="2270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257"/>
      <c r="AY51" s="2180"/>
      <c r="AZ51" s="2257"/>
      <c r="BA51" s="2179"/>
      <c r="BB51" s="2180"/>
      <c r="BC51" s="2200"/>
      <c r="BD51" s="2257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258"/>
      <c r="CE51" s="2275"/>
      <c r="CF51" s="2276"/>
      <c r="CG51" s="2200"/>
      <c r="CH51" s="2200"/>
      <c r="CI51" s="2323"/>
      <c r="CJ51" s="2324"/>
    </row>
    <row r="52" spans="2:88" ht="15.95" customHeight="1" x14ac:dyDescent="0.2">
      <c r="B52" s="2208"/>
      <c r="C52" s="2166"/>
      <c r="D52" s="2166"/>
      <c r="E52" s="2205"/>
      <c r="F52" s="2209"/>
      <c r="G52" s="2209"/>
      <c r="H52" s="2209"/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70"/>
      <c r="W52" s="2166"/>
      <c r="X52" s="2166"/>
      <c r="Y52" s="2166"/>
      <c r="Z52" s="2166"/>
      <c r="AA52" s="2166"/>
      <c r="AB52" s="2166"/>
      <c r="AC52" s="2219"/>
      <c r="AD52" s="2270"/>
      <c r="AE52" s="2218"/>
      <c r="AF52" s="2218"/>
      <c r="AG52" s="2218"/>
      <c r="AH52" s="2218"/>
      <c r="AI52" s="2218"/>
      <c r="AJ52" s="2218"/>
      <c r="AK52" s="2220"/>
      <c r="AL52" s="2270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257"/>
      <c r="AY52" s="2180"/>
      <c r="AZ52" s="2257"/>
      <c r="BA52" s="2179"/>
      <c r="BB52" s="2180"/>
      <c r="BC52" s="2200"/>
      <c r="BD52" s="2257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258"/>
      <c r="CE52" s="2275"/>
      <c r="CF52" s="2276"/>
      <c r="CG52" s="2200"/>
      <c r="CH52" s="2200"/>
      <c r="CI52" s="2323"/>
      <c r="CJ52" s="2324"/>
    </row>
    <row r="53" spans="2:88" ht="15.95" customHeight="1" x14ac:dyDescent="0.2">
      <c r="B53" s="2208"/>
      <c r="C53" s="2166"/>
      <c r="D53" s="2166"/>
      <c r="E53" s="2205"/>
      <c r="F53" s="2209"/>
      <c r="G53" s="2209"/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70"/>
      <c r="W53" s="2166"/>
      <c r="X53" s="2166"/>
      <c r="Y53" s="2166"/>
      <c r="Z53" s="2166"/>
      <c r="AA53" s="2166"/>
      <c r="AB53" s="2166"/>
      <c r="AC53" s="2219"/>
      <c r="AD53" s="2270"/>
      <c r="AE53" s="2218"/>
      <c r="AF53" s="2218"/>
      <c r="AG53" s="2218"/>
      <c r="AH53" s="2218"/>
      <c r="AI53" s="2218"/>
      <c r="AJ53" s="2218"/>
      <c r="AK53" s="2220"/>
      <c r="AL53" s="2270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257"/>
      <c r="AY53" s="2180"/>
      <c r="AZ53" s="2257"/>
      <c r="BA53" s="2179"/>
      <c r="BB53" s="2180"/>
      <c r="BC53" s="2200"/>
      <c r="BD53" s="2257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258"/>
      <c r="CE53" s="2275"/>
      <c r="CF53" s="2276"/>
      <c r="CG53" s="2200"/>
      <c r="CH53" s="2200"/>
      <c r="CI53" s="2323"/>
      <c r="CJ53" s="2324"/>
    </row>
    <row r="54" spans="2:88" ht="15.95" customHeight="1" thickBot="1" x14ac:dyDescent="0.25">
      <c r="B54" s="2207"/>
      <c r="C54" s="2168"/>
      <c r="D54" s="2168"/>
      <c r="E54" s="2206"/>
      <c r="F54" s="2210"/>
      <c r="G54" s="2210"/>
      <c r="H54" s="2210"/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72"/>
      <c r="W54" s="2168"/>
      <c r="X54" s="2168"/>
      <c r="Y54" s="2168"/>
      <c r="Z54" s="2168"/>
      <c r="AA54" s="2168"/>
      <c r="AB54" s="2168"/>
      <c r="AC54" s="2222"/>
      <c r="AD54" s="2272"/>
      <c r="AE54" s="2221"/>
      <c r="AF54" s="2221"/>
      <c r="AG54" s="2221"/>
      <c r="AH54" s="2221"/>
      <c r="AI54" s="2221"/>
      <c r="AJ54" s="2221"/>
      <c r="AK54" s="2223"/>
      <c r="AL54" s="227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262"/>
      <c r="AY54" s="2182"/>
      <c r="AZ54" s="2262"/>
      <c r="BA54" s="2181"/>
      <c r="BB54" s="2182"/>
      <c r="BC54" s="2202"/>
      <c r="BD54" s="2262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260"/>
      <c r="CE54" s="2273"/>
      <c r="CF54" s="2274"/>
      <c r="CG54" s="2202"/>
      <c r="CH54" s="2202"/>
      <c r="CI54" s="2323"/>
      <c r="CJ54" s="2324"/>
    </row>
    <row r="55" spans="2:88" ht="15.95" customHeight="1" x14ac:dyDescent="0.2">
      <c r="B55" s="2208"/>
      <c r="C55" s="2166"/>
      <c r="D55" s="2166"/>
      <c r="E55" s="2205"/>
      <c r="F55" s="2209"/>
      <c r="G55" s="2209"/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71"/>
      <c r="W55" s="2164"/>
      <c r="X55" s="2164"/>
      <c r="Y55" s="2164"/>
      <c r="Z55" s="2164"/>
      <c r="AA55" s="2164"/>
      <c r="AB55" s="2164"/>
      <c r="AC55" s="2215"/>
      <c r="AD55" s="2271"/>
      <c r="AE55" s="2214"/>
      <c r="AF55" s="2214"/>
      <c r="AG55" s="2214"/>
      <c r="AH55" s="2214"/>
      <c r="AI55" s="2218"/>
      <c r="AJ55" s="2214"/>
      <c r="AK55" s="2216"/>
      <c r="AL55" s="2271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257"/>
      <c r="AY55" s="2180"/>
      <c r="AZ55" s="2257"/>
      <c r="BA55" s="2179"/>
      <c r="BB55" s="2180"/>
      <c r="BC55" s="2200"/>
      <c r="BD55" s="2257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258"/>
      <c r="CE55" s="2275"/>
      <c r="CF55" s="2276"/>
      <c r="CG55" s="2200"/>
      <c r="CH55" s="2200"/>
      <c r="CI55" s="2321"/>
      <c r="CJ55" s="2322"/>
    </row>
    <row r="56" spans="2:88" ht="15.95" customHeight="1" x14ac:dyDescent="0.2">
      <c r="B56" s="2208"/>
      <c r="C56" s="2166"/>
      <c r="D56" s="2166"/>
      <c r="E56" s="2205"/>
      <c r="F56" s="2209"/>
      <c r="G56" s="2209"/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70"/>
      <c r="W56" s="2166"/>
      <c r="X56" s="2166"/>
      <c r="Y56" s="2166"/>
      <c r="Z56" s="2166"/>
      <c r="AA56" s="2166"/>
      <c r="AB56" s="2166"/>
      <c r="AC56" s="2219"/>
      <c r="AD56" s="2270"/>
      <c r="AE56" s="2218"/>
      <c r="AF56" s="2218"/>
      <c r="AG56" s="2218"/>
      <c r="AH56" s="2218"/>
      <c r="AI56" s="2218"/>
      <c r="AJ56" s="2218"/>
      <c r="AK56" s="2220"/>
      <c r="AL56" s="2270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257"/>
      <c r="AY56" s="2180"/>
      <c r="AZ56" s="2257"/>
      <c r="BA56" s="2179"/>
      <c r="BB56" s="2180"/>
      <c r="BC56" s="2200"/>
      <c r="BD56" s="2257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258"/>
      <c r="CE56" s="2275"/>
      <c r="CF56" s="2276"/>
      <c r="CG56" s="2200"/>
      <c r="CH56" s="2200"/>
      <c r="CI56" s="2323"/>
      <c r="CJ56" s="2324"/>
    </row>
    <row r="57" spans="2:88" ht="15.95" customHeight="1" x14ac:dyDescent="0.2">
      <c r="B57" s="2208"/>
      <c r="C57" s="2166"/>
      <c r="D57" s="2166"/>
      <c r="E57" s="2205"/>
      <c r="F57" s="2209"/>
      <c r="G57" s="2209"/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70"/>
      <c r="W57" s="2166"/>
      <c r="X57" s="2166"/>
      <c r="Y57" s="2166"/>
      <c r="Z57" s="2166"/>
      <c r="AA57" s="2166"/>
      <c r="AB57" s="2166"/>
      <c r="AC57" s="2219"/>
      <c r="AD57" s="2270"/>
      <c r="AE57" s="2218"/>
      <c r="AF57" s="2218"/>
      <c r="AG57" s="2218"/>
      <c r="AH57" s="2218"/>
      <c r="AI57" s="2218"/>
      <c r="AJ57" s="2218"/>
      <c r="AK57" s="2220"/>
      <c r="AL57" s="2270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257"/>
      <c r="AY57" s="2180"/>
      <c r="AZ57" s="2257"/>
      <c r="BA57" s="2179"/>
      <c r="BB57" s="2180"/>
      <c r="BC57" s="2200"/>
      <c r="BD57" s="2257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258"/>
      <c r="CE57" s="2275"/>
      <c r="CF57" s="2276"/>
      <c r="CG57" s="2200"/>
      <c r="CH57" s="2200"/>
      <c r="CI57" s="2323"/>
      <c r="CJ57" s="2324"/>
    </row>
    <row r="58" spans="2:88" ht="15.95" customHeight="1" x14ac:dyDescent="0.2">
      <c r="B58" s="2208"/>
      <c r="C58" s="2166"/>
      <c r="D58" s="2166"/>
      <c r="E58" s="2205"/>
      <c r="F58" s="2209"/>
      <c r="G58" s="2209"/>
      <c r="H58" s="2209"/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70"/>
      <c r="W58" s="2166"/>
      <c r="X58" s="2166"/>
      <c r="Y58" s="2166"/>
      <c r="Z58" s="2166"/>
      <c r="AA58" s="2166"/>
      <c r="AB58" s="2166"/>
      <c r="AC58" s="2219"/>
      <c r="AD58" s="2270"/>
      <c r="AE58" s="2218"/>
      <c r="AF58" s="2218"/>
      <c r="AG58" s="2218"/>
      <c r="AH58" s="2218"/>
      <c r="AI58" s="2218"/>
      <c r="AJ58" s="2218"/>
      <c r="AK58" s="2220"/>
      <c r="AL58" s="2270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257"/>
      <c r="AY58" s="2180"/>
      <c r="AZ58" s="2257"/>
      <c r="BA58" s="2179"/>
      <c r="BB58" s="2180"/>
      <c r="BC58" s="2200"/>
      <c r="BD58" s="2257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258"/>
      <c r="CE58" s="2275"/>
      <c r="CF58" s="2276"/>
      <c r="CG58" s="2200"/>
      <c r="CH58" s="2200"/>
      <c r="CI58" s="2323"/>
      <c r="CJ58" s="2324"/>
    </row>
    <row r="59" spans="2:88" ht="15.95" customHeight="1" thickBot="1" x14ac:dyDescent="0.25">
      <c r="B59" s="2207"/>
      <c r="C59" s="2168"/>
      <c r="D59" s="2168"/>
      <c r="E59" s="2206"/>
      <c r="F59" s="2210"/>
      <c r="G59" s="2210"/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72"/>
      <c r="W59" s="2168"/>
      <c r="X59" s="2168"/>
      <c r="Y59" s="2168"/>
      <c r="Z59" s="2168"/>
      <c r="AA59" s="2168"/>
      <c r="AB59" s="2168"/>
      <c r="AC59" s="2222"/>
      <c r="AD59" s="2272"/>
      <c r="AE59" s="2221"/>
      <c r="AF59" s="2221"/>
      <c r="AG59" s="2221"/>
      <c r="AH59" s="2221"/>
      <c r="AI59" s="2221"/>
      <c r="AJ59" s="2221"/>
      <c r="AK59" s="2223"/>
      <c r="AL59" s="227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262"/>
      <c r="AY59" s="2182"/>
      <c r="AZ59" s="2262"/>
      <c r="BA59" s="2181"/>
      <c r="BB59" s="2182"/>
      <c r="BC59" s="2202"/>
      <c r="BD59" s="2262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260"/>
      <c r="CE59" s="2273"/>
      <c r="CF59" s="2274"/>
      <c r="CG59" s="2202"/>
      <c r="CH59" s="2202"/>
      <c r="CI59" s="2333"/>
      <c r="CJ59" s="2334"/>
    </row>
    <row r="60" spans="2:88" ht="15.95" customHeight="1" x14ac:dyDescent="0.2">
      <c r="B60" s="2208"/>
      <c r="C60" s="2166"/>
      <c r="D60" s="2166"/>
      <c r="E60" s="2205"/>
      <c r="F60" s="2209"/>
      <c r="G60" s="2209"/>
      <c r="H60" s="2209"/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71"/>
      <c r="W60" s="2164"/>
      <c r="X60" s="2164"/>
      <c r="Y60" s="2164"/>
      <c r="Z60" s="2164"/>
      <c r="AA60" s="2164"/>
      <c r="AB60" s="2164"/>
      <c r="AC60" s="2215"/>
      <c r="AD60" s="2271"/>
      <c r="AE60" s="2214"/>
      <c r="AF60" s="2214"/>
      <c r="AG60" s="2214"/>
      <c r="AH60" s="2214"/>
      <c r="AI60" s="2218"/>
      <c r="AJ60" s="2214"/>
      <c r="AK60" s="2216"/>
      <c r="AL60" s="2271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257"/>
      <c r="AY60" s="2180"/>
      <c r="AZ60" s="2257"/>
      <c r="BA60" s="2179"/>
      <c r="BB60" s="2180"/>
      <c r="BC60" s="2200"/>
      <c r="BD60" s="2257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258"/>
      <c r="CE60" s="2275"/>
      <c r="CF60" s="2276"/>
      <c r="CG60" s="2200"/>
      <c r="CH60" s="2200"/>
      <c r="CI60" s="2323"/>
      <c r="CJ60" s="2324"/>
    </row>
    <row r="61" spans="2:88" ht="15.95" customHeight="1" x14ac:dyDescent="0.2">
      <c r="B61" s="2208"/>
      <c r="C61" s="2166"/>
      <c r="D61" s="2166"/>
      <c r="E61" s="2205"/>
      <c r="F61" s="2209"/>
      <c r="G61" s="2209"/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70"/>
      <c r="W61" s="2166"/>
      <c r="X61" s="2166"/>
      <c r="Y61" s="2166"/>
      <c r="Z61" s="2166"/>
      <c r="AA61" s="2166"/>
      <c r="AB61" s="2166"/>
      <c r="AC61" s="2219"/>
      <c r="AD61" s="2270"/>
      <c r="AE61" s="2218"/>
      <c r="AF61" s="2218"/>
      <c r="AG61" s="2218"/>
      <c r="AH61" s="2218"/>
      <c r="AI61" s="2218"/>
      <c r="AJ61" s="2218"/>
      <c r="AK61" s="2220"/>
      <c r="AL61" s="2270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257"/>
      <c r="AY61" s="2180"/>
      <c r="AZ61" s="2257"/>
      <c r="BA61" s="2179"/>
      <c r="BB61" s="2180"/>
      <c r="BC61" s="2200"/>
      <c r="BD61" s="2257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/>
      <c r="BX61" s="2190"/>
      <c r="BY61" s="2190"/>
      <c r="BZ61" s="2190"/>
      <c r="CA61" s="2190"/>
      <c r="CB61" s="2190"/>
      <c r="CC61" s="2200"/>
      <c r="CD61" s="2258"/>
      <c r="CE61" s="2275"/>
      <c r="CF61" s="2276"/>
      <c r="CG61" s="2200"/>
      <c r="CH61" s="2200"/>
      <c r="CI61" s="2323"/>
      <c r="CJ61" s="2324"/>
    </row>
    <row r="62" spans="2:88" ht="15.95" customHeight="1" x14ac:dyDescent="0.2">
      <c r="B62" s="2208"/>
      <c r="C62" s="2166"/>
      <c r="D62" s="2166"/>
      <c r="E62" s="2205"/>
      <c r="F62" s="2209"/>
      <c r="G62" s="2209"/>
      <c r="H62" s="2209"/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70"/>
      <c r="W62" s="2166"/>
      <c r="X62" s="2166"/>
      <c r="Y62" s="2166"/>
      <c r="Z62" s="2166"/>
      <c r="AA62" s="2166"/>
      <c r="AB62" s="2166"/>
      <c r="AC62" s="2219"/>
      <c r="AD62" s="2270"/>
      <c r="AE62" s="2218"/>
      <c r="AF62" s="2218"/>
      <c r="AG62" s="2218"/>
      <c r="AH62" s="2218"/>
      <c r="AI62" s="2218"/>
      <c r="AJ62" s="2218"/>
      <c r="AK62" s="2220"/>
      <c r="AL62" s="2270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257"/>
      <c r="AY62" s="2180"/>
      <c r="AZ62" s="2257"/>
      <c r="BA62" s="2179"/>
      <c r="BB62" s="2180"/>
      <c r="BC62" s="2200"/>
      <c r="BD62" s="2257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258"/>
      <c r="CE62" s="2275"/>
      <c r="CF62" s="2276"/>
      <c r="CG62" s="2200"/>
      <c r="CH62" s="2200"/>
      <c r="CI62" s="2323"/>
      <c r="CJ62" s="2324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70"/>
      <c r="W63" s="2166"/>
      <c r="X63" s="2166"/>
      <c r="Y63" s="2166"/>
      <c r="Z63" s="2166"/>
      <c r="AA63" s="2166"/>
      <c r="AB63" s="2166"/>
      <c r="AC63" s="2219"/>
      <c r="AD63" s="2270"/>
      <c r="AE63" s="2218"/>
      <c r="AF63" s="2218"/>
      <c r="AG63" s="2218"/>
      <c r="AH63" s="2218"/>
      <c r="AI63" s="2218"/>
      <c r="AJ63" s="2218"/>
      <c r="AK63" s="2220"/>
      <c r="AL63" s="2270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257"/>
      <c r="AY63" s="2180"/>
      <c r="AZ63" s="2257"/>
      <c r="BA63" s="2179"/>
      <c r="BB63" s="2180"/>
      <c r="BC63" s="2200"/>
      <c r="BD63" s="2257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258"/>
      <c r="CE63" s="2275"/>
      <c r="CF63" s="2276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72"/>
      <c r="W64" s="2168"/>
      <c r="X64" s="2168"/>
      <c r="Y64" s="2168"/>
      <c r="Z64" s="2168"/>
      <c r="AA64" s="2168"/>
      <c r="AB64" s="2168"/>
      <c r="AC64" s="2222"/>
      <c r="AD64" s="2272"/>
      <c r="AE64" s="2221"/>
      <c r="AF64" s="2221"/>
      <c r="AG64" s="2221"/>
      <c r="AH64" s="2221"/>
      <c r="AI64" s="2221"/>
      <c r="AJ64" s="2221"/>
      <c r="AK64" s="2223"/>
      <c r="AL64" s="227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262"/>
      <c r="AY64" s="2182"/>
      <c r="AZ64" s="2262"/>
      <c r="BA64" s="2181"/>
      <c r="BB64" s="2182"/>
      <c r="BC64" s="2202"/>
      <c r="BD64" s="2262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260"/>
      <c r="CE64" s="2273"/>
      <c r="CF64" s="2274"/>
      <c r="CG64" s="2274"/>
      <c r="CH64" s="2202"/>
      <c r="CI64" s="2333"/>
      <c r="CJ64" s="2334"/>
    </row>
    <row r="65" spans="1:88" ht="15.95" customHeight="1" thickBot="1" x14ac:dyDescent="0.3">
      <c r="B65" s="2147" t="s">
        <v>68</v>
      </c>
      <c r="C65" s="2148"/>
      <c r="D65" s="2148"/>
      <c r="E65" s="2149"/>
      <c r="F65" s="2150"/>
      <c r="G65" s="2150"/>
      <c r="H65" s="2150"/>
      <c r="I65" s="2151"/>
      <c r="J65" s="2176">
        <f>SUM(J15:J64)</f>
        <v>0</v>
      </c>
      <c r="K65" s="2176">
        <f t="shared" ref="K65:BU65" si="0">SUM(K15:K64)</f>
        <v>0</v>
      </c>
      <c r="L65" s="2176">
        <f t="shared" si="0"/>
        <v>0</v>
      </c>
      <c r="M65" s="2176">
        <f t="shared" si="0"/>
        <v>0</v>
      </c>
      <c r="N65" s="2176">
        <f t="shared" si="0"/>
        <v>0</v>
      </c>
      <c r="O65" s="2176">
        <f t="shared" si="0"/>
        <v>0</v>
      </c>
      <c r="P65" s="2176">
        <f t="shared" si="0"/>
        <v>0</v>
      </c>
      <c r="Q65" s="2176">
        <f t="shared" si="0"/>
        <v>0</v>
      </c>
      <c r="R65" s="2176">
        <f t="shared" si="0"/>
        <v>0</v>
      </c>
      <c r="S65" s="2176">
        <f t="shared" si="0"/>
        <v>0</v>
      </c>
      <c r="T65" s="2176">
        <f t="shared" si="0"/>
        <v>0</v>
      </c>
      <c r="U65" s="2176">
        <f t="shared" si="0"/>
        <v>0</v>
      </c>
      <c r="V65" s="2176">
        <f t="shared" si="0"/>
        <v>0</v>
      </c>
      <c r="W65" s="2176">
        <f t="shared" si="0"/>
        <v>1970</v>
      </c>
      <c r="X65" s="2176">
        <f t="shared" si="0"/>
        <v>0</v>
      </c>
      <c r="Y65" s="2176">
        <f t="shared" si="0"/>
        <v>0</v>
      </c>
      <c r="Z65" s="2176">
        <f t="shared" si="0"/>
        <v>0</v>
      </c>
      <c r="AA65" s="2176">
        <f>SUM(AA15:AA64)</f>
        <v>0</v>
      </c>
      <c r="AB65" s="2176">
        <f t="shared" si="0"/>
        <v>0</v>
      </c>
      <c r="AC65" s="2176">
        <f t="shared" si="0"/>
        <v>0</v>
      </c>
      <c r="AD65" s="2176">
        <f t="shared" si="0"/>
        <v>0</v>
      </c>
      <c r="AE65" s="2176">
        <f t="shared" si="0"/>
        <v>376</v>
      </c>
      <c r="AF65" s="2176">
        <f t="shared" si="0"/>
        <v>48</v>
      </c>
      <c r="AG65" s="2176">
        <f t="shared" si="0"/>
        <v>0</v>
      </c>
      <c r="AH65" s="2176">
        <f t="shared" si="0"/>
        <v>108</v>
      </c>
      <c r="AI65" s="2176">
        <f t="shared" si="0"/>
        <v>0</v>
      </c>
      <c r="AJ65" s="2176">
        <f t="shared" si="0"/>
        <v>0</v>
      </c>
      <c r="AK65" s="2176">
        <f t="shared" si="0"/>
        <v>0</v>
      </c>
      <c r="AL65" s="2176">
        <f t="shared" si="0"/>
        <v>0</v>
      </c>
      <c r="AM65" s="2176">
        <f t="shared" si="0"/>
        <v>0</v>
      </c>
      <c r="AN65" s="2176">
        <f t="shared" si="0"/>
        <v>0</v>
      </c>
      <c r="AO65" s="2176">
        <f t="shared" si="0"/>
        <v>0</v>
      </c>
      <c r="AP65" s="2176">
        <f t="shared" si="0"/>
        <v>0</v>
      </c>
      <c r="AQ65" s="2176">
        <f t="shared" si="0"/>
        <v>0</v>
      </c>
      <c r="AR65" s="2176">
        <f t="shared" si="0"/>
        <v>0</v>
      </c>
      <c r="AS65" s="2176">
        <f t="shared" si="0"/>
        <v>0</v>
      </c>
      <c r="AT65" s="2176">
        <f t="shared" si="0"/>
        <v>0</v>
      </c>
      <c r="AU65" s="2176">
        <f t="shared" si="0"/>
        <v>0</v>
      </c>
      <c r="AV65" s="2176">
        <f t="shared" si="0"/>
        <v>0</v>
      </c>
      <c r="AW65" s="2176">
        <f t="shared" si="0"/>
        <v>0</v>
      </c>
      <c r="AX65" s="2176">
        <f t="shared" si="0"/>
        <v>0</v>
      </c>
      <c r="AY65" s="2176">
        <f t="shared" si="0"/>
        <v>0</v>
      </c>
      <c r="AZ65" s="2176">
        <f t="shared" si="0"/>
        <v>22</v>
      </c>
      <c r="BA65" s="2176">
        <f t="shared" si="0"/>
        <v>0.91</v>
      </c>
      <c r="BB65" s="2176">
        <f t="shared" si="0"/>
        <v>0</v>
      </c>
      <c r="BC65" s="2176">
        <f t="shared" si="0"/>
        <v>0</v>
      </c>
      <c r="BD65" s="2176">
        <f t="shared" si="0"/>
        <v>0</v>
      </c>
      <c r="BE65" s="2176">
        <f t="shared" si="0"/>
        <v>0</v>
      </c>
      <c r="BF65" s="2176">
        <f t="shared" si="0"/>
        <v>0</v>
      </c>
      <c r="BG65" s="2176">
        <f t="shared" si="0"/>
        <v>0</v>
      </c>
      <c r="BH65" s="2176">
        <f t="shared" si="0"/>
        <v>0</v>
      </c>
      <c r="BI65" s="2176">
        <f t="shared" si="0"/>
        <v>0</v>
      </c>
      <c r="BJ65" s="2176">
        <f t="shared" si="0"/>
        <v>0</v>
      </c>
      <c r="BK65" s="2176">
        <f t="shared" si="0"/>
        <v>0</v>
      </c>
      <c r="BL65" s="2176">
        <f t="shared" si="0"/>
        <v>12</v>
      </c>
      <c r="BM65" s="2176">
        <f t="shared" si="0"/>
        <v>2</v>
      </c>
      <c r="BN65" s="2176">
        <f t="shared" si="0"/>
        <v>2</v>
      </c>
      <c r="BO65" s="2176">
        <f t="shared" si="0"/>
        <v>12</v>
      </c>
      <c r="BP65" s="2176">
        <f t="shared" si="0"/>
        <v>0</v>
      </c>
      <c r="BQ65" s="2176">
        <f t="shared" si="0"/>
        <v>0</v>
      </c>
      <c r="BR65" s="2176">
        <f t="shared" si="0"/>
        <v>1</v>
      </c>
      <c r="BS65" s="2176">
        <f t="shared" si="0"/>
        <v>7</v>
      </c>
      <c r="BT65" s="2176">
        <f t="shared" si="0"/>
        <v>2</v>
      </c>
      <c r="BU65" s="2176">
        <f t="shared" si="0"/>
        <v>0</v>
      </c>
      <c r="BV65" s="2176">
        <f t="shared" ref="BV65:CB65" si="1">SUM(BV15:BV64)</f>
        <v>2</v>
      </c>
      <c r="BW65" s="2176">
        <f>SUM(BW15:BW64)</f>
        <v>7</v>
      </c>
      <c r="BX65" s="2176">
        <f t="shared" si="1"/>
        <v>1</v>
      </c>
      <c r="BY65" s="2176">
        <f t="shared" si="1"/>
        <v>0</v>
      </c>
      <c r="BZ65" s="2176">
        <f t="shared" si="1"/>
        <v>0</v>
      </c>
      <c r="CA65" s="2176">
        <f t="shared" si="1"/>
        <v>0</v>
      </c>
      <c r="CB65" s="2176">
        <f t="shared" si="1"/>
        <v>0</v>
      </c>
      <c r="CC65" s="2263" t="s">
        <v>959</v>
      </c>
      <c r="CD65" s="2350">
        <f>SUM(CE15:CE64)</f>
        <v>0</v>
      </c>
      <c r="CE65" s="2464"/>
      <c r="CF65" s="2465"/>
      <c r="CG65" s="2174">
        <f>SUM(CG15:CG64)</f>
        <v>0.44650000000000001</v>
      </c>
      <c r="CH65" s="2172">
        <f>SUM(CH15:CH64)</f>
        <v>1810</v>
      </c>
      <c r="CI65" s="2319"/>
      <c r="CJ65" s="2320"/>
    </row>
    <row r="66" spans="1:88" ht="14.25" customHeight="1" thickTop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264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48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X10:X12"/>
    <mergeCell ref="Y10:Y12"/>
    <mergeCell ref="BG7:BH8"/>
    <mergeCell ref="BI7:BI14"/>
    <mergeCell ref="BJ7:BJ14"/>
    <mergeCell ref="BK7:BK14"/>
    <mergeCell ref="BL7:BL14"/>
    <mergeCell ref="BM7:BM14"/>
    <mergeCell ref="AV7:AV14"/>
    <mergeCell ref="AW7:AW14"/>
    <mergeCell ref="AX7:AY7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AP10:AP12"/>
    <mergeCell ref="AQ10:AQ12"/>
    <mergeCell ref="AO13:AO14"/>
    <mergeCell ref="AP13:AP14"/>
    <mergeCell ref="AQ13:AQ14"/>
    <mergeCell ref="BV7:BV14"/>
    <mergeCell ref="BW7:BW14"/>
    <mergeCell ref="BX7:BX14"/>
    <mergeCell ref="BN7:BN14"/>
    <mergeCell ref="BO7:BO14"/>
    <mergeCell ref="BP7:BP14"/>
    <mergeCell ref="BQ7:BQ14"/>
    <mergeCell ref="BR7:BR14"/>
    <mergeCell ref="BS7:BS14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AB10:AB12"/>
    <mergeCell ref="AC10:AC12"/>
    <mergeCell ref="AD10:AD12"/>
    <mergeCell ref="M13:M14"/>
    <mergeCell ref="N13:N14"/>
    <mergeCell ref="O13:O14"/>
    <mergeCell ref="P13:P14"/>
    <mergeCell ref="Q13:Q14"/>
    <mergeCell ref="V13:V14"/>
    <mergeCell ref="AR10:AR12"/>
    <mergeCell ref="AS10:AS12"/>
    <mergeCell ref="AX10:AY12"/>
    <mergeCell ref="AE10:AE12"/>
    <mergeCell ref="P10:P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Y13:Y14"/>
    <mergeCell ref="Z13:Z14"/>
    <mergeCell ref="AA13:AA14"/>
    <mergeCell ref="AB13:AB14"/>
    <mergeCell ref="AR13:AR14"/>
    <mergeCell ref="AS13:AS14"/>
    <mergeCell ref="AX13:AX14"/>
    <mergeCell ref="AI13:AI14"/>
    <mergeCell ref="AJ13:AJ14"/>
    <mergeCell ref="AK13:AK14"/>
    <mergeCell ref="AL13:AL14"/>
    <mergeCell ref="AM13:AM14"/>
    <mergeCell ref="AN13:AN14"/>
    <mergeCell ref="CI20:CJ20"/>
    <mergeCell ref="CI21:CJ21"/>
    <mergeCell ref="CI22:CJ22"/>
    <mergeCell ref="CI23:CJ23"/>
    <mergeCell ref="CI24:CJ24"/>
    <mergeCell ref="CI25:CJ25"/>
    <mergeCell ref="CI14:CJ14"/>
    <mergeCell ref="CI15:CJ15"/>
    <mergeCell ref="CI16:CJ16"/>
    <mergeCell ref="CI17:CJ17"/>
    <mergeCell ref="CI19:CJ19"/>
    <mergeCell ref="CI32:CJ32"/>
    <mergeCell ref="CI33:CJ33"/>
    <mergeCell ref="CI34:CJ34"/>
    <mergeCell ref="CI35:CJ35"/>
    <mergeCell ref="CI36:CJ36"/>
    <mergeCell ref="CI37:CJ37"/>
    <mergeCell ref="CI26:CJ26"/>
    <mergeCell ref="CI27:CJ27"/>
    <mergeCell ref="CI28:CJ28"/>
    <mergeCell ref="CI29:CJ29"/>
    <mergeCell ref="CI30:CJ30"/>
    <mergeCell ref="CI31:CJ31"/>
    <mergeCell ref="CI44:CJ44"/>
    <mergeCell ref="CI45:CJ45"/>
    <mergeCell ref="CI46:CJ46"/>
    <mergeCell ref="CI47:CJ47"/>
    <mergeCell ref="CI48:CJ48"/>
    <mergeCell ref="CI49:CJ49"/>
    <mergeCell ref="CI38:CJ38"/>
    <mergeCell ref="CI39:CJ39"/>
    <mergeCell ref="CI40:CJ40"/>
    <mergeCell ref="CI41:CJ41"/>
    <mergeCell ref="CI42:CJ42"/>
    <mergeCell ref="CI43:CJ43"/>
    <mergeCell ref="CI58:CJ58"/>
    <mergeCell ref="CI59:CJ59"/>
    <mergeCell ref="CI61:CJ61"/>
    <mergeCell ref="CI62:CJ62"/>
    <mergeCell ref="CI63:CJ63"/>
    <mergeCell ref="CI64:CJ64"/>
    <mergeCell ref="CI50:CJ50"/>
    <mergeCell ref="CI51:CJ51"/>
    <mergeCell ref="CI52:CJ52"/>
    <mergeCell ref="CI53:CJ53"/>
    <mergeCell ref="CI54:CJ54"/>
    <mergeCell ref="CI57:CJ57"/>
    <mergeCell ref="CI84:CJ84"/>
    <mergeCell ref="CI85:CJ85"/>
    <mergeCell ref="CI86:CJ86"/>
    <mergeCell ref="CI87:CJ87"/>
    <mergeCell ref="CI88:CJ88"/>
    <mergeCell ref="CI89:CJ89"/>
    <mergeCell ref="CD65:CF65"/>
    <mergeCell ref="CI65:CJ65"/>
    <mergeCell ref="CG70:CI70"/>
    <mergeCell ref="CG71:CI71"/>
    <mergeCell ref="CG76:CG83"/>
    <mergeCell ref="CH76:CH83"/>
    <mergeCell ref="CI77:CI82"/>
    <mergeCell ref="CJ77:CJ82"/>
    <mergeCell ref="CI83:CJ83"/>
    <mergeCell ref="CI96:CJ96"/>
    <mergeCell ref="CI97:CJ97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8:CJ108"/>
    <mergeCell ref="CI109:CJ109"/>
    <mergeCell ref="CI110:CJ110"/>
    <mergeCell ref="CI111:CJ111"/>
    <mergeCell ref="CI112:CJ112"/>
    <mergeCell ref="CI113:CJ113"/>
    <mergeCell ref="CI102:CJ102"/>
    <mergeCell ref="CI103:CJ103"/>
    <mergeCell ref="CI104:CJ104"/>
    <mergeCell ref="CI105:CJ105"/>
    <mergeCell ref="CI106:CJ106"/>
    <mergeCell ref="CI107:CJ107"/>
    <mergeCell ref="CI132:CJ132"/>
    <mergeCell ref="CI133:CJ133"/>
    <mergeCell ref="CI134:CJ134"/>
    <mergeCell ref="CI55:CJ55"/>
    <mergeCell ref="CI56:CJ56"/>
    <mergeCell ref="CI60:CJ60"/>
    <mergeCell ref="CI126:CJ126"/>
    <mergeCell ref="CI127:CJ127"/>
    <mergeCell ref="CI128:CJ128"/>
    <mergeCell ref="CI129:CJ129"/>
    <mergeCell ref="CI130:CJ130"/>
    <mergeCell ref="CI131:CJ131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</mergeCells>
  <printOptions horizontalCentered="1" verticalCentered="1"/>
  <pageMargins left="2.75" right="0.5" top="0" bottom="0" header="0" footer="0"/>
  <pageSetup paperSize="211" scale="98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35"/>
  <sheetViews>
    <sheetView showZeros="0" topLeftCell="A16" zoomScale="75" zoomScaleNormal="75" zoomScaleSheetLayoutView="100" workbookViewId="0">
      <selection activeCell="AX50" sqref="AX50"/>
    </sheetView>
  </sheetViews>
  <sheetFormatPr defaultColWidth="0" defaultRowHeight="0" customHeight="1" zeroHeight="1" x14ac:dyDescent="0.2"/>
  <cols>
    <col min="1" max="1" width="3.42578125" style="2084" customWidth="1"/>
    <col min="2" max="2" width="14.42578125" style="2156" customWidth="1"/>
    <col min="3" max="3" width="3.7109375" style="2084" customWidth="1"/>
    <col min="4" max="5" width="5" style="2084" customWidth="1"/>
    <col min="6" max="6" width="6.7109375" style="2084" customWidth="1"/>
    <col min="7" max="7" width="8" style="2084" bestFit="1" customWidth="1"/>
    <col min="8" max="8" width="6.7109375" style="2084" customWidth="1"/>
    <col min="9" max="9" width="4.85546875" style="2156" customWidth="1"/>
    <col min="10" max="10" width="3.5703125" style="2157" bestFit="1" customWidth="1"/>
    <col min="11" max="11" width="3.5703125" style="2084" bestFit="1" customWidth="1"/>
    <col min="12" max="22" width="3.7109375" style="2084" customWidth="1"/>
    <col min="23" max="23" width="4.42578125" style="2084" customWidth="1"/>
    <col min="24" max="30" width="3.7109375" style="2084" customWidth="1"/>
    <col min="31" max="31" width="5.140625" style="2084" customWidth="1"/>
    <col min="32" max="32" width="4.28515625" style="2084" customWidth="1"/>
    <col min="33" max="45" width="3.7109375" style="2084" customWidth="1"/>
    <col min="46" max="46" width="4.7109375" style="2084" customWidth="1"/>
    <col min="47" max="49" width="3.7109375" style="2084" customWidth="1"/>
    <col min="50" max="50" width="7" style="2084" customWidth="1"/>
    <col min="51" max="54" width="5.7109375" style="2084" customWidth="1"/>
    <col min="55" max="58" width="3.7109375" style="2084" customWidth="1"/>
    <col min="59" max="59" width="4.28515625" style="2084" customWidth="1"/>
    <col min="60" max="60" width="4.5703125" style="2084" customWidth="1"/>
    <col min="61" max="80" width="3.28515625" style="2084" customWidth="1"/>
    <col min="81" max="81" width="18.28515625" style="2084" customWidth="1"/>
    <col min="82" max="82" width="0.140625" style="2084" customWidth="1"/>
    <col min="83" max="83" width="4.140625" style="2084" customWidth="1"/>
    <col min="84" max="84" width="0.140625" style="2084" customWidth="1"/>
    <col min="85" max="85" width="7.7109375" style="2084" customWidth="1"/>
    <col min="86" max="86" width="7.28515625" style="2084" customWidth="1"/>
    <col min="87" max="87" width="16.42578125" style="2084" customWidth="1"/>
    <col min="88" max="88" width="19.7109375" style="2084" customWidth="1"/>
    <col min="89" max="89" width="9.7109375" style="2084" customWidth="1"/>
    <col min="90" max="259" width="0" style="2084" hidden="1"/>
    <col min="260" max="260" width="3.42578125" style="2084" customWidth="1"/>
    <col min="261" max="261" width="14.42578125" style="2084" customWidth="1"/>
    <col min="262" max="262" width="3.7109375" style="2084" customWidth="1"/>
    <col min="263" max="264" width="4.28515625" style="2084" customWidth="1"/>
    <col min="265" max="267" width="6.7109375" style="2084" customWidth="1"/>
    <col min="268" max="268" width="4.85546875" style="2084" customWidth="1"/>
    <col min="269" max="309" width="3.7109375" style="2084" customWidth="1"/>
    <col min="310" max="310" width="7" style="2084" customWidth="1"/>
    <col min="311" max="313" width="5.7109375" style="2084" customWidth="1"/>
    <col min="314" max="314" width="8.7109375" style="2084" customWidth="1"/>
    <col min="315" max="318" width="3.7109375" style="2084" customWidth="1"/>
    <col min="319" max="319" width="4.28515625" style="2084" customWidth="1"/>
    <col min="320" max="320" width="4.5703125" style="2084" customWidth="1"/>
    <col min="321" max="340" width="3.28515625" style="2084" customWidth="1"/>
    <col min="341" max="342" width="9.140625" style="2084" customWidth="1"/>
    <col min="343" max="343" width="16.42578125" style="2084" customWidth="1"/>
    <col min="344" max="344" width="19.7109375" style="2084" customWidth="1"/>
    <col min="345" max="345" width="9.7109375" style="2084" customWidth="1"/>
    <col min="346" max="515" width="0" style="2084" hidden="1"/>
    <col min="516" max="516" width="3.42578125" style="2084" customWidth="1"/>
    <col min="517" max="517" width="14.42578125" style="2084" customWidth="1"/>
    <col min="518" max="518" width="3.7109375" style="2084" customWidth="1"/>
    <col min="519" max="520" width="4.28515625" style="2084" customWidth="1"/>
    <col min="521" max="523" width="6.7109375" style="2084" customWidth="1"/>
    <col min="524" max="524" width="4.85546875" style="2084" customWidth="1"/>
    <col min="525" max="565" width="3.7109375" style="2084" customWidth="1"/>
    <col min="566" max="566" width="7" style="2084" customWidth="1"/>
    <col min="567" max="569" width="5.7109375" style="2084" customWidth="1"/>
    <col min="570" max="570" width="8.7109375" style="2084" customWidth="1"/>
    <col min="571" max="574" width="3.7109375" style="2084" customWidth="1"/>
    <col min="575" max="575" width="4.28515625" style="2084" customWidth="1"/>
    <col min="576" max="576" width="4.5703125" style="2084" customWidth="1"/>
    <col min="577" max="596" width="3.28515625" style="2084" customWidth="1"/>
    <col min="597" max="598" width="9.140625" style="2084" customWidth="1"/>
    <col min="599" max="599" width="16.42578125" style="2084" customWidth="1"/>
    <col min="600" max="600" width="19.7109375" style="2084" customWidth="1"/>
    <col min="601" max="601" width="9.7109375" style="2084" customWidth="1"/>
    <col min="602" max="771" width="0" style="2084" hidden="1"/>
    <col min="772" max="772" width="3.42578125" style="2084" customWidth="1"/>
    <col min="773" max="773" width="14.42578125" style="2084" customWidth="1"/>
    <col min="774" max="774" width="3.7109375" style="2084" customWidth="1"/>
    <col min="775" max="776" width="4.28515625" style="2084" customWidth="1"/>
    <col min="777" max="779" width="6.7109375" style="2084" customWidth="1"/>
    <col min="780" max="780" width="4.85546875" style="2084" customWidth="1"/>
    <col min="781" max="821" width="3.7109375" style="2084" customWidth="1"/>
    <col min="822" max="822" width="7" style="2084" customWidth="1"/>
    <col min="823" max="825" width="5.7109375" style="2084" customWidth="1"/>
    <col min="826" max="826" width="8.7109375" style="2084" customWidth="1"/>
    <col min="827" max="830" width="3.7109375" style="2084" customWidth="1"/>
    <col min="831" max="831" width="4.28515625" style="2084" customWidth="1"/>
    <col min="832" max="832" width="4.5703125" style="2084" customWidth="1"/>
    <col min="833" max="852" width="3.28515625" style="2084" customWidth="1"/>
    <col min="853" max="854" width="9.140625" style="2084" customWidth="1"/>
    <col min="855" max="855" width="16.42578125" style="2084" customWidth="1"/>
    <col min="856" max="856" width="19.7109375" style="2084" customWidth="1"/>
    <col min="857" max="857" width="9.7109375" style="2084" customWidth="1"/>
    <col min="858" max="1027" width="0" style="2084" hidden="1"/>
    <col min="1028" max="1028" width="3.42578125" style="2084" customWidth="1"/>
    <col min="1029" max="1029" width="14.42578125" style="2084" customWidth="1"/>
    <col min="1030" max="1030" width="3.7109375" style="2084" customWidth="1"/>
    <col min="1031" max="1032" width="4.28515625" style="2084" customWidth="1"/>
    <col min="1033" max="1035" width="6.7109375" style="2084" customWidth="1"/>
    <col min="1036" max="1036" width="4.85546875" style="2084" customWidth="1"/>
    <col min="1037" max="1077" width="3.7109375" style="2084" customWidth="1"/>
    <col min="1078" max="1078" width="7" style="2084" customWidth="1"/>
    <col min="1079" max="1081" width="5.7109375" style="2084" customWidth="1"/>
    <col min="1082" max="1082" width="8.7109375" style="2084" customWidth="1"/>
    <col min="1083" max="1086" width="3.7109375" style="2084" customWidth="1"/>
    <col min="1087" max="1087" width="4.28515625" style="2084" customWidth="1"/>
    <col min="1088" max="1088" width="4.5703125" style="2084" customWidth="1"/>
    <col min="1089" max="1108" width="3.28515625" style="2084" customWidth="1"/>
    <col min="1109" max="1110" width="9.140625" style="2084" customWidth="1"/>
    <col min="1111" max="1111" width="16.42578125" style="2084" customWidth="1"/>
    <col min="1112" max="1112" width="19.7109375" style="2084" customWidth="1"/>
    <col min="1113" max="1113" width="9.7109375" style="2084" customWidth="1"/>
    <col min="1114" max="1283" width="0" style="2084" hidden="1"/>
    <col min="1284" max="1284" width="3.42578125" style="2084" customWidth="1"/>
    <col min="1285" max="1285" width="14.42578125" style="2084" customWidth="1"/>
    <col min="1286" max="1286" width="3.7109375" style="2084" customWidth="1"/>
    <col min="1287" max="1288" width="4.28515625" style="2084" customWidth="1"/>
    <col min="1289" max="1291" width="6.7109375" style="2084" customWidth="1"/>
    <col min="1292" max="1292" width="4.85546875" style="2084" customWidth="1"/>
    <col min="1293" max="1333" width="3.7109375" style="2084" customWidth="1"/>
    <col min="1334" max="1334" width="7" style="2084" customWidth="1"/>
    <col min="1335" max="1337" width="5.7109375" style="2084" customWidth="1"/>
    <col min="1338" max="1338" width="8.7109375" style="2084" customWidth="1"/>
    <col min="1339" max="1342" width="3.7109375" style="2084" customWidth="1"/>
    <col min="1343" max="1343" width="4.28515625" style="2084" customWidth="1"/>
    <col min="1344" max="1344" width="4.5703125" style="2084" customWidth="1"/>
    <col min="1345" max="1364" width="3.28515625" style="2084" customWidth="1"/>
    <col min="1365" max="1366" width="9.140625" style="2084" customWidth="1"/>
    <col min="1367" max="1367" width="16.42578125" style="2084" customWidth="1"/>
    <col min="1368" max="1368" width="19.7109375" style="2084" customWidth="1"/>
    <col min="1369" max="1369" width="9.7109375" style="2084" customWidth="1"/>
    <col min="1370" max="1539" width="0" style="2084" hidden="1"/>
    <col min="1540" max="1540" width="3.42578125" style="2084" customWidth="1"/>
    <col min="1541" max="1541" width="14.42578125" style="2084" customWidth="1"/>
    <col min="1542" max="1542" width="3.7109375" style="2084" customWidth="1"/>
    <col min="1543" max="1544" width="4.28515625" style="2084" customWidth="1"/>
    <col min="1545" max="1547" width="6.7109375" style="2084" customWidth="1"/>
    <col min="1548" max="1548" width="4.85546875" style="2084" customWidth="1"/>
    <col min="1549" max="1589" width="3.7109375" style="2084" customWidth="1"/>
    <col min="1590" max="1590" width="7" style="2084" customWidth="1"/>
    <col min="1591" max="1593" width="5.7109375" style="2084" customWidth="1"/>
    <col min="1594" max="1594" width="8.7109375" style="2084" customWidth="1"/>
    <col min="1595" max="1598" width="3.7109375" style="2084" customWidth="1"/>
    <col min="1599" max="1599" width="4.28515625" style="2084" customWidth="1"/>
    <col min="1600" max="1600" width="4.5703125" style="2084" customWidth="1"/>
    <col min="1601" max="1620" width="3.28515625" style="2084" customWidth="1"/>
    <col min="1621" max="1622" width="9.140625" style="2084" customWidth="1"/>
    <col min="1623" max="1623" width="16.42578125" style="2084" customWidth="1"/>
    <col min="1624" max="1624" width="19.7109375" style="2084" customWidth="1"/>
    <col min="1625" max="1625" width="9.7109375" style="2084" customWidth="1"/>
    <col min="1626" max="1795" width="0" style="2084" hidden="1"/>
    <col min="1796" max="1796" width="3.42578125" style="2084" customWidth="1"/>
    <col min="1797" max="1797" width="14.42578125" style="2084" customWidth="1"/>
    <col min="1798" max="1798" width="3.7109375" style="2084" customWidth="1"/>
    <col min="1799" max="1800" width="4.28515625" style="2084" customWidth="1"/>
    <col min="1801" max="1803" width="6.7109375" style="2084" customWidth="1"/>
    <col min="1804" max="1804" width="4.85546875" style="2084" customWidth="1"/>
    <col min="1805" max="1845" width="3.7109375" style="2084" customWidth="1"/>
    <col min="1846" max="1846" width="7" style="2084" customWidth="1"/>
    <col min="1847" max="1849" width="5.7109375" style="2084" customWidth="1"/>
    <col min="1850" max="1850" width="8.7109375" style="2084" customWidth="1"/>
    <col min="1851" max="1854" width="3.7109375" style="2084" customWidth="1"/>
    <col min="1855" max="1855" width="4.28515625" style="2084" customWidth="1"/>
    <col min="1856" max="1856" width="4.5703125" style="2084" customWidth="1"/>
    <col min="1857" max="1876" width="3.28515625" style="2084" customWidth="1"/>
    <col min="1877" max="1878" width="9.140625" style="2084" customWidth="1"/>
    <col min="1879" max="1879" width="16.42578125" style="2084" customWidth="1"/>
    <col min="1880" max="1880" width="19.7109375" style="2084" customWidth="1"/>
    <col min="1881" max="1881" width="9.7109375" style="2084" customWidth="1"/>
    <col min="1882" max="2051" width="0" style="2084" hidden="1"/>
    <col min="2052" max="2052" width="3.42578125" style="2084" customWidth="1"/>
    <col min="2053" max="2053" width="14.42578125" style="2084" customWidth="1"/>
    <col min="2054" max="2054" width="3.7109375" style="2084" customWidth="1"/>
    <col min="2055" max="2056" width="4.28515625" style="2084" customWidth="1"/>
    <col min="2057" max="2059" width="6.7109375" style="2084" customWidth="1"/>
    <col min="2060" max="2060" width="4.85546875" style="2084" customWidth="1"/>
    <col min="2061" max="2101" width="3.7109375" style="2084" customWidth="1"/>
    <col min="2102" max="2102" width="7" style="2084" customWidth="1"/>
    <col min="2103" max="2105" width="5.7109375" style="2084" customWidth="1"/>
    <col min="2106" max="2106" width="8.7109375" style="2084" customWidth="1"/>
    <col min="2107" max="2110" width="3.7109375" style="2084" customWidth="1"/>
    <col min="2111" max="2111" width="4.28515625" style="2084" customWidth="1"/>
    <col min="2112" max="2112" width="4.5703125" style="2084" customWidth="1"/>
    <col min="2113" max="2132" width="3.28515625" style="2084" customWidth="1"/>
    <col min="2133" max="2134" width="9.140625" style="2084" customWidth="1"/>
    <col min="2135" max="2135" width="16.42578125" style="2084" customWidth="1"/>
    <col min="2136" max="2136" width="19.7109375" style="2084" customWidth="1"/>
    <col min="2137" max="2137" width="9.7109375" style="2084" customWidth="1"/>
    <col min="2138" max="2307" width="0" style="2084" hidden="1"/>
    <col min="2308" max="2308" width="3.42578125" style="2084" customWidth="1"/>
    <col min="2309" max="2309" width="14.42578125" style="2084" customWidth="1"/>
    <col min="2310" max="2310" width="3.7109375" style="2084" customWidth="1"/>
    <col min="2311" max="2312" width="4.28515625" style="2084" customWidth="1"/>
    <col min="2313" max="2315" width="6.7109375" style="2084" customWidth="1"/>
    <col min="2316" max="2316" width="4.85546875" style="2084" customWidth="1"/>
    <col min="2317" max="2357" width="3.7109375" style="2084" customWidth="1"/>
    <col min="2358" max="2358" width="7" style="2084" customWidth="1"/>
    <col min="2359" max="2361" width="5.7109375" style="2084" customWidth="1"/>
    <col min="2362" max="2362" width="8.7109375" style="2084" customWidth="1"/>
    <col min="2363" max="2366" width="3.7109375" style="2084" customWidth="1"/>
    <col min="2367" max="2367" width="4.28515625" style="2084" customWidth="1"/>
    <col min="2368" max="2368" width="4.5703125" style="2084" customWidth="1"/>
    <col min="2369" max="2388" width="3.28515625" style="2084" customWidth="1"/>
    <col min="2389" max="2390" width="9.140625" style="2084" customWidth="1"/>
    <col min="2391" max="2391" width="16.42578125" style="2084" customWidth="1"/>
    <col min="2392" max="2392" width="19.7109375" style="2084" customWidth="1"/>
    <col min="2393" max="2393" width="9.7109375" style="2084" customWidth="1"/>
    <col min="2394" max="2563" width="0" style="2084" hidden="1"/>
    <col min="2564" max="2564" width="3.42578125" style="2084" customWidth="1"/>
    <col min="2565" max="2565" width="14.42578125" style="2084" customWidth="1"/>
    <col min="2566" max="2566" width="3.7109375" style="2084" customWidth="1"/>
    <col min="2567" max="2568" width="4.28515625" style="2084" customWidth="1"/>
    <col min="2569" max="2571" width="6.7109375" style="2084" customWidth="1"/>
    <col min="2572" max="2572" width="4.85546875" style="2084" customWidth="1"/>
    <col min="2573" max="2613" width="3.7109375" style="2084" customWidth="1"/>
    <col min="2614" max="2614" width="7" style="2084" customWidth="1"/>
    <col min="2615" max="2617" width="5.7109375" style="2084" customWidth="1"/>
    <col min="2618" max="2618" width="8.7109375" style="2084" customWidth="1"/>
    <col min="2619" max="2622" width="3.7109375" style="2084" customWidth="1"/>
    <col min="2623" max="2623" width="4.28515625" style="2084" customWidth="1"/>
    <col min="2624" max="2624" width="4.5703125" style="2084" customWidth="1"/>
    <col min="2625" max="2644" width="3.28515625" style="2084" customWidth="1"/>
    <col min="2645" max="2646" width="9.140625" style="2084" customWidth="1"/>
    <col min="2647" max="2647" width="16.42578125" style="2084" customWidth="1"/>
    <col min="2648" max="2648" width="19.7109375" style="2084" customWidth="1"/>
    <col min="2649" max="2649" width="9.7109375" style="2084" customWidth="1"/>
    <col min="2650" max="2819" width="0" style="2084" hidden="1"/>
    <col min="2820" max="2820" width="3.42578125" style="2084" customWidth="1"/>
    <col min="2821" max="2821" width="14.42578125" style="2084" customWidth="1"/>
    <col min="2822" max="2822" width="3.7109375" style="2084" customWidth="1"/>
    <col min="2823" max="2824" width="4.28515625" style="2084" customWidth="1"/>
    <col min="2825" max="2827" width="6.7109375" style="2084" customWidth="1"/>
    <col min="2828" max="2828" width="4.85546875" style="2084" customWidth="1"/>
    <col min="2829" max="2869" width="3.7109375" style="2084" customWidth="1"/>
    <col min="2870" max="2870" width="7" style="2084" customWidth="1"/>
    <col min="2871" max="2873" width="5.7109375" style="2084" customWidth="1"/>
    <col min="2874" max="2874" width="8.7109375" style="2084" customWidth="1"/>
    <col min="2875" max="2878" width="3.7109375" style="2084" customWidth="1"/>
    <col min="2879" max="2879" width="4.28515625" style="2084" customWidth="1"/>
    <col min="2880" max="2880" width="4.5703125" style="2084" customWidth="1"/>
    <col min="2881" max="2900" width="3.28515625" style="2084" customWidth="1"/>
    <col min="2901" max="2902" width="9.140625" style="2084" customWidth="1"/>
    <col min="2903" max="2903" width="16.42578125" style="2084" customWidth="1"/>
    <col min="2904" max="2904" width="19.7109375" style="2084" customWidth="1"/>
    <col min="2905" max="2905" width="9.7109375" style="2084" customWidth="1"/>
    <col min="2906" max="3075" width="0" style="2084" hidden="1"/>
    <col min="3076" max="3076" width="3.42578125" style="2084" customWidth="1"/>
    <col min="3077" max="3077" width="14.42578125" style="2084" customWidth="1"/>
    <col min="3078" max="3078" width="3.7109375" style="2084" customWidth="1"/>
    <col min="3079" max="3080" width="4.28515625" style="2084" customWidth="1"/>
    <col min="3081" max="3083" width="6.7109375" style="2084" customWidth="1"/>
    <col min="3084" max="3084" width="4.85546875" style="2084" customWidth="1"/>
    <col min="3085" max="3125" width="3.7109375" style="2084" customWidth="1"/>
    <col min="3126" max="3126" width="7" style="2084" customWidth="1"/>
    <col min="3127" max="3129" width="5.7109375" style="2084" customWidth="1"/>
    <col min="3130" max="3130" width="8.7109375" style="2084" customWidth="1"/>
    <col min="3131" max="3134" width="3.7109375" style="2084" customWidth="1"/>
    <col min="3135" max="3135" width="4.28515625" style="2084" customWidth="1"/>
    <col min="3136" max="3136" width="4.5703125" style="2084" customWidth="1"/>
    <col min="3137" max="3156" width="3.28515625" style="2084" customWidth="1"/>
    <col min="3157" max="3158" width="9.140625" style="2084" customWidth="1"/>
    <col min="3159" max="3159" width="16.42578125" style="2084" customWidth="1"/>
    <col min="3160" max="3160" width="19.7109375" style="2084" customWidth="1"/>
    <col min="3161" max="3161" width="9.7109375" style="2084" customWidth="1"/>
    <col min="3162" max="3331" width="0" style="2084" hidden="1"/>
    <col min="3332" max="3332" width="3.42578125" style="2084" customWidth="1"/>
    <col min="3333" max="3333" width="14.42578125" style="2084" customWidth="1"/>
    <col min="3334" max="3334" width="3.7109375" style="2084" customWidth="1"/>
    <col min="3335" max="3336" width="4.28515625" style="2084" customWidth="1"/>
    <col min="3337" max="3339" width="6.7109375" style="2084" customWidth="1"/>
    <col min="3340" max="3340" width="4.85546875" style="2084" customWidth="1"/>
    <col min="3341" max="3381" width="3.7109375" style="2084" customWidth="1"/>
    <col min="3382" max="3382" width="7" style="2084" customWidth="1"/>
    <col min="3383" max="3385" width="5.7109375" style="2084" customWidth="1"/>
    <col min="3386" max="3386" width="8.7109375" style="2084" customWidth="1"/>
    <col min="3387" max="3390" width="3.7109375" style="2084" customWidth="1"/>
    <col min="3391" max="3391" width="4.28515625" style="2084" customWidth="1"/>
    <col min="3392" max="3392" width="4.5703125" style="2084" customWidth="1"/>
    <col min="3393" max="3412" width="3.28515625" style="2084" customWidth="1"/>
    <col min="3413" max="3414" width="9.140625" style="2084" customWidth="1"/>
    <col min="3415" max="3415" width="16.42578125" style="2084" customWidth="1"/>
    <col min="3416" max="3416" width="19.7109375" style="2084" customWidth="1"/>
    <col min="3417" max="3417" width="9.7109375" style="2084" customWidth="1"/>
    <col min="3418" max="3587" width="0" style="2084" hidden="1"/>
    <col min="3588" max="3588" width="3.42578125" style="2084" customWidth="1"/>
    <col min="3589" max="3589" width="14.42578125" style="2084" customWidth="1"/>
    <col min="3590" max="3590" width="3.7109375" style="2084" customWidth="1"/>
    <col min="3591" max="3592" width="4.28515625" style="2084" customWidth="1"/>
    <col min="3593" max="3595" width="6.7109375" style="2084" customWidth="1"/>
    <col min="3596" max="3596" width="4.85546875" style="2084" customWidth="1"/>
    <col min="3597" max="3637" width="3.7109375" style="2084" customWidth="1"/>
    <col min="3638" max="3638" width="7" style="2084" customWidth="1"/>
    <col min="3639" max="3641" width="5.7109375" style="2084" customWidth="1"/>
    <col min="3642" max="3642" width="8.7109375" style="2084" customWidth="1"/>
    <col min="3643" max="3646" width="3.7109375" style="2084" customWidth="1"/>
    <col min="3647" max="3647" width="4.28515625" style="2084" customWidth="1"/>
    <col min="3648" max="3648" width="4.5703125" style="2084" customWidth="1"/>
    <col min="3649" max="3668" width="3.28515625" style="2084" customWidth="1"/>
    <col min="3669" max="3670" width="9.140625" style="2084" customWidth="1"/>
    <col min="3671" max="3671" width="16.42578125" style="2084" customWidth="1"/>
    <col min="3672" max="3672" width="19.7109375" style="2084" customWidth="1"/>
    <col min="3673" max="3673" width="9.7109375" style="2084" customWidth="1"/>
    <col min="3674" max="3843" width="0" style="2084" hidden="1"/>
    <col min="3844" max="3844" width="3.42578125" style="2084" customWidth="1"/>
    <col min="3845" max="3845" width="14.42578125" style="2084" customWidth="1"/>
    <col min="3846" max="3846" width="3.7109375" style="2084" customWidth="1"/>
    <col min="3847" max="3848" width="4.28515625" style="2084" customWidth="1"/>
    <col min="3849" max="3851" width="6.7109375" style="2084" customWidth="1"/>
    <col min="3852" max="3852" width="4.85546875" style="2084" customWidth="1"/>
    <col min="3853" max="3893" width="3.7109375" style="2084" customWidth="1"/>
    <col min="3894" max="3894" width="7" style="2084" customWidth="1"/>
    <col min="3895" max="3897" width="5.7109375" style="2084" customWidth="1"/>
    <col min="3898" max="3898" width="8.7109375" style="2084" customWidth="1"/>
    <col min="3899" max="3902" width="3.7109375" style="2084" customWidth="1"/>
    <col min="3903" max="3903" width="4.28515625" style="2084" customWidth="1"/>
    <col min="3904" max="3904" width="4.5703125" style="2084" customWidth="1"/>
    <col min="3905" max="3924" width="3.28515625" style="2084" customWidth="1"/>
    <col min="3925" max="3926" width="9.140625" style="2084" customWidth="1"/>
    <col min="3927" max="3927" width="16.42578125" style="2084" customWidth="1"/>
    <col min="3928" max="3928" width="19.7109375" style="2084" customWidth="1"/>
    <col min="3929" max="3929" width="9.7109375" style="2084" customWidth="1"/>
    <col min="3930" max="4099" width="0" style="2084" hidden="1"/>
    <col min="4100" max="4100" width="3.42578125" style="2084" customWidth="1"/>
    <col min="4101" max="4101" width="14.42578125" style="2084" customWidth="1"/>
    <col min="4102" max="4102" width="3.7109375" style="2084" customWidth="1"/>
    <col min="4103" max="4104" width="4.28515625" style="2084" customWidth="1"/>
    <col min="4105" max="4107" width="6.7109375" style="2084" customWidth="1"/>
    <col min="4108" max="4108" width="4.85546875" style="2084" customWidth="1"/>
    <col min="4109" max="4149" width="3.7109375" style="2084" customWidth="1"/>
    <col min="4150" max="4150" width="7" style="2084" customWidth="1"/>
    <col min="4151" max="4153" width="5.7109375" style="2084" customWidth="1"/>
    <col min="4154" max="4154" width="8.7109375" style="2084" customWidth="1"/>
    <col min="4155" max="4158" width="3.7109375" style="2084" customWidth="1"/>
    <col min="4159" max="4159" width="4.28515625" style="2084" customWidth="1"/>
    <col min="4160" max="4160" width="4.5703125" style="2084" customWidth="1"/>
    <col min="4161" max="4180" width="3.28515625" style="2084" customWidth="1"/>
    <col min="4181" max="4182" width="9.140625" style="2084" customWidth="1"/>
    <col min="4183" max="4183" width="16.42578125" style="2084" customWidth="1"/>
    <col min="4184" max="4184" width="19.7109375" style="2084" customWidth="1"/>
    <col min="4185" max="4185" width="9.7109375" style="2084" customWidth="1"/>
    <col min="4186" max="4355" width="0" style="2084" hidden="1"/>
    <col min="4356" max="4356" width="3.42578125" style="2084" customWidth="1"/>
    <col min="4357" max="4357" width="14.42578125" style="2084" customWidth="1"/>
    <col min="4358" max="4358" width="3.7109375" style="2084" customWidth="1"/>
    <col min="4359" max="4360" width="4.28515625" style="2084" customWidth="1"/>
    <col min="4361" max="4363" width="6.7109375" style="2084" customWidth="1"/>
    <col min="4364" max="4364" width="4.85546875" style="2084" customWidth="1"/>
    <col min="4365" max="4405" width="3.7109375" style="2084" customWidth="1"/>
    <col min="4406" max="4406" width="7" style="2084" customWidth="1"/>
    <col min="4407" max="4409" width="5.7109375" style="2084" customWidth="1"/>
    <col min="4410" max="4410" width="8.7109375" style="2084" customWidth="1"/>
    <col min="4411" max="4414" width="3.7109375" style="2084" customWidth="1"/>
    <col min="4415" max="4415" width="4.28515625" style="2084" customWidth="1"/>
    <col min="4416" max="4416" width="4.5703125" style="2084" customWidth="1"/>
    <col min="4417" max="4436" width="3.28515625" style="2084" customWidth="1"/>
    <col min="4437" max="4438" width="9.140625" style="2084" customWidth="1"/>
    <col min="4439" max="4439" width="16.42578125" style="2084" customWidth="1"/>
    <col min="4440" max="4440" width="19.7109375" style="2084" customWidth="1"/>
    <col min="4441" max="4441" width="9.7109375" style="2084" customWidth="1"/>
    <col min="4442" max="4611" width="0" style="2084" hidden="1"/>
    <col min="4612" max="4612" width="3.42578125" style="2084" customWidth="1"/>
    <col min="4613" max="4613" width="14.42578125" style="2084" customWidth="1"/>
    <col min="4614" max="4614" width="3.7109375" style="2084" customWidth="1"/>
    <col min="4615" max="4616" width="4.28515625" style="2084" customWidth="1"/>
    <col min="4617" max="4619" width="6.7109375" style="2084" customWidth="1"/>
    <col min="4620" max="4620" width="4.85546875" style="2084" customWidth="1"/>
    <col min="4621" max="4661" width="3.7109375" style="2084" customWidth="1"/>
    <col min="4662" max="4662" width="7" style="2084" customWidth="1"/>
    <col min="4663" max="4665" width="5.7109375" style="2084" customWidth="1"/>
    <col min="4666" max="4666" width="8.7109375" style="2084" customWidth="1"/>
    <col min="4667" max="4670" width="3.7109375" style="2084" customWidth="1"/>
    <col min="4671" max="4671" width="4.28515625" style="2084" customWidth="1"/>
    <col min="4672" max="4672" width="4.5703125" style="2084" customWidth="1"/>
    <col min="4673" max="4692" width="3.28515625" style="2084" customWidth="1"/>
    <col min="4693" max="4694" width="9.140625" style="2084" customWidth="1"/>
    <col min="4695" max="4695" width="16.42578125" style="2084" customWidth="1"/>
    <col min="4696" max="4696" width="19.7109375" style="2084" customWidth="1"/>
    <col min="4697" max="4697" width="9.7109375" style="2084" customWidth="1"/>
    <col min="4698" max="4867" width="0" style="2084" hidden="1"/>
    <col min="4868" max="4868" width="3.42578125" style="2084" customWidth="1"/>
    <col min="4869" max="4869" width="14.42578125" style="2084" customWidth="1"/>
    <col min="4870" max="4870" width="3.7109375" style="2084" customWidth="1"/>
    <col min="4871" max="4872" width="4.28515625" style="2084" customWidth="1"/>
    <col min="4873" max="4875" width="6.7109375" style="2084" customWidth="1"/>
    <col min="4876" max="4876" width="4.85546875" style="2084" customWidth="1"/>
    <col min="4877" max="4917" width="3.7109375" style="2084" customWidth="1"/>
    <col min="4918" max="4918" width="7" style="2084" customWidth="1"/>
    <col min="4919" max="4921" width="5.7109375" style="2084" customWidth="1"/>
    <col min="4922" max="4922" width="8.7109375" style="2084" customWidth="1"/>
    <col min="4923" max="4926" width="3.7109375" style="2084" customWidth="1"/>
    <col min="4927" max="4927" width="4.28515625" style="2084" customWidth="1"/>
    <col min="4928" max="4928" width="4.5703125" style="2084" customWidth="1"/>
    <col min="4929" max="4948" width="3.28515625" style="2084" customWidth="1"/>
    <col min="4949" max="4950" width="9.140625" style="2084" customWidth="1"/>
    <col min="4951" max="4951" width="16.42578125" style="2084" customWidth="1"/>
    <col min="4952" max="4952" width="19.7109375" style="2084" customWidth="1"/>
    <col min="4953" max="4953" width="9.7109375" style="2084" customWidth="1"/>
    <col min="4954" max="5123" width="0" style="2084" hidden="1"/>
    <col min="5124" max="5124" width="3.42578125" style="2084" customWidth="1"/>
    <col min="5125" max="5125" width="14.42578125" style="2084" customWidth="1"/>
    <col min="5126" max="5126" width="3.7109375" style="2084" customWidth="1"/>
    <col min="5127" max="5128" width="4.28515625" style="2084" customWidth="1"/>
    <col min="5129" max="5131" width="6.7109375" style="2084" customWidth="1"/>
    <col min="5132" max="5132" width="4.85546875" style="2084" customWidth="1"/>
    <col min="5133" max="5173" width="3.7109375" style="2084" customWidth="1"/>
    <col min="5174" max="5174" width="7" style="2084" customWidth="1"/>
    <col min="5175" max="5177" width="5.7109375" style="2084" customWidth="1"/>
    <col min="5178" max="5178" width="8.7109375" style="2084" customWidth="1"/>
    <col min="5179" max="5182" width="3.7109375" style="2084" customWidth="1"/>
    <col min="5183" max="5183" width="4.28515625" style="2084" customWidth="1"/>
    <col min="5184" max="5184" width="4.5703125" style="2084" customWidth="1"/>
    <col min="5185" max="5204" width="3.28515625" style="2084" customWidth="1"/>
    <col min="5205" max="5206" width="9.140625" style="2084" customWidth="1"/>
    <col min="5207" max="5207" width="16.42578125" style="2084" customWidth="1"/>
    <col min="5208" max="5208" width="19.7109375" style="2084" customWidth="1"/>
    <col min="5209" max="5209" width="9.7109375" style="2084" customWidth="1"/>
    <col min="5210" max="5379" width="0" style="2084" hidden="1"/>
    <col min="5380" max="5380" width="3.42578125" style="2084" customWidth="1"/>
    <col min="5381" max="5381" width="14.42578125" style="2084" customWidth="1"/>
    <col min="5382" max="5382" width="3.7109375" style="2084" customWidth="1"/>
    <col min="5383" max="5384" width="4.28515625" style="2084" customWidth="1"/>
    <col min="5385" max="5387" width="6.7109375" style="2084" customWidth="1"/>
    <col min="5388" max="5388" width="4.85546875" style="2084" customWidth="1"/>
    <col min="5389" max="5429" width="3.7109375" style="2084" customWidth="1"/>
    <col min="5430" max="5430" width="7" style="2084" customWidth="1"/>
    <col min="5431" max="5433" width="5.7109375" style="2084" customWidth="1"/>
    <col min="5434" max="5434" width="8.7109375" style="2084" customWidth="1"/>
    <col min="5435" max="5438" width="3.7109375" style="2084" customWidth="1"/>
    <col min="5439" max="5439" width="4.28515625" style="2084" customWidth="1"/>
    <col min="5440" max="5440" width="4.5703125" style="2084" customWidth="1"/>
    <col min="5441" max="5460" width="3.28515625" style="2084" customWidth="1"/>
    <col min="5461" max="5462" width="9.140625" style="2084" customWidth="1"/>
    <col min="5463" max="5463" width="16.42578125" style="2084" customWidth="1"/>
    <col min="5464" max="5464" width="19.7109375" style="2084" customWidth="1"/>
    <col min="5465" max="5465" width="9.7109375" style="2084" customWidth="1"/>
    <col min="5466" max="5635" width="0" style="2084" hidden="1"/>
    <col min="5636" max="5636" width="3.42578125" style="2084" customWidth="1"/>
    <col min="5637" max="5637" width="14.42578125" style="2084" customWidth="1"/>
    <col min="5638" max="5638" width="3.7109375" style="2084" customWidth="1"/>
    <col min="5639" max="5640" width="4.28515625" style="2084" customWidth="1"/>
    <col min="5641" max="5643" width="6.7109375" style="2084" customWidth="1"/>
    <col min="5644" max="5644" width="4.85546875" style="2084" customWidth="1"/>
    <col min="5645" max="5685" width="3.7109375" style="2084" customWidth="1"/>
    <col min="5686" max="5686" width="7" style="2084" customWidth="1"/>
    <col min="5687" max="5689" width="5.7109375" style="2084" customWidth="1"/>
    <col min="5690" max="5690" width="8.7109375" style="2084" customWidth="1"/>
    <col min="5691" max="5694" width="3.7109375" style="2084" customWidth="1"/>
    <col min="5695" max="5695" width="4.28515625" style="2084" customWidth="1"/>
    <col min="5696" max="5696" width="4.5703125" style="2084" customWidth="1"/>
    <col min="5697" max="5716" width="3.28515625" style="2084" customWidth="1"/>
    <col min="5717" max="5718" width="9.140625" style="2084" customWidth="1"/>
    <col min="5719" max="5719" width="16.42578125" style="2084" customWidth="1"/>
    <col min="5720" max="5720" width="19.7109375" style="2084" customWidth="1"/>
    <col min="5721" max="5721" width="9.7109375" style="2084" customWidth="1"/>
    <col min="5722" max="5891" width="0" style="2084" hidden="1"/>
    <col min="5892" max="5892" width="3.42578125" style="2084" customWidth="1"/>
    <col min="5893" max="5893" width="14.42578125" style="2084" customWidth="1"/>
    <col min="5894" max="5894" width="3.7109375" style="2084" customWidth="1"/>
    <col min="5895" max="5896" width="4.28515625" style="2084" customWidth="1"/>
    <col min="5897" max="5899" width="6.7109375" style="2084" customWidth="1"/>
    <col min="5900" max="5900" width="4.85546875" style="2084" customWidth="1"/>
    <col min="5901" max="5941" width="3.7109375" style="2084" customWidth="1"/>
    <col min="5942" max="5942" width="7" style="2084" customWidth="1"/>
    <col min="5943" max="5945" width="5.7109375" style="2084" customWidth="1"/>
    <col min="5946" max="5946" width="8.7109375" style="2084" customWidth="1"/>
    <col min="5947" max="5950" width="3.7109375" style="2084" customWidth="1"/>
    <col min="5951" max="5951" width="4.28515625" style="2084" customWidth="1"/>
    <col min="5952" max="5952" width="4.5703125" style="2084" customWidth="1"/>
    <col min="5953" max="5972" width="3.28515625" style="2084" customWidth="1"/>
    <col min="5973" max="5974" width="9.140625" style="2084" customWidth="1"/>
    <col min="5975" max="5975" width="16.42578125" style="2084" customWidth="1"/>
    <col min="5976" max="5976" width="19.7109375" style="2084" customWidth="1"/>
    <col min="5977" max="5977" width="9.7109375" style="2084" customWidth="1"/>
    <col min="5978" max="6147" width="0" style="2084" hidden="1"/>
    <col min="6148" max="6148" width="3.42578125" style="2084" customWidth="1"/>
    <col min="6149" max="6149" width="14.42578125" style="2084" customWidth="1"/>
    <col min="6150" max="6150" width="3.7109375" style="2084" customWidth="1"/>
    <col min="6151" max="6152" width="4.28515625" style="2084" customWidth="1"/>
    <col min="6153" max="6155" width="6.7109375" style="2084" customWidth="1"/>
    <col min="6156" max="6156" width="4.85546875" style="2084" customWidth="1"/>
    <col min="6157" max="6197" width="3.7109375" style="2084" customWidth="1"/>
    <col min="6198" max="6198" width="7" style="2084" customWidth="1"/>
    <col min="6199" max="6201" width="5.7109375" style="2084" customWidth="1"/>
    <col min="6202" max="6202" width="8.7109375" style="2084" customWidth="1"/>
    <col min="6203" max="6206" width="3.7109375" style="2084" customWidth="1"/>
    <col min="6207" max="6207" width="4.28515625" style="2084" customWidth="1"/>
    <col min="6208" max="6208" width="4.5703125" style="2084" customWidth="1"/>
    <col min="6209" max="6228" width="3.28515625" style="2084" customWidth="1"/>
    <col min="6229" max="6230" width="9.140625" style="2084" customWidth="1"/>
    <col min="6231" max="6231" width="16.42578125" style="2084" customWidth="1"/>
    <col min="6232" max="6232" width="19.7109375" style="2084" customWidth="1"/>
    <col min="6233" max="6233" width="9.7109375" style="2084" customWidth="1"/>
    <col min="6234" max="6403" width="0" style="2084" hidden="1"/>
    <col min="6404" max="6404" width="3.42578125" style="2084" customWidth="1"/>
    <col min="6405" max="6405" width="14.42578125" style="2084" customWidth="1"/>
    <col min="6406" max="6406" width="3.7109375" style="2084" customWidth="1"/>
    <col min="6407" max="6408" width="4.28515625" style="2084" customWidth="1"/>
    <col min="6409" max="6411" width="6.7109375" style="2084" customWidth="1"/>
    <col min="6412" max="6412" width="4.85546875" style="2084" customWidth="1"/>
    <col min="6413" max="6453" width="3.7109375" style="2084" customWidth="1"/>
    <col min="6454" max="6454" width="7" style="2084" customWidth="1"/>
    <col min="6455" max="6457" width="5.7109375" style="2084" customWidth="1"/>
    <col min="6458" max="6458" width="8.7109375" style="2084" customWidth="1"/>
    <col min="6459" max="6462" width="3.7109375" style="2084" customWidth="1"/>
    <col min="6463" max="6463" width="4.28515625" style="2084" customWidth="1"/>
    <col min="6464" max="6464" width="4.5703125" style="2084" customWidth="1"/>
    <col min="6465" max="6484" width="3.28515625" style="2084" customWidth="1"/>
    <col min="6485" max="6486" width="9.140625" style="2084" customWidth="1"/>
    <col min="6487" max="6487" width="16.42578125" style="2084" customWidth="1"/>
    <col min="6488" max="6488" width="19.7109375" style="2084" customWidth="1"/>
    <col min="6489" max="6489" width="9.7109375" style="2084" customWidth="1"/>
    <col min="6490" max="6659" width="0" style="2084" hidden="1"/>
    <col min="6660" max="6660" width="3.42578125" style="2084" customWidth="1"/>
    <col min="6661" max="6661" width="14.42578125" style="2084" customWidth="1"/>
    <col min="6662" max="6662" width="3.7109375" style="2084" customWidth="1"/>
    <col min="6663" max="6664" width="4.28515625" style="2084" customWidth="1"/>
    <col min="6665" max="6667" width="6.7109375" style="2084" customWidth="1"/>
    <col min="6668" max="6668" width="4.85546875" style="2084" customWidth="1"/>
    <col min="6669" max="6709" width="3.7109375" style="2084" customWidth="1"/>
    <col min="6710" max="6710" width="7" style="2084" customWidth="1"/>
    <col min="6711" max="6713" width="5.7109375" style="2084" customWidth="1"/>
    <col min="6714" max="6714" width="8.7109375" style="2084" customWidth="1"/>
    <col min="6715" max="6718" width="3.7109375" style="2084" customWidth="1"/>
    <col min="6719" max="6719" width="4.28515625" style="2084" customWidth="1"/>
    <col min="6720" max="6720" width="4.5703125" style="2084" customWidth="1"/>
    <col min="6721" max="6740" width="3.28515625" style="2084" customWidth="1"/>
    <col min="6741" max="6742" width="9.140625" style="2084" customWidth="1"/>
    <col min="6743" max="6743" width="16.42578125" style="2084" customWidth="1"/>
    <col min="6744" max="6744" width="19.7109375" style="2084" customWidth="1"/>
    <col min="6745" max="6745" width="9.7109375" style="2084" customWidth="1"/>
    <col min="6746" max="6915" width="0" style="2084" hidden="1"/>
    <col min="6916" max="6916" width="3.42578125" style="2084" customWidth="1"/>
    <col min="6917" max="6917" width="14.42578125" style="2084" customWidth="1"/>
    <col min="6918" max="6918" width="3.7109375" style="2084" customWidth="1"/>
    <col min="6919" max="6920" width="4.28515625" style="2084" customWidth="1"/>
    <col min="6921" max="6923" width="6.7109375" style="2084" customWidth="1"/>
    <col min="6924" max="6924" width="4.85546875" style="2084" customWidth="1"/>
    <col min="6925" max="6965" width="3.7109375" style="2084" customWidth="1"/>
    <col min="6966" max="6966" width="7" style="2084" customWidth="1"/>
    <col min="6967" max="6969" width="5.7109375" style="2084" customWidth="1"/>
    <col min="6970" max="6970" width="8.7109375" style="2084" customWidth="1"/>
    <col min="6971" max="6974" width="3.7109375" style="2084" customWidth="1"/>
    <col min="6975" max="6975" width="4.28515625" style="2084" customWidth="1"/>
    <col min="6976" max="6976" width="4.5703125" style="2084" customWidth="1"/>
    <col min="6977" max="6996" width="3.28515625" style="2084" customWidth="1"/>
    <col min="6997" max="6998" width="9.140625" style="2084" customWidth="1"/>
    <col min="6999" max="6999" width="16.42578125" style="2084" customWidth="1"/>
    <col min="7000" max="7000" width="19.7109375" style="2084" customWidth="1"/>
    <col min="7001" max="7001" width="9.7109375" style="2084" customWidth="1"/>
    <col min="7002" max="7171" width="0" style="2084" hidden="1"/>
    <col min="7172" max="7172" width="3.42578125" style="2084" customWidth="1"/>
    <col min="7173" max="7173" width="14.42578125" style="2084" customWidth="1"/>
    <col min="7174" max="7174" width="3.7109375" style="2084" customWidth="1"/>
    <col min="7175" max="7176" width="4.28515625" style="2084" customWidth="1"/>
    <col min="7177" max="7179" width="6.7109375" style="2084" customWidth="1"/>
    <col min="7180" max="7180" width="4.85546875" style="2084" customWidth="1"/>
    <col min="7181" max="7221" width="3.7109375" style="2084" customWidth="1"/>
    <col min="7222" max="7222" width="7" style="2084" customWidth="1"/>
    <col min="7223" max="7225" width="5.7109375" style="2084" customWidth="1"/>
    <col min="7226" max="7226" width="8.7109375" style="2084" customWidth="1"/>
    <col min="7227" max="7230" width="3.7109375" style="2084" customWidth="1"/>
    <col min="7231" max="7231" width="4.28515625" style="2084" customWidth="1"/>
    <col min="7232" max="7232" width="4.5703125" style="2084" customWidth="1"/>
    <col min="7233" max="7252" width="3.28515625" style="2084" customWidth="1"/>
    <col min="7253" max="7254" width="9.140625" style="2084" customWidth="1"/>
    <col min="7255" max="7255" width="16.42578125" style="2084" customWidth="1"/>
    <col min="7256" max="7256" width="19.7109375" style="2084" customWidth="1"/>
    <col min="7257" max="7257" width="9.7109375" style="2084" customWidth="1"/>
    <col min="7258" max="7427" width="0" style="2084" hidden="1"/>
    <col min="7428" max="7428" width="3.42578125" style="2084" customWidth="1"/>
    <col min="7429" max="7429" width="14.42578125" style="2084" customWidth="1"/>
    <col min="7430" max="7430" width="3.7109375" style="2084" customWidth="1"/>
    <col min="7431" max="7432" width="4.28515625" style="2084" customWidth="1"/>
    <col min="7433" max="7435" width="6.7109375" style="2084" customWidth="1"/>
    <col min="7436" max="7436" width="4.85546875" style="2084" customWidth="1"/>
    <col min="7437" max="7477" width="3.7109375" style="2084" customWidth="1"/>
    <col min="7478" max="7478" width="7" style="2084" customWidth="1"/>
    <col min="7479" max="7481" width="5.7109375" style="2084" customWidth="1"/>
    <col min="7482" max="7482" width="8.7109375" style="2084" customWidth="1"/>
    <col min="7483" max="7486" width="3.7109375" style="2084" customWidth="1"/>
    <col min="7487" max="7487" width="4.28515625" style="2084" customWidth="1"/>
    <col min="7488" max="7488" width="4.5703125" style="2084" customWidth="1"/>
    <col min="7489" max="7508" width="3.28515625" style="2084" customWidth="1"/>
    <col min="7509" max="7510" width="9.140625" style="2084" customWidth="1"/>
    <col min="7511" max="7511" width="16.42578125" style="2084" customWidth="1"/>
    <col min="7512" max="7512" width="19.7109375" style="2084" customWidth="1"/>
    <col min="7513" max="7513" width="9.7109375" style="2084" customWidth="1"/>
    <col min="7514" max="7683" width="0" style="2084" hidden="1"/>
    <col min="7684" max="7684" width="3.42578125" style="2084" customWidth="1"/>
    <col min="7685" max="7685" width="14.42578125" style="2084" customWidth="1"/>
    <col min="7686" max="7686" width="3.7109375" style="2084" customWidth="1"/>
    <col min="7687" max="7688" width="4.28515625" style="2084" customWidth="1"/>
    <col min="7689" max="7691" width="6.7109375" style="2084" customWidth="1"/>
    <col min="7692" max="7692" width="4.85546875" style="2084" customWidth="1"/>
    <col min="7693" max="7733" width="3.7109375" style="2084" customWidth="1"/>
    <col min="7734" max="7734" width="7" style="2084" customWidth="1"/>
    <col min="7735" max="7737" width="5.7109375" style="2084" customWidth="1"/>
    <col min="7738" max="7738" width="8.7109375" style="2084" customWidth="1"/>
    <col min="7739" max="7742" width="3.7109375" style="2084" customWidth="1"/>
    <col min="7743" max="7743" width="4.28515625" style="2084" customWidth="1"/>
    <col min="7744" max="7744" width="4.5703125" style="2084" customWidth="1"/>
    <col min="7745" max="7764" width="3.28515625" style="2084" customWidth="1"/>
    <col min="7765" max="7766" width="9.140625" style="2084" customWidth="1"/>
    <col min="7767" max="7767" width="16.42578125" style="2084" customWidth="1"/>
    <col min="7768" max="7768" width="19.7109375" style="2084" customWidth="1"/>
    <col min="7769" max="7769" width="9.7109375" style="2084" customWidth="1"/>
    <col min="7770" max="7939" width="0" style="2084" hidden="1"/>
    <col min="7940" max="7940" width="3.42578125" style="2084" customWidth="1"/>
    <col min="7941" max="7941" width="14.42578125" style="2084" customWidth="1"/>
    <col min="7942" max="7942" width="3.7109375" style="2084" customWidth="1"/>
    <col min="7943" max="7944" width="4.28515625" style="2084" customWidth="1"/>
    <col min="7945" max="7947" width="6.7109375" style="2084" customWidth="1"/>
    <col min="7948" max="7948" width="4.85546875" style="2084" customWidth="1"/>
    <col min="7949" max="7989" width="3.7109375" style="2084" customWidth="1"/>
    <col min="7990" max="7990" width="7" style="2084" customWidth="1"/>
    <col min="7991" max="7993" width="5.7109375" style="2084" customWidth="1"/>
    <col min="7994" max="7994" width="8.7109375" style="2084" customWidth="1"/>
    <col min="7995" max="7998" width="3.7109375" style="2084" customWidth="1"/>
    <col min="7999" max="7999" width="4.28515625" style="2084" customWidth="1"/>
    <col min="8000" max="8000" width="4.5703125" style="2084" customWidth="1"/>
    <col min="8001" max="8020" width="3.28515625" style="2084" customWidth="1"/>
    <col min="8021" max="8022" width="9.140625" style="2084" customWidth="1"/>
    <col min="8023" max="8023" width="16.42578125" style="2084" customWidth="1"/>
    <col min="8024" max="8024" width="19.7109375" style="2084" customWidth="1"/>
    <col min="8025" max="8025" width="9.7109375" style="2084" customWidth="1"/>
    <col min="8026" max="8195" width="0" style="2084" hidden="1"/>
    <col min="8196" max="8196" width="3.42578125" style="2084" customWidth="1"/>
    <col min="8197" max="8197" width="14.42578125" style="2084" customWidth="1"/>
    <col min="8198" max="8198" width="3.7109375" style="2084" customWidth="1"/>
    <col min="8199" max="8200" width="4.28515625" style="2084" customWidth="1"/>
    <col min="8201" max="8203" width="6.7109375" style="2084" customWidth="1"/>
    <col min="8204" max="8204" width="4.85546875" style="2084" customWidth="1"/>
    <col min="8205" max="8245" width="3.7109375" style="2084" customWidth="1"/>
    <col min="8246" max="8246" width="7" style="2084" customWidth="1"/>
    <col min="8247" max="8249" width="5.7109375" style="2084" customWidth="1"/>
    <col min="8250" max="8250" width="8.7109375" style="2084" customWidth="1"/>
    <col min="8251" max="8254" width="3.7109375" style="2084" customWidth="1"/>
    <col min="8255" max="8255" width="4.28515625" style="2084" customWidth="1"/>
    <col min="8256" max="8256" width="4.5703125" style="2084" customWidth="1"/>
    <col min="8257" max="8276" width="3.28515625" style="2084" customWidth="1"/>
    <col min="8277" max="8278" width="9.140625" style="2084" customWidth="1"/>
    <col min="8279" max="8279" width="16.42578125" style="2084" customWidth="1"/>
    <col min="8280" max="8280" width="19.7109375" style="2084" customWidth="1"/>
    <col min="8281" max="8281" width="9.7109375" style="2084" customWidth="1"/>
    <col min="8282" max="8451" width="0" style="2084" hidden="1"/>
    <col min="8452" max="8452" width="3.42578125" style="2084" customWidth="1"/>
    <col min="8453" max="8453" width="14.42578125" style="2084" customWidth="1"/>
    <col min="8454" max="8454" width="3.7109375" style="2084" customWidth="1"/>
    <col min="8455" max="8456" width="4.28515625" style="2084" customWidth="1"/>
    <col min="8457" max="8459" width="6.7109375" style="2084" customWidth="1"/>
    <col min="8460" max="8460" width="4.85546875" style="2084" customWidth="1"/>
    <col min="8461" max="8501" width="3.7109375" style="2084" customWidth="1"/>
    <col min="8502" max="8502" width="7" style="2084" customWidth="1"/>
    <col min="8503" max="8505" width="5.7109375" style="2084" customWidth="1"/>
    <col min="8506" max="8506" width="8.7109375" style="2084" customWidth="1"/>
    <col min="8507" max="8510" width="3.7109375" style="2084" customWidth="1"/>
    <col min="8511" max="8511" width="4.28515625" style="2084" customWidth="1"/>
    <col min="8512" max="8512" width="4.5703125" style="2084" customWidth="1"/>
    <col min="8513" max="8532" width="3.28515625" style="2084" customWidth="1"/>
    <col min="8533" max="8534" width="9.140625" style="2084" customWidth="1"/>
    <col min="8535" max="8535" width="16.42578125" style="2084" customWidth="1"/>
    <col min="8536" max="8536" width="19.7109375" style="2084" customWidth="1"/>
    <col min="8537" max="8537" width="9.7109375" style="2084" customWidth="1"/>
    <col min="8538" max="8707" width="0" style="2084" hidden="1"/>
    <col min="8708" max="8708" width="3.42578125" style="2084" customWidth="1"/>
    <col min="8709" max="8709" width="14.42578125" style="2084" customWidth="1"/>
    <col min="8710" max="8710" width="3.7109375" style="2084" customWidth="1"/>
    <col min="8711" max="8712" width="4.28515625" style="2084" customWidth="1"/>
    <col min="8713" max="8715" width="6.7109375" style="2084" customWidth="1"/>
    <col min="8716" max="8716" width="4.85546875" style="2084" customWidth="1"/>
    <col min="8717" max="8757" width="3.7109375" style="2084" customWidth="1"/>
    <col min="8758" max="8758" width="7" style="2084" customWidth="1"/>
    <col min="8759" max="8761" width="5.7109375" style="2084" customWidth="1"/>
    <col min="8762" max="8762" width="8.7109375" style="2084" customWidth="1"/>
    <col min="8763" max="8766" width="3.7109375" style="2084" customWidth="1"/>
    <col min="8767" max="8767" width="4.28515625" style="2084" customWidth="1"/>
    <col min="8768" max="8768" width="4.5703125" style="2084" customWidth="1"/>
    <col min="8769" max="8788" width="3.28515625" style="2084" customWidth="1"/>
    <col min="8789" max="8790" width="9.140625" style="2084" customWidth="1"/>
    <col min="8791" max="8791" width="16.42578125" style="2084" customWidth="1"/>
    <col min="8792" max="8792" width="19.7109375" style="2084" customWidth="1"/>
    <col min="8793" max="8793" width="9.7109375" style="2084" customWidth="1"/>
    <col min="8794" max="8963" width="0" style="2084" hidden="1"/>
    <col min="8964" max="8964" width="3.42578125" style="2084" customWidth="1"/>
    <col min="8965" max="8965" width="14.42578125" style="2084" customWidth="1"/>
    <col min="8966" max="8966" width="3.7109375" style="2084" customWidth="1"/>
    <col min="8967" max="8968" width="4.28515625" style="2084" customWidth="1"/>
    <col min="8969" max="8971" width="6.7109375" style="2084" customWidth="1"/>
    <col min="8972" max="8972" width="4.85546875" style="2084" customWidth="1"/>
    <col min="8973" max="9013" width="3.7109375" style="2084" customWidth="1"/>
    <col min="9014" max="9014" width="7" style="2084" customWidth="1"/>
    <col min="9015" max="9017" width="5.7109375" style="2084" customWidth="1"/>
    <col min="9018" max="9018" width="8.7109375" style="2084" customWidth="1"/>
    <col min="9019" max="9022" width="3.7109375" style="2084" customWidth="1"/>
    <col min="9023" max="9023" width="4.28515625" style="2084" customWidth="1"/>
    <col min="9024" max="9024" width="4.5703125" style="2084" customWidth="1"/>
    <col min="9025" max="9044" width="3.28515625" style="2084" customWidth="1"/>
    <col min="9045" max="9046" width="9.140625" style="2084" customWidth="1"/>
    <col min="9047" max="9047" width="16.42578125" style="2084" customWidth="1"/>
    <col min="9048" max="9048" width="19.7109375" style="2084" customWidth="1"/>
    <col min="9049" max="9049" width="9.7109375" style="2084" customWidth="1"/>
    <col min="9050" max="9219" width="0" style="2084" hidden="1"/>
    <col min="9220" max="9220" width="3.42578125" style="2084" customWidth="1"/>
    <col min="9221" max="9221" width="14.42578125" style="2084" customWidth="1"/>
    <col min="9222" max="9222" width="3.7109375" style="2084" customWidth="1"/>
    <col min="9223" max="9224" width="4.28515625" style="2084" customWidth="1"/>
    <col min="9225" max="9227" width="6.7109375" style="2084" customWidth="1"/>
    <col min="9228" max="9228" width="4.85546875" style="2084" customWidth="1"/>
    <col min="9229" max="9269" width="3.7109375" style="2084" customWidth="1"/>
    <col min="9270" max="9270" width="7" style="2084" customWidth="1"/>
    <col min="9271" max="9273" width="5.7109375" style="2084" customWidth="1"/>
    <col min="9274" max="9274" width="8.7109375" style="2084" customWidth="1"/>
    <col min="9275" max="9278" width="3.7109375" style="2084" customWidth="1"/>
    <col min="9279" max="9279" width="4.28515625" style="2084" customWidth="1"/>
    <col min="9280" max="9280" width="4.5703125" style="2084" customWidth="1"/>
    <col min="9281" max="9300" width="3.28515625" style="2084" customWidth="1"/>
    <col min="9301" max="9302" width="9.140625" style="2084" customWidth="1"/>
    <col min="9303" max="9303" width="16.42578125" style="2084" customWidth="1"/>
    <col min="9304" max="9304" width="19.7109375" style="2084" customWidth="1"/>
    <col min="9305" max="9305" width="9.7109375" style="2084" customWidth="1"/>
    <col min="9306" max="9475" width="0" style="2084" hidden="1"/>
    <col min="9476" max="9476" width="3.42578125" style="2084" customWidth="1"/>
    <col min="9477" max="9477" width="14.42578125" style="2084" customWidth="1"/>
    <col min="9478" max="9478" width="3.7109375" style="2084" customWidth="1"/>
    <col min="9479" max="9480" width="4.28515625" style="2084" customWidth="1"/>
    <col min="9481" max="9483" width="6.7109375" style="2084" customWidth="1"/>
    <col min="9484" max="9484" width="4.85546875" style="2084" customWidth="1"/>
    <col min="9485" max="9525" width="3.7109375" style="2084" customWidth="1"/>
    <col min="9526" max="9526" width="7" style="2084" customWidth="1"/>
    <col min="9527" max="9529" width="5.7109375" style="2084" customWidth="1"/>
    <col min="9530" max="9530" width="8.7109375" style="2084" customWidth="1"/>
    <col min="9531" max="9534" width="3.7109375" style="2084" customWidth="1"/>
    <col min="9535" max="9535" width="4.28515625" style="2084" customWidth="1"/>
    <col min="9536" max="9536" width="4.5703125" style="2084" customWidth="1"/>
    <col min="9537" max="9556" width="3.28515625" style="2084" customWidth="1"/>
    <col min="9557" max="9558" width="9.140625" style="2084" customWidth="1"/>
    <col min="9559" max="9559" width="16.42578125" style="2084" customWidth="1"/>
    <col min="9560" max="9560" width="19.7109375" style="2084" customWidth="1"/>
    <col min="9561" max="9561" width="9.7109375" style="2084" customWidth="1"/>
    <col min="9562" max="9731" width="0" style="2084" hidden="1"/>
    <col min="9732" max="9732" width="3.42578125" style="2084" customWidth="1"/>
    <col min="9733" max="9733" width="14.42578125" style="2084" customWidth="1"/>
    <col min="9734" max="9734" width="3.7109375" style="2084" customWidth="1"/>
    <col min="9735" max="9736" width="4.28515625" style="2084" customWidth="1"/>
    <col min="9737" max="9739" width="6.7109375" style="2084" customWidth="1"/>
    <col min="9740" max="9740" width="4.85546875" style="2084" customWidth="1"/>
    <col min="9741" max="9781" width="3.7109375" style="2084" customWidth="1"/>
    <col min="9782" max="9782" width="7" style="2084" customWidth="1"/>
    <col min="9783" max="9785" width="5.7109375" style="2084" customWidth="1"/>
    <col min="9786" max="9786" width="8.7109375" style="2084" customWidth="1"/>
    <col min="9787" max="9790" width="3.7109375" style="2084" customWidth="1"/>
    <col min="9791" max="9791" width="4.28515625" style="2084" customWidth="1"/>
    <col min="9792" max="9792" width="4.5703125" style="2084" customWidth="1"/>
    <col min="9793" max="9812" width="3.28515625" style="2084" customWidth="1"/>
    <col min="9813" max="9814" width="9.140625" style="2084" customWidth="1"/>
    <col min="9815" max="9815" width="16.42578125" style="2084" customWidth="1"/>
    <col min="9816" max="9816" width="19.7109375" style="2084" customWidth="1"/>
    <col min="9817" max="9817" width="9.7109375" style="2084" customWidth="1"/>
    <col min="9818" max="9987" width="0" style="2084" hidden="1"/>
    <col min="9988" max="9988" width="3.42578125" style="2084" customWidth="1"/>
    <col min="9989" max="9989" width="14.42578125" style="2084" customWidth="1"/>
    <col min="9990" max="9990" width="3.7109375" style="2084" customWidth="1"/>
    <col min="9991" max="9992" width="4.28515625" style="2084" customWidth="1"/>
    <col min="9993" max="9995" width="6.7109375" style="2084" customWidth="1"/>
    <col min="9996" max="9996" width="4.85546875" style="2084" customWidth="1"/>
    <col min="9997" max="10037" width="3.7109375" style="2084" customWidth="1"/>
    <col min="10038" max="10038" width="7" style="2084" customWidth="1"/>
    <col min="10039" max="10041" width="5.7109375" style="2084" customWidth="1"/>
    <col min="10042" max="10042" width="8.7109375" style="2084" customWidth="1"/>
    <col min="10043" max="10046" width="3.7109375" style="2084" customWidth="1"/>
    <col min="10047" max="10047" width="4.28515625" style="2084" customWidth="1"/>
    <col min="10048" max="10048" width="4.5703125" style="2084" customWidth="1"/>
    <col min="10049" max="10068" width="3.28515625" style="2084" customWidth="1"/>
    <col min="10069" max="10070" width="9.140625" style="2084" customWidth="1"/>
    <col min="10071" max="10071" width="16.42578125" style="2084" customWidth="1"/>
    <col min="10072" max="10072" width="19.7109375" style="2084" customWidth="1"/>
    <col min="10073" max="10073" width="9.7109375" style="2084" customWidth="1"/>
    <col min="10074" max="10243" width="0" style="2084" hidden="1"/>
    <col min="10244" max="10244" width="3.42578125" style="2084" customWidth="1"/>
    <col min="10245" max="10245" width="14.42578125" style="2084" customWidth="1"/>
    <col min="10246" max="10246" width="3.7109375" style="2084" customWidth="1"/>
    <col min="10247" max="10248" width="4.28515625" style="2084" customWidth="1"/>
    <col min="10249" max="10251" width="6.7109375" style="2084" customWidth="1"/>
    <col min="10252" max="10252" width="4.85546875" style="2084" customWidth="1"/>
    <col min="10253" max="10293" width="3.7109375" style="2084" customWidth="1"/>
    <col min="10294" max="10294" width="7" style="2084" customWidth="1"/>
    <col min="10295" max="10297" width="5.7109375" style="2084" customWidth="1"/>
    <col min="10298" max="10298" width="8.7109375" style="2084" customWidth="1"/>
    <col min="10299" max="10302" width="3.7109375" style="2084" customWidth="1"/>
    <col min="10303" max="10303" width="4.28515625" style="2084" customWidth="1"/>
    <col min="10304" max="10304" width="4.5703125" style="2084" customWidth="1"/>
    <col min="10305" max="10324" width="3.28515625" style="2084" customWidth="1"/>
    <col min="10325" max="10326" width="9.140625" style="2084" customWidth="1"/>
    <col min="10327" max="10327" width="16.42578125" style="2084" customWidth="1"/>
    <col min="10328" max="10328" width="19.7109375" style="2084" customWidth="1"/>
    <col min="10329" max="10329" width="9.7109375" style="2084" customWidth="1"/>
    <col min="10330" max="10499" width="0" style="2084" hidden="1"/>
    <col min="10500" max="10500" width="3.42578125" style="2084" customWidth="1"/>
    <col min="10501" max="10501" width="14.42578125" style="2084" customWidth="1"/>
    <col min="10502" max="10502" width="3.7109375" style="2084" customWidth="1"/>
    <col min="10503" max="10504" width="4.28515625" style="2084" customWidth="1"/>
    <col min="10505" max="10507" width="6.7109375" style="2084" customWidth="1"/>
    <col min="10508" max="10508" width="4.85546875" style="2084" customWidth="1"/>
    <col min="10509" max="10549" width="3.7109375" style="2084" customWidth="1"/>
    <col min="10550" max="10550" width="7" style="2084" customWidth="1"/>
    <col min="10551" max="10553" width="5.7109375" style="2084" customWidth="1"/>
    <col min="10554" max="10554" width="8.7109375" style="2084" customWidth="1"/>
    <col min="10555" max="10558" width="3.7109375" style="2084" customWidth="1"/>
    <col min="10559" max="10559" width="4.28515625" style="2084" customWidth="1"/>
    <col min="10560" max="10560" width="4.5703125" style="2084" customWidth="1"/>
    <col min="10561" max="10580" width="3.28515625" style="2084" customWidth="1"/>
    <col min="10581" max="10582" width="9.140625" style="2084" customWidth="1"/>
    <col min="10583" max="10583" width="16.42578125" style="2084" customWidth="1"/>
    <col min="10584" max="10584" width="19.7109375" style="2084" customWidth="1"/>
    <col min="10585" max="10585" width="9.7109375" style="2084" customWidth="1"/>
    <col min="10586" max="10755" width="0" style="2084" hidden="1"/>
    <col min="10756" max="10756" width="3.42578125" style="2084" customWidth="1"/>
    <col min="10757" max="10757" width="14.42578125" style="2084" customWidth="1"/>
    <col min="10758" max="10758" width="3.7109375" style="2084" customWidth="1"/>
    <col min="10759" max="10760" width="4.28515625" style="2084" customWidth="1"/>
    <col min="10761" max="10763" width="6.7109375" style="2084" customWidth="1"/>
    <col min="10764" max="10764" width="4.85546875" style="2084" customWidth="1"/>
    <col min="10765" max="10805" width="3.7109375" style="2084" customWidth="1"/>
    <col min="10806" max="10806" width="7" style="2084" customWidth="1"/>
    <col min="10807" max="10809" width="5.7109375" style="2084" customWidth="1"/>
    <col min="10810" max="10810" width="8.7109375" style="2084" customWidth="1"/>
    <col min="10811" max="10814" width="3.7109375" style="2084" customWidth="1"/>
    <col min="10815" max="10815" width="4.28515625" style="2084" customWidth="1"/>
    <col min="10816" max="10816" width="4.5703125" style="2084" customWidth="1"/>
    <col min="10817" max="10836" width="3.28515625" style="2084" customWidth="1"/>
    <col min="10837" max="10838" width="9.140625" style="2084" customWidth="1"/>
    <col min="10839" max="10839" width="16.42578125" style="2084" customWidth="1"/>
    <col min="10840" max="10840" width="19.7109375" style="2084" customWidth="1"/>
    <col min="10841" max="10841" width="9.7109375" style="2084" customWidth="1"/>
    <col min="10842" max="11011" width="0" style="2084" hidden="1"/>
    <col min="11012" max="11012" width="3.42578125" style="2084" customWidth="1"/>
    <col min="11013" max="11013" width="14.42578125" style="2084" customWidth="1"/>
    <col min="11014" max="11014" width="3.7109375" style="2084" customWidth="1"/>
    <col min="11015" max="11016" width="4.28515625" style="2084" customWidth="1"/>
    <col min="11017" max="11019" width="6.7109375" style="2084" customWidth="1"/>
    <col min="11020" max="11020" width="4.85546875" style="2084" customWidth="1"/>
    <col min="11021" max="11061" width="3.7109375" style="2084" customWidth="1"/>
    <col min="11062" max="11062" width="7" style="2084" customWidth="1"/>
    <col min="11063" max="11065" width="5.7109375" style="2084" customWidth="1"/>
    <col min="11066" max="11066" width="8.7109375" style="2084" customWidth="1"/>
    <col min="11067" max="11070" width="3.7109375" style="2084" customWidth="1"/>
    <col min="11071" max="11071" width="4.28515625" style="2084" customWidth="1"/>
    <col min="11072" max="11072" width="4.5703125" style="2084" customWidth="1"/>
    <col min="11073" max="11092" width="3.28515625" style="2084" customWidth="1"/>
    <col min="11093" max="11094" width="9.140625" style="2084" customWidth="1"/>
    <col min="11095" max="11095" width="16.42578125" style="2084" customWidth="1"/>
    <col min="11096" max="11096" width="19.7109375" style="2084" customWidth="1"/>
    <col min="11097" max="11097" width="9.7109375" style="2084" customWidth="1"/>
    <col min="11098" max="11267" width="0" style="2084" hidden="1"/>
    <col min="11268" max="11268" width="3.42578125" style="2084" customWidth="1"/>
    <col min="11269" max="11269" width="14.42578125" style="2084" customWidth="1"/>
    <col min="11270" max="11270" width="3.7109375" style="2084" customWidth="1"/>
    <col min="11271" max="11272" width="4.28515625" style="2084" customWidth="1"/>
    <col min="11273" max="11275" width="6.7109375" style="2084" customWidth="1"/>
    <col min="11276" max="11276" width="4.85546875" style="2084" customWidth="1"/>
    <col min="11277" max="11317" width="3.7109375" style="2084" customWidth="1"/>
    <col min="11318" max="11318" width="7" style="2084" customWidth="1"/>
    <col min="11319" max="11321" width="5.7109375" style="2084" customWidth="1"/>
    <col min="11322" max="11322" width="8.7109375" style="2084" customWidth="1"/>
    <col min="11323" max="11326" width="3.7109375" style="2084" customWidth="1"/>
    <col min="11327" max="11327" width="4.28515625" style="2084" customWidth="1"/>
    <col min="11328" max="11328" width="4.5703125" style="2084" customWidth="1"/>
    <col min="11329" max="11348" width="3.28515625" style="2084" customWidth="1"/>
    <col min="11349" max="11350" width="9.140625" style="2084" customWidth="1"/>
    <col min="11351" max="11351" width="16.42578125" style="2084" customWidth="1"/>
    <col min="11352" max="11352" width="19.7109375" style="2084" customWidth="1"/>
    <col min="11353" max="11353" width="9.7109375" style="2084" customWidth="1"/>
    <col min="11354" max="11523" width="0" style="2084" hidden="1"/>
    <col min="11524" max="11524" width="3.42578125" style="2084" customWidth="1"/>
    <col min="11525" max="11525" width="14.42578125" style="2084" customWidth="1"/>
    <col min="11526" max="11526" width="3.7109375" style="2084" customWidth="1"/>
    <col min="11527" max="11528" width="4.28515625" style="2084" customWidth="1"/>
    <col min="11529" max="11531" width="6.7109375" style="2084" customWidth="1"/>
    <col min="11532" max="11532" width="4.85546875" style="2084" customWidth="1"/>
    <col min="11533" max="11573" width="3.7109375" style="2084" customWidth="1"/>
    <col min="11574" max="11574" width="7" style="2084" customWidth="1"/>
    <col min="11575" max="11577" width="5.7109375" style="2084" customWidth="1"/>
    <col min="11578" max="11578" width="8.7109375" style="2084" customWidth="1"/>
    <col min="11579" max="11582" width="3.7109375" style="2084" customWidth="1"/>
    <col min="11583" max="11583" width="4.28515625" style="2084" customWidth="1"/>
    <col min="11584" max="11584" width="4.5703125" style="2084" customWidth="1"/>
    <col min="11585" max="11604" width="3.28515625" style="2084" customWidth="1"/>
    <col min="11605" max="11606" width="9.140625" style="2084" customWidth="1"/>
    <col min="11607" max="11607" width="16.42578125" style="2084" customWidth="1"/>
    <col min="11608" max="11608" width="19.7109375" style="2084" customWidth="1"/>
    <col min="11609" max="11609" width="9.7109375" style="2084" customWidth="1"/>
    <col min="11610" max="11779" width="0" style="2084" hidden="1"/>
    <col min="11780" max="11780" width="3.42578125" style="2084" customWidth="1"/>
    <col min="11781" max="11781" width="14.42578125" style="2084" customWidth="1"/>
    <col min="11782" max="11782" width="3.7109375" style="2084" customWidth="1"/>
    <col min="11783" max="11784" width="4.28515625" style="2084" customWidth="1"/>
    <col min="11785" max="11787" width="6.7109375" style="2084" customWidth="1"/>
    <col min="11788" max="11788" width="4.85546875" style="2084" customWidth="1"/>
    <col min="11789" max="11829" width="3.7109375" style="2084" customWidth="1"/>
    <col min="11830" max="11830" width="7" style="2084" customWidth="1"/>
    <col min="11831" max="11833" width="5.7109375" style="2084" customWidth="1"/>
    <col min="11834" max="11834" width="8.7109375" style="2084" customWidth="1"/>
    <col min="11835" max="11838" width="3.7109375" style="2084" customWidth="1"/>
    <col min="11839" max="11839" width="4.28515625" style="2084" customWidth="1"/>
    <col min="11840" max="11840" width="4.5703125" style="2084" customWidth="1"/>
    <col min="11841" max="11860" width="3.28515625" style="2084" customWidth="1"/>
    <col min="11861" max="11862" width="9.140625" style="2084" customWidth="1"/>
    <col min="11863" max="11863" width="16.42578125" style="2084" customWidth="1"/>
    <col min="11864" max="11864" width="19.7109375" style="2084" customWidth="1"/>
    <col min="11865" max="11865" width="9.7109375" style="2084" customWidth="1"/>
    <col min="11866" max="12035" width="0" style="2084" hidden="1"/>
    <col min="12036" max="12036" width="3.42578125" style="2084" customWidth="1"/>
    <col min="12037" max="12037" width="14.42578125" style="2084" customWidth="1"/>
    <col min="12038" max="12038" width="3.7109375" style="2084" customWidth="1"/>
    <col min="12039" max="12040" width="4.28515625" style="2084" customWidth="1"/>
    <col min="12041" max="12043" width="6.7109375" style="2084" customWidth="1"/>
    <col min="12044" max="12044" width="4.85546875" style="2084" customWidth="1"/>
    <col min="12045" max="12085" width="3.7109375" style="2084" customWidth="1"/>
    <col min="12086" max="12086" width="7" style="2084" customWidth="1"/>
    <col min="12087" max="12089" width="5.7109375" style="2084" customWidth="1"/>
    <col min="12090" max="12090" width="8.7109375" style="2084" customWidth="1"/>
    <col min="12091" max="12094" width="3.7109375" style="2084" customWidth="1"/>
    <col min="12095" max="12095" width="4.28515625" style="2084" customWidth="1"/>
    <col min="12096" max="12096" width="4.5703125" style="2084" customWidth="1"/>
    <col min="12097" max="12116" width="3.28515625" style="2084" customWidth="1"/>
    <col min="12117" max="12118" width="9.140625" style="2084" customWidth="1"/>
    <col min="12119" max="12119" width="16.42578125" style="2084" customWidth="1"/>
    <col min="12120" max="12120" width="19.7109375" style="2084" customWidth="1"/>
    <col min="12121" max="12121" width="9.7109375" style="2084" customWidth="1"/>
    <col min="12122" max="12291" width="0" style="2084" hidden="1"/>
    <col min="12292" max="12292" width="3.42578125" style="2084" customWidth="1"/>
    <col min="12293" max="12293" width="14.42578125" style="2084" customWidth="1"/>
    <col min="12294" max="12294" width="3.7109375" style="2084" customWidth="1"/>
    <col min="12295" max="12296" width="4.28515625" style="2084" customWidth="1"/>
    <col min="12297" max="12299" width="6.7109375" style="2084" customWidth="1"/>
    <col min="12300" max="12300" width="4.85546875" style="2084" customWidth="1"/>
    <col min="12301" max="12341" width="3.7109375" style="2084" customWidth="1"/>
    <col min="12342" max="12342" width="7" style="2084" customWidth="1"/>
    <col min="12343" max="12345" width="5.7109375" style="2084" customWidth="1"/>
    <col min="12346" max="12346" width="8.7109375" style="2084" customWidth="1"/>
    <col min="12347" max="12350" width="3.7109375" style="2084" customWidth="1"/>
    <col min="12351" max="12351" width="4.28515625" style="2084" customWidth="1"/>
    <col min="12352" max="12352" width="4.5703125" style="2084" customWidth="1"/>
    <col min="12353" max="12372" width="3.28515625" style="2084" customWidth="1"/>
    <col min="12373" max="12374" width="9.140625" style="2084" customWidth="1"/>
    <col min="12375" max="12375" width="16.42578125" style="2084" customWidth="1"/>
    <col min="12376" max="12376" width="19.7109375" style="2084" customWidth="1"/>
    <col min="12377" max="12377" width="9.7109375" style="2084" customWidth="1"/>
    <col min="12378" max="12547" width="0" style="2084" hidden="1"/>
    <col min="12548" max="12548" width="3.42578125" style="2084" customWidth="1"/>
    <col min="12549" max="12549" width="14.42578125" style="2084" customWidth="1"/>
    <col min="12550" max="12550" width="3.7109375" style="2084" customWidth="1"/>
    <col min="12551" max="12552" width="4.28515625" style="2084" customWidth="1"/>
    <col min="12553" max="12555" width="6.7109375" style="2084" customWidth="1"/>
    <col min="12556" max="12556" width="4.85546875" style="2084" customWidth="1"/>
    <col min="12557" max="12597" width="3.7109375" style="2084" customWidth="1"/>
    <col min="12598" max="12598" width="7" style="2084" customWidth="1"/>
    <col min="12599" max="12601" width="5.7109375" style="2084" customWidth="1"/>
    <col min="12602" max="12602" width="8.7109375" style="2084" customWidth="1"/>
    <col min="12603" max="12606" width="3.7109375" style="2084" customWidth="1"/>
    <col min="12607" max="12607" width="4.28515625" style="2084" customWidth="1"/>
    <col min="12608" max="12608" width="4.5703125" style="2084" customWidth="1"/>
    <col min="12609" max="12628" width="3.28515625" style="2084" customWidth="1"/>
    <col min="12629" max="12630" width="9.140625" style="2084" customWidth="1"/>
    <col min="12631" max="12631" width="16.42578125" style="2084" customWidth="1"/>
    <col min="12632" max="12632" width="19.7109375" style="2084" customWidth="1"/>
    <col min="12633" max="12633" width="9.7109375" style="2084" customWidth="1"/>
    <col min="12634" max="12803" width="0" style="2084" hidden="1"/>
    <col min="12804" max="12804" width="3.42578125" style="2084" customWidth="1"/>
    <col min="12805" max="12805" width="14.42578125" style="2084" customWidth="1"/>
    <col min="12806" max="12806" width="3.7109375" style="2084" customWidth="1"/>
    <col min="12807" max="12808" width="4.28515625" style="2084" customWidth="1"/>
    <col min="12809" max="12811" width="6.7109375" style="2084" customWidth="1"/>
    <col min="12812" max="12812" width="4.85546875" style="2084" customWidth="1"/>
    <col min="12813" max="12853" width="3.7109375" style="2084" customWidth="1"/>
    <col min="12854" max="12854" width="7" style="2084" customWidth="1"/>
    <col min="12855" max="12857" width="5.7109375" style="2084" customWidth="1"/>
    <col min="12858" max="12858" width="8.7109375" style="2084" customWidth="1"/>
    <col min="12859" max="12862" width="3.7109375" style="2084" customWidth="1"/>
    <col min="12863" max="12863" width="4.28515625" style="2084" customWidth="1"/>
    <col min="12864" max="12864" width="4.5703125" style="2084" customWidth="1"/>
    <col min="12865" max="12884" width="3.28515625" style="2084" customWidth="1"/>
    <col min="12885" max="12886" width="9.140625" style="2084" customWidth="1"/>
    <col min="12887" max="12887" width="16.42578125" style="2084" customWidth="1"/>
    <col min="12888" max="12888" width="19.7109375" style="2084" customWidth="1"/>
    <col min="12889" max="12889" width="9.7109375" style="2084" customWidth="1"/>
    <col min="12890" max="13059" width="0" style="2084" hidden="1"/>
    <col min="13060" max="13060" width="3.42578125" style="2084" customWidth="1"/>
    <col min="13061" max="13061" width="14.42578125" style="2084" customWidth="1"/>
    <col min="13062" max="13062" width="3.7109375" style="2084" customWidth="1"/>
    <col min="13063" max="13064" width="4.28515625" style="2084" customWidth="1"/>
    <col min="13065" max="13067" width="6.7109375" style="2084" customWidth="1"/>
    <col min="13068" max="13068" width="4.85546875" style="2084" customWidth="1"/>
    <col min="13069" max="13109" width="3.7109375" style="2084" customWidth="1"/>
    <col min="13110" max="13110" width="7" style="2084" customWidth="1"/>
    <col min="13111" max="13113" width="5.7109375" style="2084" customWidth="1"/>
    <col min="13114" max="13114" width="8.7109375" style="2084" customWidth="1"/>
    <col min="13115" max="13118" width="3.7109375" style="2084" customWidth="1"/>
    <col min="13119" max="13119" width="4.28515625" style="2084" customWidth="1"/>
    <col min="13120" max="13120" width="4.5703125" style="2084" customWidth="1"/>
    <col min="13121" max="13140" width="3.28515625" style="2084" customWidth="1"/>
    <col min="13141" max="13142" width="9.140625" style="2084" customWidth="1"/>
    <col min="13143" max="13143" width="16.42578125" style="2084" customWidth="1"/>
    <col min="13144" max="13144" width="19.7109375" style="2084" customWidth="1"/>
    <col min="13145" max="13145" width="9.7109375" style="2084" customWidth="1"/>
    <col min="13146" max="13315" width="0" style="2084" hidden="1"/>
    <col min="13316" max="13316" width="3.42578125" style="2084" customWidth="1"/>
    <col min="13317" max="13317" width="14.42578125" style="2084" customWidth="1"/>
    <col min="13318" max="13318" width="3.7109375" style="2084" customWidth="1"/>
    <col min="13319" max="13320" width="4.28515625" style="2084" customWidth="1"/>
    <col min="13321" max="13323" width="6.7109375" style="2084" customWidth="1"/>
    <col min="13324" max="13324" width="4.85546875" style="2084" customWidth="1"/>
    <col min="13325" max="13365" width="3.7109375" style="2084" customWidth="1"/>
    <col min="13366" max="13366" width="7" style="2084" customWidth="1"/>
    <col min="13367" max="13369" width="5.7109375" style="2084" customWidth="1"/>
    <col min="13370" max="13370" width="8.7109375" style="2084" customWidth="1"/>
    <col min="13371" max="13374" width="3.7109375" style="2084" customWidth="1"/>
    <col min="13375" max="13375" width="4.28515625" style="2084" customWidth="1"/>
    <col min="13376" max="13376" width="4.5703125" style="2084" customWidth="1"/>
    <col min="13377" max="13396" width="3.28515625" style="2084" customWidth="1"/>
    <col min="13397" max="13398" width="9.140625" style="2084" customWidth="1"/>
    <col min="13399" max="13399" width="16.42578125" style="2084" customWidth="1"/>
    <col min="13400" max="13400" width="19.7109375" style="2084" customWidth="1"/>
    <col min="13401" max="13401" width="9.7109375" style="2084" customWidth="1"/>
    <col min="13402" max="13571" width="0" style="2084" hidden="1"/>
    <col min="13572" max="13572" width="3.42578125" style="2084" customWidth="1"/>
    <col min="13573" max="13573" width="14.42578125" style="2084" customWidth="1"/>
    <col min="13574" max="13574" width="3.7109375" style="2084" customWidth="1"/>
    <col min="13575" max="13576" width="4.28515625" style="2084" customWidth="1"/>
    <col min="13577" max="13579" width="6.7109375" style="2084" customWidth="1"/>
    <col min="13580" max="13580" width="4.85546875" style="2084" customWidth="1"/>
    <col min="13581" max="13621" width="3.7109375" style="2084" customWidth="1"/>
    <col min="13622" max="13622" width="7" style="2084" customWidth="1"/>
    <col min="13623" max="13625" width="5.7109375" style="2084" customWidth="1"/>
    <col min="13626" max="13626" width="8.7109375" style="2084" customWidth="1"/>
    <col min="13627" max="13630" width="3.7109375" style="2084" customWidth="1"/>
    <col min="13631" max="13631" width="4.28515625" style="2084" customWidth="1"/>
    <col min="13632" max="13632" width="4.5703125" style="2084" customWidth="1"/>
    <col min="13633" max="13652" width="3.28515625" style="2084" customWidth="1"/>
    <col min="13653" max="13654" width="9.140625" style="2084" customWidth="1"/>
    <col min="13655" max="13655" width="16.42578125" style="2084" customWidth="1"/>
    <col min="13656" max="13656" width="19.7109375" style="2084" customWidth="1"/>
    <col min="13657" max="13657" width="9.7109375" style="2084" customWidth="1"/>
    <col min="13658" max="13827" width="0" style="2084" hidden="1"/>
    <col min="13828" max="13828" width="3.42578125" style="2084" customWidth="1"/>
    <col min="13829" max="13829" width="14.42578125" style="2084" customWidth="1"/>
    <col min="13830" max="13830" width="3.7109375" style="2084" customWidth="1"/>
    <col min="13831" max="13832" width="4.28515625" style="2084" customWidth="1"/>
    <col min="13833" max="13835" width="6.7109375" style="2084" customWidth="1"/>
    <col min="13836" max="13836" width="4.85546875" style="2084" customWidth="1"/>
    <col min="13837" max="13877" width="3.7109375" style="2084" customWidth="1"/>
    <col min="13878" max="13878" width="7" style="2084" customWidth="1"/>
    <col min="13879" max="13881" width="5.7109375" style="2084" customWidth="1"/>
    <col min="13882" max="13882" width="8.7109375" style="2084" customWidth="1"/>
    <col min="13883" max="13886" width="3.7109375" style="2084" customWidth="1"/>
    <col min="13887" max="13887" width="4.28515625" style="2084" customWidth="1"/>
    <col min="13888" max="13888" width="4.5703125" style="2084" customWidth="1"/>
    <col min="13889" max="13908" width="3.28515625" style="2084" customWidth="1"/>
    <col min="13909" max="13910" width="9.140625" style="2084" customWidth="1"/>
    <col min="13911" max="13911" width="16.42578125" style="2084" customWidth="1"/>
    <col min="13912" max="13912" width="19.7109375" style="2084" customWidth="1"/>
    <col min="13913" max="13913" width="9.7109375" style="2084" customWidth="1"/>
    <col min="13914" max="14083" width="0" style="2084" hidden="1"/>
    <col min="14084" max="14084" width="3.42578125" style="2084" customWidth="1"/>
    <col min="14085" max="14085" width="14.42578125" style="2084" customWidth="1"/>
    <col min="14086" max="14086" width="3.7109375" style="2084" customWidth="1"/>
    <col min="14087" max="14088" width="4.28515625" style="2084" customWidth="1"/>
    <col min="14089" max="14091" width="6.7109375" style="2084" customWidth="1"/>
    <col min="14092" max="14092" width="4.85546875" style="2084" customWidth="1"/>
    <col min="14093" max="14133" width="3.7109375" style="2084" customWidth="1"/>
    <col min="14134" max="14134" width="7" style="2084" customWidth="1"/>
    <col min="14135" max="14137" width="5.7109375" style="2084" customWidth="1"/>
    <col min="14138" max="14138" width="8.7109375" style="2084" customWidth="1"/>
    <col min="14139" max="14142" width="3.7109375" style="2084" customWidth="1"/>
    <col min="14143" max="14143" width="4.28515625" style="2084" customWidth="1"/>
    <col min="14144" max="14144" width="4.5703125" style="2084" customWidth="1"/>
    <col min="14145" max="14164" width="3.28515625" style="2084" customWidth="1"/>
    <col min="14165" max="14166" width="9.140625" style="2084" customWidth="1"/>
    <col min="14167" max="14167" width="16.42578125" style="2084" customWidth="1"/>
    <col min="14168" max="14168" width="19.7109375" style="2084" customWidth="1"/>
    <col min="14169" max="14169" width="9.7109375" style="2084" customWidth="1"/>
    <col min="14170" max="14339" width="0" style="2084" hidden="1"/>
    <col min="14340" max="14340" width="3.42578125" style="2084" customWidth="1"/>
    <col min="14341" max="14341" width="14.42578125" style="2084" customWidth="1"/>
    <col min="14342" max="14342" width="3.7109375" style="2084" customWidth="1"/>
    <col min="14343" max="14344" width="4.28515625" style="2084" customWidth="1"/>
    <col min="14345" max="14347" width="6.7109375" style="2084" customWidth="1"/>
    <col min="14348" max="14348" width="4.85546875" style="2084" customWidth="1"/>
    <col min="14349" max="14389" width="3.7109375" style="2084" customWidth="1"/>
    <col min="14390" max="14390" width="7" style="2084" customWidth="1"/>
    <col min="14391" max="14393" width="5.7109375" style="2084" customWidth="1"/>
    <col min="14394" max="14394" width="8.7109375" style="2084" customWidth="1"/>
    <col min="14395" max="14398" width="3.7109375" style="2084" customWidth="1"/>
    <col min="14399" max="14399" width="4.28515625" style="2084" customWidth="1"/>
    <col min="14400" max="14400" width="4.5703125" style="2084" customWidth="1"/>
    <col min="14401" max="14420" width="3.28515625" style="2084" customWidth="1"/>
    <col min="14421" max="14422" width="9.140625" style="2084" customWidth="1"/>
    <col min="14423" max="14423" width="16.42578125" style="2084" customWidth="1"/>
    <col min="14424" max="14424" width="19.7109375" style="2084" customWidth="1"/>
    <col min="14425" max="14425" width="9.7109375" style="2084" customWidth="1"/>
    <col min="14426" max="14595" width="0" style="2084" hidden="1"/>
    <col min="14596" max="14596" width="3.42578125" style="2084" customWidth="1"/>
    <col min="14597" max="14597" width="14.42578125" style="2084" customWidth="1"/>
    <col min="14598" max="14598" width="3.7109375" style="2084" customWidth="1"/>
    <col min="14599" max="14600" width="4.28515625" style="2084" customWidth="1"/>
    <col min="14601" max="14603" width="6.7109375" style="2084" customWidth="1"/>
    <col min="14604" max="14604" width="4.85546875" style="2084" customWidth="1"/>
    <col min="14605" max="14645" width="3.7109375" style="2084" customWidth="1"/>
    <col min="14646" max="14646" width="7" style="2084" customWidth="1"/>
    <col min="14647" max="14649" width="5.7109375" style="2084" customWidth="1"/>
    <col min="14650" max="14650" width="8.7109375" style="2084" customWidth="1"/>
    <col min="14651" max="14654" width="3.7109375" style="2084" customWidth="1"/>
    <col min="14655" max="14655" width="4.28515625" style="2084" customWidth="1"/>
    <col min="14656" max="14656" width="4.5703125" style="2084" customWidth="1"/>
    <col min="14657" max="14676" width="3.28515625" style="2084" customWidth="1"/>
    <col min="14677" max="14678" width="9.140625" style="2084" customWidth="1"/>
    <col min="14679" max="14679" width="16.42578125" style="2084" customWidth="1"/>
    <col min="14680" max="14680" width="19.7109375" style="2084" customWidth="1"/>
    <col min="14681" max="14681" width="9.7109375" style="2084" customWidth="1"/>
    <col min="14682" max="14851" width="0" style="2084" hidden="1"/>
    <col min="14852" max="14852" width="3.42578125" style="2084" customWidth="1"/>
    <col min="14853" max="14853" width="14.42578125" style="2084" customWidth="1"/>
    <col min="14854" max="14854" width="3.7109375" style="2084" customWidth="1"/>
    <col min="14855" max="14856" width="4.28515625" style="2084" customWidth="1"/>
    <col min="14857" max="14859" width="6.7109375" style="2084" customWidth="1"/>
    <col min="14860" max="14860" width="4.85546875" style="2084" customWidth="1"/>
    <col min="14861" max="14901" width="3.7109375" style="2084" customWidth="1"/>
    <col min="14902" max="14902" width="7" style="2084" customWidth="1"/>
    <col min="14903" max="14905" width="5.7109375" style="2084" customWidth="1"/>
    <col min="14906" max="14906" width="8.7109375" style="2084" customWidth="1"/>
    <col min="14907" max="14910" width="3.7109375" style="2084" customWidth="1"/>
    <col min="14911" max="14911" width="4.28515625" style="2084" customWidth="1"/>
    <col min="14912" max="14912" width="4.5703125" style="2084" customWidth="1"/>
    <col min="14913" max="14932" width="3.28515625" style="2084" customWidth="1"/>
    <col min="14933" max="14934" width="9.140625" style="2084" customWidth="1"/>
    <col min="14935" max="14935" width="16.42578125" style="2084" customWidth="1"/>
    <col min="14936" max="14936" width="19.7109375" style="2084" customWidth="1"/>
    <col min="14937" max="14937" width="9.7109375" style="2084" customWidth="1"/>
    <col min="14938" max="15107" width="0" style="2084" hidden="1"/>
    <col min="15108" max="15108" width="3.42578125" style="2084" customWidth="1"/>
    <col min="15109" max="15109" width="14.42578125" style="2084" customWidth="1"/>
    <col min="15110" max="15110" width="3.7109375" style="2084" customWidth="1"/>
    <col min="15111" max="15112" width="4.28515625" style="2084" customWidth="1"/>
    <col min="15113" max="15115" width="6.7109375" style="2084" customWidth="1"/>
    <col min="15116" max="15116" width="4.85546875" style="2084" customWidth="1"/>
    <col min="15117" max="15157" width="3.7109375" style="2084" customWidth="1"/>
    <col min="15158" max="15158" width="7" style="2084" customWidth="1"/>
    <col min="15159" max="15161" width="5.7109375" style="2084" customWidth="1"/>
    <col min="15162" max="15162" width="8.7109375" style="2084" customWidth="1"/>
    <col min="15163" max="15166" width="3.7109375" style="2084" customWidth="1"/>
    <col min="15167" max="15167" width="4.28515625" style="2084" customWidth="1"/>
    <col min="15168" max="15168" width="4.5703125" style="2084" customWidth="1"/>
    <col min="15169" max="15188" width="3.28515625" style="2084" customWidth="1"/>
    <col min="15189" max="15190" width="9.140625" style="2084" customWidth="1"/>
    <col min="15191" max="15191" width="16.42578125" style="2084" customWidth="1"/>
    <col min="15192" max="15192" width="19.7109375" style="2084" customWidth="1"/>
    <col min="15193" max="15193" width="9.7109375" style="2084" customWidth="1"/>
    <col min="15194" max="15363" width="0" style="2084" hidden="1"/>
    <col min="15364" max="15364" width="3.42578125" style="2084" customWidth="1"/>
    <col min="15365" max="15365" width="14.42578125" style="2084" customWidth="1"/>
    <col min="15366" max="15366" width="3.7109375" style="2084" customWidth="1"/>
    <col min="15367" max="15368" width="4.28515625" style="2084" customWidth="1"/>
    <col min="15369" max="15371" width="6.7109375" style="2084" customWidth="1"/>
    <col min="15372" max="15372" width="4.85546875" style="2084" customWidth="1"/>
    <col min="15373" max="15413" width="3.7109375" style="2084" customWidth="1"/>
    <col min="15414" max="15414" width="7" style="2084" customWidth="1"/>
    <col min="15415" max="15417" width="5.7109375" style="2084" customWidth="1"/>
    <col min="15418" max="15418" width="8.7109375" style="2084" customWidth="1"/>
    <col min="15419" max="15422" width="3.7109375" style="2084" customWidth="1"/>
    <col min="15423" max="15423" width="4.28515625" style="2084" customWidth="1"/>
    <col min="15424" max="15424" width="4.5703125" style="2084" customWidth="1"/>
    <col min="15425" max="15444" width="3.28515625" style="2084" customWidth="1"/>
    <col min="15445" max="15446" width="9.140625" style="2084" customWidth="1"/>
    <col min="15447" max="15447" width="16.42578125" style="2084" customWidth="1"/>
    <col min="15448" max="15448" width="19.7109375" style="2084" customWidth="1"/>
    <col min="15449" max="15449" width="9.7109375" style="2084" customWidth="1"/>
    <col min="15450" max="15619" width="0" style="2084" hidden="1"/>
    <col min="15620" max="15620" width="3.42578125" style="2084" customWidth="1"/>
    <col min="15621" max="15621" width="14.42578125" style="2084" customWidth="1"/>
    <col min="15622" max="15622" width="3.7109375" style="2084" customWidth="1"/>
    <col min="15623" max="15624" width="4.28515625" style="2084" customWidth="1"/>
    <col min="15625" max="15627" width="6.7109375" style="2084" customWidth="1"/>
    <col min="15628" max="15628" width="4.85546875" style="2084" customWidth="1"/>
    <col min="15629" max="15669" width="3.7109375" style="2084" customWidth="1"/>
    <col min="15670" max="15670" width="7" style="2084" customWidth="1"/>
    <col min="15671" max="15673" width="5.7109375" style="2084" customWidth="1"/>
    <col min="15674" max="15674" width="8.7109375" style="2084" customWidth="1"/>
    <col min="15675" max="15678" width="3.7109375" style="2084" customWidth="1"/>
    <col min="15679" max="15679" width="4.28515625" style="2084" customWidth="1"/>
    <col min="15680" max="15680" width="4.5703125" style="2084" customWidth="1"/>
    <col min="15681" max="15700" width="3.28515625" style="2084" customWidth="1"/>
    <col min="15701" max="15702" width="9.140625" style="2084" customWidth="1"/>
    <col min="15703" max="15703" width="16.42578125" style="2084" customWidth="1"/>
    <col min="15704" max="15704" width="19.7109375" style="2084" customWidth="1"/>
    <col min="15705" max="15705" width="9.7109375" style="2084" customWidth="1"/>
    <col min="15706" max="15875" width="0" style="2084" hidden="1"/>
    <col min="15876" max="15876" width="3.42578125" style="2084" customWidth="1"/>
    <col min="15877" max="15877" width="14.42578125" style="2084" customWidth="1"/>
    <col min="15878" max="15878" width="3.7109375" style="2084" customWidth="1"/>
    <col min="15879" max="15880" width="4.28515625" style="2084" customWidth="1"/>
    <col min="15881" max="15883" width="6.7109375" style="2084" customWidth="1"/>
    <col min="15884" max="15884" width="4.85546875" style="2084" customWidth="1"/>
    <col min="15885" max="15925" width="3.7109375" style="2084" customWidth="1"/>
    <col min="15926" max="15926" width="7" style="2084" customWidth="1"/>
    <col min="15927" max="15929" width="5.7109375" style="2084" customWidth="1"/>
    <col min="15930" max="15930" width="8.7109375" style="2084" customWidth="1"/>
    <col min="15931" max="15934" width="3.7109375" style="2084" customWidth="1"/>
    <col min="15935" max="15935" width="4.28515625" style="2084" customWidth="1"/>
    <col min="15936" max="15936" width="4.5703125" style="2084" customWidth="1"/>
    <col min="15937" max="15956" width="3.28515625" style="2084" customWidth="1"/>
    <col min="15957" max="15958" width="9.140625" style="2084" customWidth="1"/>
    <col min="15959" max="15959" width="16.42578125" style="2084" customWidth="1"/>
    <col min="15960" max="15960" width="19.7109375" style="2084" customWidth="1"/>
    <col min="15961" max="15961" width="9.7109375" style="2084" customWidth="1"/>
    <col min="15962" max="16131" width="0" style="2084" hidden="1"/>
    <col min="16132" max="16132" width="3.42578125" style="2084" customWidth="1"/>
    <col min="16133" max="16133" width="14.42578125" style="2084" customWidth="1"/>
    <col min="16134" max="16134" width="3.7109375" style="2084" customWidth="1"/>
    <col min="16135" max="16136" width="4.28515625" style="2084" customWidth="1"/>
    <col min="16137" max="16139" width="6.7109375" style="2084" customWidth="1"/>
    <col min="16140" max="16140" width="4.85546875" style="2084" customWidth="1"/>
    <col min="16141" max="16181" width="3.7109375" style="2084" customWidth="1"/>
    <col min="16182" max="16182" width="7" style="2084" customWidth="1"/>
    <col min="16183" max="16185" width="5.7109375" style="2084" customWidth="1"/>
    <col min="16186" max="16186" width="8.7109375" style="2084" customWidth="1"/>
    <col min="16187" max="16190" width="3.7109375" style="2084" customWidth="1"/>
    <col min="16191" max="16191" width="4.28515625" style="2084" customWidth="1"/>
    <col min="16192" max="16192" width="4.5703125" style="2084" customWidth="1"/>
    <col min="16193" max="16212" width="3.28515625" style="2084" customWidth="1"/>
    <col min="16213" max="16214" width="9.140625" style="2084" customWidth="1"/>
    <col min="16215" max="16215" width="16.42578125" style="2084" customWidth="1"/>
    <col min="16216" max="16216" width="19.7109375" style="2084" customWidth="1"/>
    <col min="16217" max="16217" width="9.7109375" style="2084" customWidth="1"/>
    <col min="16218" max="16384" width="0" style="2084" hidden="1"/>
  </cols>
  <sheetData>
    <row r="1" spans="1:88" ht="24.75" customHeight="1" thickTop="1" x14ac:dyDescent="0.4">
      <c r="B1" s="2085"/>
      <c r="C1" s="2086" t="s">
        <v>0</v>
      </c>
      <c r="D1" s="2087"/>
      <c r="E1" s="2088"/>
      <c r="F1" s="2088"/>
      <c r="G1" s="2088" t="s">
        <v>197</v>
      </c>
      <c r="H1" s="2088"/>
      <c r="I1" s="2088"/>
      <c r="J1" s="2088"/>
      <c r="K1" s="2088"/>
      <c r="L1" s="2088"/>
      <c r="M1" s="2086"/>
      <c r="N1" s="2086"/>
      <c r="O1" s="2086"/>
      <c r="P1" s="2086"/>
      <c r="Q1" s="2086"/>
      <c r="R1" s="2086" t="s">
        <v>1</v>
      </c>
      <c r="S1" s="2437">
        <v>41851</v>
      </c>
      <c r="T1" s="2438"/>
      <c r="U1" s="2438"/>
      <c r="V1" s="2438"/>
      <c r="W1" s="2089"/>
      <c r="X1" s="2090"/>
      <c r="Y1" s="2277"/>
      <c r="Z1" s="2277"/>
      <c r="AA1" s="2277"/>
      <c r="AB1" s="2277"/>
      <c r="AC1" s="2277"/>
      <c r="AD1" s="2277"/>
      <c r="AE1" s="2277"/>
      <c r="AF1" s="2277"/>
      <c r="AG1" s="2277"/>
      <c r="AH1" s="2277"/>
      <c r="AI1" s="2277"/>
      <c r="AJ1" s="2277"/>
      <c r="AK1" s="2277"/>
      <c r="AL1" s="2277"/>
      <c r="AM1" s="2277"/>
      <c r="AN1" s="2277"/>
      <c r="AO1" s="2277"/>
      <c r="AP1" s="2277"/>
      <c r="AQ1" s="2277"/>
      <c r="AR1" s="2277"/>
      <c r="AS1" s="2277"/>
      <c r="AT1" s="2277"/>
      <c r="AU1" s="2277"/>
      <c r="AV1" s="2277"/>
      <c r="AW1" s="2277"/>
      <c r="AX1" s="2277"/>
      <c r="AY1" s="2277"/>
      <c r="AZ1" s="2277"/>
      <c r="BA1" s="2277"/>
      <c r="BB1" s="2277"/>
      <c r="BC1" s="2277"/>
      <c r="BD1" s="2277"/>
      <c r="BE1" s="2277"/>
      <c r="BF1" s="2277"/>
      <c r="BG1" s="2277"/>
      <c r="BH1" s="2277"/>
      <c r="BI1" s="2277"/>
      <c r="BJ1" s="2277"/>
      <c r="BK1" s="2277"/>
      <c r="BL1" s="2277"/>
      <c r="BM1" s="2277"/>
      <c r="BN1" s="2277"/>
      <c r="BO1" s="2277"/>
      <c r="BP1" s="2277"/>
      <c r="BQ1" s="2277"/>
      <c r="BR1" s="2277"/>
      <c r="BS1" s="2277"/>
      <c r="BT1" s="2277"/>
      <c r="BU1" s="2277"/>
      <c r="BV1" s="2277"/>
      <c r="BW1" s="2277"/>
      <c r="BX1" s="2277"/>
      <c r="BY1" s="2284"/>
      <c r="BZ1" s="2277"/>
      <c r="CA1" s="2277"/>
      <c r="CB1" s="2277"/>
      <c r="CC1" s="2277"/>
      <c r="CD1" s="2277"/>
      <c r="CE1" s="2277"/>
      <c r="CF1" s="2092"/>
      <c r="CG1" s="2439" t="s">
        <v>2</v>
      </c>
      <c r="CH1" s="2440"/>
      <c r="CI1" s="2441"/>
      <c r="CJ1" s="2093" t="s">
        <v>3</v>
      </c>
    </row>
    <row r="2" spans="1:88" ht="30.75" customHeight="1" thickBot="1" x14ac:dyDescent="0.45">
      <c r="B2" s="2094"/>
      <c r="C2" s="2095" t="s">
        <v>4</v>
      </c>
      <c r="D2" s="2096"/>
      <c r="E2" s="2097"/>
      <c r="F2" s="2097"/>
      <c r="G2" s="2097" t="s">
        <v>953</v>
      </c>
      <c r="H2" s="2097"/>
      <c r="I2" s="2097"/>
      <c r="J2" s="2097"/>
      <c r="K2" s="2097"/>
      <c r="L2" s="2097"/>
      <c r="M2" s="2098"/>
      <c r="N2" s="2098"/>
      <c r="O2" s="2098"/>
      <c r="P2" s="2098"/>
      <c r="Q2" s="2098"/>
      <c r="R2" s="2098" t="s">
        <v>1</v>
      </c>
      <c r="S2" s="2442">
        <v>41949</v>
      </c>
      <c r="T2" s="2443"/>
      <c r="U2" s="2443"/>
      <c r="V2" s="2443"/>
      <c r="W2" s="2099"/>
      <c r="X2" s="2444" t="s">
        <v>5</v>
      </c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2445"/>
      <c r="BN2" s="2445"/>
      <c r="BO2" s="2445"/>
      <c r="BP2" s="2445"/>
      <c r="BQ2" s="2445"/>
      <c r="BR2" s="2445"/>
      <c r="BS2" s="2445"/>
      <c r="BT2" s="2445"/>
      <c r="BU2" s="2445"/>
      <c r="BV2" s="2267"/>
      <c r="BW2" s="2267"/>
      <c r="BX2" s="2267"/>
      <c r="BY2" s="2280"/>
      <c r="BZ2" s="2267"/>
      <c r="CA2" s="2267"/>
      <c r="CB2" s="2267"/>
      <c r="CC2" s="2267"/>
      <c r="CD2" s="2267"/>
      <c r="CE2" s="2267"/>
      <c r="CF2" s="2101"/>
      <c r="CG2" s="2446" t="s">
        <v>198</v>
      </c>
      <c r="CH2" s="2447"/>
      <c r="CI2" s="2448"/>
      <c r="CJ2" s="2102" t="s">
        <v>949</v>
      </c>
    </row>
    <row r="3" spans="1:88" ht="13.5" customHeight="1" thickBot="1" x14ac:dyDescent="0.25">
      <c r="B3" s="2103"/>
      <c r="C3" s="2104"/>
      <c r="D3" s="2104"/>
      <c r="E3" s="2104"/>
      <c r="F3" s="2104"/>
      <c r="G3" s="2104"/>
      <c r="H3" s="2104"/>
      <c r="I3" s="2105"/>
      <c r="J3" s="2106"/>
      <c r="K3" s="2104"/>
      <c r="L3" s="2104"/>
      <c r="M3" s="2104"/>
      <c r="N3" s="2104"/>
      <c r="O3" s="2104"/>
      <c r="P3" s="2104"/>
      <c r="Q3" s="2104"/>
      <c r="R3" s="2104"/>
      <c r="S3" s="2104"/>
      <c r="T3" s="2104"/>
      <c r="U3" s="2104"/>
      <c r="V3" s="2104"/>
      <c r="W3" s="2107"/>
      <c r="X3" s="2449" t="s">
        <v>6</v>
      </c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449"/>
      <c r="BN3" s="2449"/>
      <c r="BO3" s="2449"/>
      <c r="BP3" s="2449"/>
      <c r="BQ3" s="2449"/>
      <c r="BR3" s="2449"/>
      <c r="BS3" s="2449"/>
      <c r="BT3" s="2449"/>
      <c r="BU3" s="2449"/>
      <c r="CG3" s="2108"/>
      <c r="CH3" s="2109"/>
      <c r="CI3" s="2109"/>
      <c r="CJ3" s="2110"/>
    </row>
    <row r="4" spans="1:88" ht="44.25" x14ac:dyDescent="0.55000000000000004">
      <c r="A4" s="2111" t="s">
        <v>7</v>
      </c>
      <c r="B4" s="2112"/>
      <c r="C4" s="2109"/>
      <c r="D4" s="2109"/>
      <c r="E4" s="2109"/>
      <c r="F4" s="2109"/>
      <c r="G4" s="2109"/>
      <c r="H4" s="2109"/>
      <c r="I4" s="2113"/>
      <c r="J4" s="2114"/>
      <c r="K4" s="2109"/>
      <c r="L4" s="2109"/>
      <c r="M4" s="2109"/>
      <c r="N4" s="2109"/>
      <c r="O4" s="2109"/>
      <c r="P4" s="2109"/>
      <c r="Q4" s="2109"/>
      <c r="R4" s="2109"/>
      <c r="S4" s="2109"/>
      <c r="T4" s="2109"/>
      <c r="U4" s="2109"/>
      <c r="V4" s="2109"/>
      <c r="W4" s="2108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449"/>
      <c r="BN4" s="2449"/>
      <c r="BO4" s="2449"/>
      <c r="BP4" s="2449"/>
      <c r="BQ4" s="2449"/>
      <c r="BR4" s="2449"/>
      <c r="BS4" s="2449"/>
      <c r="BT4" s="2449"/>
      <c r="BU4" s="2449"/>
      <c r="BV4" s="2279"/>
      <c r="BW4" s="2279"/>
      <c r="BX4" s="2279"/>
      <c r="BY4" s="2285"/>
      <c r="BZ4" s="2279"/>
      <c r="CA4" s="2279"/>
      <c r="CB4" s="2279"/>
      <c r="CC4" s="2279"/>
      <c r="CD4" s="2279"/>
      <c r="CE4" s="2279"/>
      <c r="CF4" s="2279"/>
      <c r="CG4" s="2109"/>
      <c r="CH4" s="2109"/>
      <c r="CI4" s="2109"/>
      <c r="CJ4" s="2110"/>
    </row>
    <row r="5" spans="1:88" ht="12.75" customHeight="1" x14ac:dyDescent="0.4">
      <c r="B5" s="2450"/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1"/>
      <c r="CB5" s="2451"/>
      <c r="CC5" s="2451"/>
      <c r="CD5" s="2451"/>
      <c r="CE5" s="2451"/>
      <c r="CF5" s="2451"/>
      <c r="CG5" s="2451"/>
      <c r="CH5" s="2451"/>
      <c r="CI5" s="2451"/>
      <c r="CJ5" s="2452"/>
    </row>
    <row r="6" spans="1:88" ht="23.25" customHeight="1" thickBot="1" x14ac:dyDescent="0.45">
      <c r="B6" s="2453" t="s">
        <v>8</v>
      </c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4"/>
      <c r="CB6" s="2454"/>
      <c r="CC6" s="2454"/>
      <c r="CD6" s="2454"/>
      <c r="CE6" s="2454"/>
      <c r="CF6" s="2454"/>
      <c r="CG6" s="2454"/>
      <c r="CH6" s="2454"/>
      <c r="CI6" s="2454"/>
      <c r="CJ6" s="2455"/>
    </row>
    <row r="7" spans="1:88" s="2116" customFormat="1" ht="84" customHeight="1" thickBot="1" x14ac:dyDescent="0.3">
      <c r="B7" s="2456" t="s">
        <v>9</v>
      </c>
      <c r="C7" s="2395" t="s">
        <v>10</v>
      </c>
      <c r="D7" s="2427" t="s">
        <v>11</v>
      </c>
      <c r="E7" s="2429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15</v>
      </c>
      <c r="K7" s="2478"/>
      <c r="L7" s="2478"/>
      <c r="M7" s="2478"/>
      <c r="N7" s="2478"/>
      <c r="O7" s="2478"/>
      <c r="P7" s="2478"/>
      <c r="Q7" s="2478"/>
      <c r="R7" s="2478"/>
      <c r="S7" s="2478"/>
      <c r="T7" s="2478"/>
      <c r="U7" s="2466"/>
      <c r="V7" s="2382" t="s">
        <v>16</v>
      </c>
      <c r="W7" s="2433"/>
      <c r="X7" s="2433"/>
      <c r="Y7" s="2433"/>
      <c r="Z7" s="2433"/>
      <c r="AA7" s="2433"/>
      <c r="AB7" s="2433"/>
      <c r="AC7" s="2383"/>
      <c r="AD7" s="2382" t="s">
        <v>17</v>
      </c>
      <c r="AE7" s="2433"/>
      <c r="AF7" s="2433"/>
      <c r="AG7" s="2433"/>
      <c r="AH7" s="2433"/>
      <c r="AI7" s="2433"/>
      <c r="AJ7" s="2433"/>
      <c r="AK7" s="2383"/>
      <c r="AL7" s="2382" t="s">
        <v>18</v>
      </c>
      <c r="AM7" s="2478"/>
      <c r="AN7" s="2478"/>
      <c r="AO7" s="2478"/>
      <c r="AP7" s="2478"/>
      <c r="AQ7" s="2478"/>
      <c r="AR7" s="2478"/>
      <c r="AS7" s="2466"/>
      <c r="AT7" s="2367" t="s">
        <v>189</v>
      </c>
      <c r="AU7" s="2367" t="s">
        <v>19</v>
      </c>
      <c r="AV7" s="2367" t="s">
        <v>20</v>
      </c>
      <c r="AW7" s="2413" t="s">
        <v>21</v>
      </c>
      <c r="AX7" s="2425" t="s">
        <v>22</v>
      </c>
      <c r="AY7" s="2426"/>
      <c r="AZ7" s="2427" t="s">
        <v>23</v>
      </c>
      <c r="BA7" s="2428"/>
      <c r="BB7" s="2429"/>
      <c r="BC7" s="2338" t="s">
        <v>24</v>
      </c>
      <c r="BD7" s="2382" t="s">
        <v>25</v>
      </c>
      <c r="BE7" s="2433"/>
      <c r="BF7" s="2383"/>
      <c r="BG7" s="2370" t="s">
        <v>26</v>
      </c>
      <c r="BH7" s="2466"/>
      <c r="BI7" s="2410" t="s">
        <v>27</v>
      </c>
      <c r="BJ7" s="2367" t="s">
        <v>28</v>
      </c>
      <c r="BK7" s="2367" t="s">
        <v>29</v>
      </c>
      <c r="BL7" s="2367" t="s">
        <v>30</v>
      </c>
      <c r="BM7" s="2367" t="s">
        <v>31</v>
      </c>
      <c r="BN7" s="2367" t="s">
        <v>32</v>
      </c>
      <c r="BO7" s="2367" t="s">
        <v>33</v>
      </c>
      <c r="BP7" s="2367" t="s">
        <v>34</v>
      </c>
      <c r="BQ7" s="2367" t="s">
        <v>35</v>
      </c>
      <c r="BR7" s="2367" t="s">
        <v>36</v>
      </c>
      <c r="BS7" s="2367" t="s">
        <v>190</v>
      </c>
      <c r="BT7" s="2367" t="s">
        <v>191</v>
      </c>
      <c r="BU7" s="2367" t="s">
        <v>192</v>
      </c>
      <c r="BV7" s="2367" t="s">
        <v>193</v>
      </c>
      <c r="BW7" s="2367" t="s">
        <v>656</v>
      </c>
      <c r="BX7" s="2367" t="s">
        <v>194</v>
      </c>
      <c r="BY7" s="2367" t="s">
        <v>950</v>
      </c>
      <c r="BZ7" s="2367" t="s">
        <v>951</v>
      </c>
      <c r="CA7" s="2367" t="s">
        <v>195</v>
      </c>
      <c r="CB7" s="2413" t="s">
        <v>196</v>
      </c>
      <c r="CC7" s="2416" t="s">
        <v>957</v>
      </c>
      <c r="CD7" s="2416" t="s">
        <v>663</v>
      </c>
      <c r="CE7" s="2417"/>
      <c r="CF7" s="2418"/>
      <c r="CG7" s="2338" t="s">
        <v>38</v>
      </c>
      <c r="CH7" s="2338" t="s">
        <v>39</v>
      </c>
      <c r="CI7" s="2404" t="s">
        <v>40</v>
      </c>
      <c r="CJ7" s="2405"/>
    </row>
    <row r="8" spans="1:88" s="2116" customFormat="1" ht="64.5" customHeight="1" thickBot="1" x14ac:dyDescent="0.3">
      <c r="B8" s="2457"/>
      <c r="C8" s="2458"/>
      <c r="D8" s="2459"/>
      <c r="E8" s="2460"/>
      <c r="F8" s="2474"/>
      <c r="G8" s="2476"/>
      <c r="H8" s="2476"/>
      <c r="I8" s="2476"/>
      <c r="J8" s="2479"/>
      <c r="K8" s="2480"/>
      <c r="L8" s="2480"/>
      <c r="M8" s="2480"/>
      <c r="N8" s="2480"/>
      <c r="O8" s="2480"/>
      <c r="P8" s="2480"/>
      <c r="Q8" s="2480"/>
      <c r="R8" s="2480"/>
      <c r="S8" s="2480"/>
      <c r="T8" s="2480"/>
      <c r="U8" s="2481"/>
      <c r="V8" s="2384"/>
      <c r="W8" s="2434"/>
      <c r="X8" s="2434"/>
      <c r="Y8" s="2434"/>
      <c r="Z8" s="2434"/>
      <c r="AA8" s="2434"/>
      <c r="AB8" s="2434"/>
      <c r="AC8" s="2385"/>
      <c r="AD8" s="2384"/>
      <c r="AE8" s="2434"/>
      <c r="AF8" s="2434"/>
      <c r="AG8" s="2434"/>
      <c r="AH8" s="2434"/>
      <c r="AI8" s="2434"/>
      <c r="AJ8" s="2434"/>
      <c r="AK8" s="2385"/>
      <c r="AL8" s="2479"/>
      <c r="AM8" s="2480"/>
      <c r="AN8" s="2480"/>
      <c r="AO8" s="2480"/>
      <c r="AP8" s="2480"/>
      <c r="AQ8" s="2480"/>
      <c r="AR8" s="2480"/>
      <c r="AS8" s="2481"/>
      <c r="AT8" s="2368"/>
      <c r="AU8" s="2368"/>
      <c r="AV8" s="2368"/>
      <c r="AW8" s="2414"/>
      <c r="AX8" s="2382" t="s">
        <v>41</v>
      </c>
      <c r="AY8" s="2383"/>
      <c r="AZ8" s="2430"/>
      <c r="BA8" s="2431"/>
      <c r="BB8" s="2432"/>
      <c r="BC8" s="2339"/>
      <c r="BD8" s="2384"/>
      <c r="BE8" s="2434"/>
      <c r="BF8" s="2385"/>
      <c r="BG8" s="2467"/>
      <c r="BH8" s="2468"/>
      <c r="BI8" s="2411"/>
      <c r="BJ8" s="2368"/>
      <c r="BK8" s="2368"/>
      <c r="BL8" s="2368"/>
      <c r="BM8" s="2368"/>
      <c r="BN8" s="2368"/>
      <c r="BO8" s="2368"/>
      <c r="BP8" s="2368"/>
      <c r="BQ8" s="2368"/>
      <c r="BR8" s="2368"/>
      <c r="BS8" s="2368"/>
      <c r="BT8" s="2368"/>
      <c r="BU8" s="2368"/>
      <c r="BV8" s="2368"/>
      <c r="BW8" s="2368"/>
      <c r="BX8" s="2368"/>
      <c r="BY8" s="2368"/>
      <c r="BZ8" s="2368"/>
      <c r="CA8" s="2368"/>
      <c r="CB8" s="2414"/>
      <c r="CC8" s="2419"/>
      <c r="CD8" s="2419"/>
      <c r="CE8" s="2420"/>
      <c r="CF8" s="2421"/>
      <c r="CG8" s="2339"/>
      <c r="CH8" s="2339"/>
      <c r="CI8" s="2406" t="s">
        <v>42</v>
      </c>
      <c r="CJ8" s="2408" t="s">
        <v>43</v>
      </c>
    </row>
    <row r="9" spans="1:88" s="2116" customFormat="1" ht="12.75" customHeight="1" thickBot="1" x14ac:dyDescent="0.3">
      <c r="B9" s="2117"/>
      <c r="C9" s="2458"/>
      <c r="D9" s="2459"/>
      <c r="E9" s="2460"/>
      <c r="F9" s="2474"/>
      <c r="G9" s="2476"/>
      <c r="H9" s="2476"/>
      <c r="I9" s="2476"/>
      <c r="J9" s="2467"/>
      <c r="K9" s="2482"/>
      <c r="L9" s="2482"/>
      <c r="M9" s="2482"/>
      <c r="N9" s="2482"/>
      <c r="O9" s="2482"/>
      <c r="P9" s="2482"/>
      <c r="Q9" s="2482"/>
      <c r="R9" s="2482"/>
      <c r="S9" s="2482"/>
      <c r="T9" s="2482"/>
      <c r="U9" s="2468"/>
      <c r="V9" s="2386"/>
      <c r="W9" s="2435"/>
      <c r="X9" s="2435"/>
      <c r="Y9" s="2435"/>
      <c r="Z9" s="2435"/>
      <c r="AA9" s="2435"/>
      <c r="AB9" s="2435"/>
      <c r="AC9" s="2387"/>
      <c r="AD9" s="2386"/>
      <c r="AE9" s="2435"/>
      <c r="AF9" s="2435"/>
      <c r="AG9" s="2435"/>
      <c r="AH9" s="2435"/>
      <c r="AI9" s="2435"/>
      <c r="AJ9" s="2435"/>
      <c r="AK9" s="2387"/>
      <c r="AL9" s="2467"/>
      <c r="AM9" s="2482"/>
      <c r="AN9" s="2482"/>
      <c r="AO9" s="2482"/>
      <c r="AP9" s="2482"/>
      <c r="AQ9" s="2482"/>
      <c r="AR9" s="2482"/>
      <c r="AS9" s="2468"/>
      <c r="AT9" s="2368"/>
      <c r="AU9" s="2368"/>
      <c r="AV9" s="2368"/>
      <c r="AW9" s="2414"/>
      <c r="AX9" s="2386"/>
      <c r="AY9" s="2387"/>
      <c r="AZ9" s="2338" t="s">
        <v>44</v>
      </c>
      <c r="BA9" s="2382" t="s">
        <v>45</v>
      </c>
      <c r="BB9" s="2383"/>
      <c r="BC9" s="2339"/>
      <c r="BD9" s="2384"/>
      <c r="BE9" s="2434"/>
      <c r="BF9" s="2385"/>
      <c r="BG9" s="2410" t="s">
        <v>46</v>
      </c>
      <c r="BH9" s="2413" t="s">
        <v>47</v>
      </c>
      <c r="BI9" s="2411"/>
      <c r="BJ9" s="2368"/>
      <c r="BK9" s="2368"/>
      <c r="BL9" s="2368"/>
      <c r="BM9" s="2368"/>
      <c r="BN9" s="2368"/>
      <c r="BO9" s="2368"/>
      <c r="BP9" s="2368"/>
      <c r="BQ9" s="2368"/>
      <c r="BR9" s="2368"/>
      <c r="BS9" s="2368"/>
      <c r="BT9" s="2368"/>
      <c r="BU9" s="2368"/>
      <c r="BV9" s="2368"/>
      <c r="BW9" s="2368"/>
      <c r="BX9" s="2368"/>
      <c r="BY9" s="2368"/>
      <c r="BZ9" s="2368"/>
      <c r="CA9" s="2368"/>
      <c r="CB9" s="2414"/>
      <c r="CC9" s="2419"/>
      <c r="CD9" s="2419"/>
      <c r="CE9" s="2420"/>
      <c r="CF9" s="2421"/>
      <c r="CG9" s="2339"/>
      <c r="CH9" s="2339"/>
      <c r="CI9" s="2406"/>
      <c r="CJ9" s="2472"/>
    </row>
    <row r="10" spans="1:88" s="2116" customFormat="1" ht="12.75" customHeight="1" thickBot="1" x14ac:dyDescent="0.3">
      <c r="B10" s="2268"/>
      <c r="C10" s="2458"/>
      <c r="D10" s="2459"/>
      <c r="E10" s="2460"/>
      <c r="F10" s="2474"/>
      <c r="G10" s="2476"/>
      <c r="H10" s="2476"/>
      <c r="I10" s="2476"/>
      <c r="J10" s="2401">
        <v>12</v>
      </c>
      <c r="K10" s="2376">
        <v>15</v>
      </c>
      <c r="L10" s="2376">
        <v>18</v>
      </c>
      <c r="M10" s="2376">
        <v>24</v>
      </c>
      <c r="N10" s="2376">
        <v>30</v>
      </c>
      <c r="O10" s="2376">
        <v>36</v>
      </c>
      <c r="P10" s="2376">
        <v>42</v>
      </c>
      <c r="Q10" s="2379">
        <v>48</v>
      </c>
      <c r="R10" s="2388" t="s">
        <v>48</v>
      </c>
      <c r="S10" s="2391" t="s">
        <v>49</v>
      </c>
      <c r="T10" s="2391" t="s">
        <v>50</v>
      </c>
      <c r="U10" s="2374" t="s">
        <v>51</v>
      </c>
      <c r="V10" s="2401">
        <v>12</v>
      </c>
      <c r="W10" s="2376">
        <v>15</v>
      </c>
      <c r="X10" s="2376">
        <v>18</v>
      </c>
      <c r="Y10" s="2376">
        <v>24</v>
      </c>
      <c r="Z10" s="2376">
        <v>30</v>
      </c>
      <c r="AA10" s="2376">
        <v>36</v>
      </c>
      <c r="AB10" s="2376">
        <v>42</v>
      </c>
      <c r="AC10" s="2379">
        <v>48</v>
      </c>
      <c r="AD10" s="2401">
        <v>12</v>
      </c>
      <c r="AE10" s="2376">
        <v>15</v>
      </c>
      <c r="AF10" s="2376">
        <v>18</v>
      </c>
      <c r="AG10" s="2376">
        <v>24</v>
      </c>
      <c r="AH10" s="2376">
        <v>30</v>
      </c>
      <c r="AI10" s="2376">
        <v>36</v>
      </c>
      <c r="AJ10" s="2376">
        <v>42</v>
      </c>
      <c r="AK10" s="2379">
        <v>48</v>
      </c>
      <c r="AL10" s="2401">
        <v>12</v>
      </c>
      <c r="AM10" s="2376">
        <v>15</v>
      </c>
      <c r="AN10" s="2376">
        <v>18</v>
      </c>
      <c r="AO10" s="2376">
        <v>24</v>
      </c>
      <c r="AP10" s="2376">
        <v>30</v>
      </c>
      <c r="AQ10" s="2376">
        <v>36</v>
      </c>
      <c r="AR10" s="2376">
        <v>42</v>
      </c>
      <c r="AS10" s="2379">
        <v>48</v>
      </c>
      <c r="AT10" s="2368"/>
      <c r="AU10" s="2368"/>
      <c r="AV10" s="2368"/>
      <c r="AW10" s="2414"/>
      <c r="AX10" s="2382" t="s">
        <v>52</v>
      </c>
      <c r="AY10" s="2383"/>
      <c r="AZ10" s="2339"/>
      <c r="BA10" s="2386"/>
      <c r="BB10" s="2387"/>
      <c r="BC10" s="2339"/>
      <c r="BD10" s="2384"/>
      <c r="BE10" s="2434"/>
      <c r="BF10" s="2385"/>
      <c r="BG10" s="2411"/>
      <c r="BH10" s="2414"/>
      <c r="BI10" s="2411"/>
      <c r="BJ10" s="2368"/>
      <c r="BK10" s="2368"/>
      <c r="BL10" s="2368"/>
      <c r="BM10" s="2368"/>
      <c r="BN10" s="2368"/>
      <c r="BO10" s="2368"/>
      <c r="BP10" s="2368"/>
      <c r="BQ10" s="2368"/>
      <c r="BR10" s="2368"/>
      <c r="BS10" s="2368"/>
      <c r="BT10" s="2368"/>
      <c r="BU10" s="2368"/>
      <c r="BV10" s="2368"/>
      <c r="BW10" s="2368"/>
      <c r="BX10" s="2368"/>
      <c r="BY10" s="2368"/>
      <c r="BZ10" s="2368"/>
      <c r="CA10" s="2368"/>
      <c r="CB10" s="2414"/>
      <c r="CC10" s="2419"/>
      <c r="CD10" s="2419"/>
      <c r="CE10" s="2420"/>
      <c r="CF10" s="2421"/>
      <c r="CG10" s="2339"/>
      <c r="CH10" s="2339"/>
      <c r="CI10" s="2406"/>
      <c r="CJ10" s="2472"/>
    </row>
    <row r="11" spans="1:88" s="2116" customFormat="1" ht="12.75" customHeight="1" x14ac:dyDescent="0.25">
      <c r="B11" s="2269" t="s">
        <v>53</v>
      </c>
      <c r="C11" s="2458"/>
      <c r="D11" s="2459"/>
      <c r="E11" s="2460"/>
      <c r="F11" s="2474"/>
      <c r="G11" s="2476"/>
      <c r="H11" s="2476"/>
      <c r="I11" s="2476"/>
      <c r="J11" s="2470"/>
      <c r="K11" s="2377"/>
      <c r="L11" s="2377"/>
      <c r="M11" s="2377"/>
      <c r="N11" s="2377"/>
      <c r="O11" s="2377"/>
      <c r="P11" s="2377"/>
      <c r="Q11" s="2380"/>
      <c r="R11" s="2389"/>
      <c r="S11" s="2392"/>
      <c r="T11" s="2392"/>
      <c r="U11" s="2394"/>
      <c r="V11" s="2402"/>
      <c r="W11" s="2377"/>
      <c r="X11" s="2377"/>
      <c r="Y11" s="2377"/>
      <c r="Z11" s="2377"/>
      <c r="AA11" s="2377"/>
      <c r="AB11" s="2377"/>
      <c r="AC11" s="2380"/>
      <c r="AD11" s="2470"/>
      <c r="AE11" s="2377"/>
      <c r="AF11" s="2377"/>
      <c r="AG11" s="2377"/>
      <c r="AH11" s="2377"/>
      <c r="AI11" s="2377"/>
      <c r="AJ11" s="2377"/>
      <c r="AK11" s="2380"/>
      <c r="AL11" s="2470"/>
      <c r="AM11" s="2377"/>
      <c r="AN11" s="2377"/>
      <c r="AO11" s="2377"/>
      <c r="AP11" s="2377"/>
      <c r="AQ11" s="2377"/>
      <c r="AR11" s="2377"/>
      <c r="AS11" s="2380"/>
      <c r="AT11" s="2368"/>
      <c r="AU11" s="2368"/>
      <c r="AV11" s="2368"/>
      <c r="AW11" s="2414"/>
      <c r="AX11" s="2384"/>
      <c r="AY11" s="2385"/>
      <c r="AZ11" s="2339"/>
      <c r="BA11" s="2365" t="s">
        <v>54</v>
      </c>
      <c r="BB11" s="2357" t="s">
        <v>55</v>
      </c>
      <c r="BC11" s="2339"/>
      <c r="BD11" s="2384"/>
      <c r="BE11" s="2434"/>
      <c r="BF11" s="2385"/>
      <c r="BG11" s="2411"/>
      <c r="BH11" s="2414"/>
      <c r="BI11" s="2411"/>
      <c r="BJ11" s="2368"/>
      <c r="BK11" s="2368"/>
      <c r="BL11" s="2368"/>
      <c r="BM11" s="2368"/>
      <c r="BN11" s="2368"/>
      <c r="BO11" s="2368"/>
      <c r="BP11" s="2368"/>
      <c r="BQ11" s="2368"/>
      <c r="BR11" s="2368"/>
      <c r="BS11" s="2368"/>
      <c r="BT11" s="2368"/>
      <c r="BU11" s="2368"/>
      <c r="BV11" s="2368"/>
      <c r="BW11" s="2368"/>
      <c r="BX11" s="2368"/>
      <c r="BY11" s="2368"/>
      <c r="BZ11" s="2368"/>
      <c r="CA11" s="2368"/>
      <c r="CB11" s="2414"/>
      <c r="CC11" s="2419"/>
      <c r="CD11" s="2419"/>
      <c r="CE11" s="2420"/>
      <c r="CF11" s="2421"/>
      <c r="CG11" s="2339"/>
      <c r="CH11" s="2339"/>
      <c r="CI11" s="2406"/>
      <c r="CJ11" s="2472"/>
    </row>
    <row r="12" spans="1:88" s="2116" customFormat="1" ht="12.75" customHeight="1" thickBot="1" x14ac:dyDescent="0.3">
      <c r="B12" s="2278"/>
      <c r="C12" s="2458"/>
      <c r="D12" s="2430"/>
      <c r="E12" s="2432"/>
      <c r="F12" s="2475"/>
      <c r="G12" s="2477"/>
      <c r="H12" s="2477"/>
      <c r="I12" s="2477"/>
      <c r="J12" s="2471"/>
      <c r="K12" s="2378"/>
      <c r="L12" s="2378"/>
      <c r="M12" s="2378"/>
      <c r="N12" s="2378"/>
      <c r="O12" s="2378"/>
      <c r="P12" s="2378"/>
      <c r="Q12" s="2381"/>
      <c r="R12" s="2389"/>
      <c r="S12" s="2392"/>
      <c r="T12" s="2392"/>
      <c r="U12" s="2394"/>
      <c r="V12" s="2403"/>
      <c r="W12" s="2378"/>
      <c r="X12" s="2378"/>
      <c r="Y12" s="2378"/>
      <c r="Z12" s="2378"/>
      <c r="AA12" s="2378"/>
      <c r="AB12" s="2378"/>
      <c r="AC12" s="2381"/>
      <c r="AD12" s="2471"/>
      <c r="AE12" s="2378"/>
      <c r="AF12" s="2378"/>
      <c r="AG12" s="2378"/>
      <c r="AH12" s="2378"/>
      <c r="AI12" s="2378"/>
      <c r="AJ12" s="2378"/>
      <c r="AK12" s="2381"/>
      <c r="AL12" s="2471"/>
      <c r="AM12" s="2378"/>
      <c r="AN12" s="2378"/>
      <c r="AO12" s="2378"/>
      <c r="AP12" s="2378"/>
      <c r="AQ12" s="2378"/>
      <c r="AR12" s="2378"/>
      <c r="AS12" s="2381"/>
      <c r="AT12" s="2368"/>
      <c r="AU12" s="2368"/>
      <c r="AV12" s="2368"/>
      <c r="AW12" s="2414"/>
      <c r="AX12" s="2386"/>
      <c r="AY12" s="2387"/>
      <c r="AZ12" s="2339"/>
      <c r="BA12" s="2366"/>
      <c r="BB12" s="2358"/>
      <c r="BC12" s="2339"/>
      <c r="BD12" s="2386"/>
      <c r="BE12" s="2435"/>
      <c r="BF12" s="2387"/>
      <c r="BG12" s="2411"/>
      <c r="BH12" s="2414"/>
      <c r="BI12" s="2411"/>
      <c r="BJ12" s="2368"/>
      <c r="BK12" s="2368"/>
      <c r="BL12" s="2368"/>
      <c r="BM12" s="2368"/>
      <c r="BN12" s="2368"/>
      <c r="BO12" s="2368"/>
      <c r="BP12" s="2368"/>
      <c r="BQ12" s="2368"/>
      <c r="BR12" s="2368"/>
      <c r="BS12" s="2368"/>
      <c r="BT12" s="2368"/>
      <c r="BU12" s="2368"/>
      <c r="BV12" s="2368"/>
      <c r="BW12" s="2368"/>
      <c r="BX12" s="2368"/>
      <c r="BY12" s="2368"/>
      <c r="BZ12" s="2368"/>
      <c r="CA12" s="2368"/>
      <c r="CB12" s="2414"/>
      <c r="CC12" s="2419"/>
      <c r="CD12" s="2419"/>
      <c r="CE12" s="2420"/>
      <c r="CF12" s="2421"/>
      <c r="CG12" s="2339"/>
      <c r="CH12" s="2339"/>
      <c r="CI12" s="2406"/>
      <c r="CJ12" s="2472"/>
    </row>
    <row r="13" spans="1:88" s="2116" customFormat="1" ht="64.5" customHeight="1" thickBot="1" x14ac:dyDescent="0.3">
      <c r="B13" s="2121" t="s">
        <v>56</v>
      </c>
      <c r="C13" s="2458"/>
      <c r="D13" s="2395" t="s">
        <v>57</v>
      </c>
      <c r="E13" s="2395" t="s">
        <v>58</v>
      </c>
      <c r="F13" s="2265"/>
      <c r="G13" s="2265"/>
      <c r="H13" s="2265"/>
      <c r="I13" s="2265"/>
      <c r="J13" s="2397"/>
      <c r="K13" s="2399"/>
      <c r="L13" s="2399"/>
      <c r="M13" s="2399"/>
      <c r="N13" s="2399"/>
      <c r="O13" s="2399"/>
      <c r="P13" s="2399"/>
      <c r="Q13" s="2374"/>
      <c r="R13" s="2389"/>
      <c r="S13" s="2392"/>
      <c r="T13" s="2392"/>
      <c r="U13" s="2394"/>
      <c r="V13" s="2359">
        <v>6.4000000000000001E-2</v>
      </c>
      <c r="W13" s="2361">
        <v>6.4000000000000001E-2</v>
      </c>
      <c r="X13" s="2361">
        <v>6.4000000000000001E-2</v>
      </c>
      <c r="Y13" s="2361">
        <v>6.4000000000000001E-2</v>
      </c>
      <c r="Z13" s="2361">
        <v>7.9000000000000001E-2</v>
      </c>
      <c r="AA13" s="2361">
        <v>7.9000000000000001E-2</v>
      </c>
      <c r="AB13" s="2361">
        <v>0.109</v>
      </c>
      <c r="AC13" s="2363">
        <v>0.109</v>
      </c>
      <c r="AD13" s="2513"/>
      <c r="AE13" s="2361"/>
      <c r="AF13" s="2361"/>
      <c r="AG13" s="2361"/>
      <c r="AH13" s="2361"/>
      <c r="AI13" s="2361"/>
      <c r="AJ13" s="2361"/>
      <c r="AK13" s="2363"/>
      <c r="AL13" s="2365"/>
      <c r="AM13" s="2355"/>
      <c r="AN13" s="2355"/>
      <c r="AO13" s="2355"/>
      <c r="AP13" s="2355"/>
      <c r="AQ13" s="2355"/>
      <c r="AR13" s="2355"/>
      <c r="AS13" s="2357"/>
      <c r="AT13" s="2368"/>
      <c r="AU13" s="2368"/>
      <c r="AV13" s="2368"/>
      <c r="AW13" s="2414"/>
      <c r="AX13" s="2359" t="s">
        <v>59</v>
      </c>
      <c r="AY13" s="2363" t="s">
        <v>60</v>
      </c>
      <c r="AZ13" s="2339"/>
      <c r="BA13" s="2410" t="s">
        <v>61</v>
      </c>
      <c r="BB13" s="2413" t="s">
        <v>62</v>
      </c>
      <c r="BC13" s="2339"/>
      <c r="BD13" s="2425" t="s">
        <v>63</v>
      </c>
      <c r="BE13" s="2436"/>
      <c r="BF13" s="2426"/>
      <c r="BG13" s="2411"/>
      <c r="BH13" s="2414"/>
      <c r="BI13" s="2411"/>
      <c r="BJ13" s="2368"/>
      <c r="BK13" s="2368"/>
      <c r="BL13" s="2368"/>
      <c r="BM13" s="2368"/>
      <c r="BN13" s="2368"/>
      <c r="BO13" s="2368"/>
      <c r="BP13" s="2368"/>
      <c r="BQ13" s="2368"/>
      <c r="BR13" s="2368"/>
      <c r="BS13" s="2368"/>
      <c r="BT13" s="2368"/>
      <c r="BU13" s="2368"/>
      <c r="BV13" s="2368"/>
      <c r="BW13" s="2368"/>
      <c r="BX13" s="2368"/>
      <c r="BY13" s="2368"/>
      <c r="BZ13" s="2368"/>
      <c r="CA13" s="2368"/>
      <c r="CB13" s="2414"/>
      <c r="CC13" s="2419"/>
      <c r="CD13" s="2419"/>
      <c r="CE13" s="2420"/>
      <c r="CF13" s="2421"/>
      <c r="CG13" s="2339"/>
      <c r="CH13" s="2339"/>
      <c r="CI13" s="2407"/>
      <c r="CJ13" s="2473"/>
    </row>
    <row r="14" spans="1:88" s="2123" customFormat="1" ht="20.100000000000001" customHeight="1" thickBot="1" x14ac:dyDescent="0.25">
      <c r="B14" s="2124"/>
      <c r="C14" s="2396"/>
      <c r="D14" s="2396"/>
      <c r="E14" s="2396"/>
      <c r="F14" s="2266"/>
      <c r="G14" s="2266"/>
      <c r="H14" s="2266"/>
      <c r="I14" s="2266"/>
      <c r="J14" s="2469"/>
      <c r="K14" s="2400"/>
      <c r="L14" s="2400"/>
      <c r="M14" s="2400"/>
      <c r="N14" s="2400"/>
      <c r="O14" s="2400"/>
      <c r="P14" s="2400"/>
      <c r="Q14" s="2375"/>
      <c r="R14" s="2390"/>
      <c r="S14" s="2393"/>
      <c r="T14" s="2393"/>
      <c r="U14" s="2375"/>
      <c r="V14" s="2360"/>
      <c r="W14" s="2362"/>
      <c r="X14" s="2362"/>
      <c r="Y14" s="2362"/>
      <c r="Z14" s="2362"/>
      <c r="AA14" s="2362"/>
      <c r="AB14" s="2362"/>
      <c r="AC14" s="2364"/>
      <c r="AD14" s="2514"/>
      <c r="AE14" s="2362"/>
      <c r="AF14" s="2362"/>
      <c r="AG14" s="2362"/>
      <c r="AH14" s="2362"/>
      <c r="AI14" s="2362"/>
      <c r="AJ14" s="2362"/>
      <c r="AK14" s="2364"/>
      <c r="AL14" s="2366"/>
      <c r="AM14" s="2356"/>
      <c r="AN14" s="2356"/>
      <c r="AO14" s="2356"/>
      <c r="AP14" s="2356"/>
      <c r="AQ14" s="2356"/>
      <c r="AR14" s="2356"/>
      <c r="AS14" s="2358"/>
      <c r="AT14" s="2369"/>
      <c r="AU14" s="2369"/>
      <c r="AV14" s="2369"/>
      <c r="AW14" s="2415"/>
      <c r="AX14" s="2360"/>
      <c r="AY14" s="2364"/>
      <c r="AZ14" s="2340"/>
      <c r="BA14" s="2412"/>
      <c r="BB14" s="2415"/>
      <c r="BC14" s="2340"/>
      <c r="BD14" s="2126" t="s">
        <v>64</v>
      </c>
      <c r="BE14" s="2127" t="s">
        <v>65</v>
      </c>
      <c r="BF14" s="2128" t="s">
        <v>66</v>
      </c>
      <c r="BG14" s="2412"/>
      <c r="BH14" s="2415"/>
      <c r="BI14" s="2412"/>
      <c r="BJ14" s="2369"/>
      <c r="BK14" s="2369"/>
      <c r="BL14" s="2369"/>
      <c r="BM14" s="2369"/>
      <c r="BN14" s="2369"/>
      <c r="BO14" s="2369"/>
      <c r="BP14" s="2369"/>
      <c r="BQ14" s="2369"/>
      <c r="BR14" s="2369"/>
      <c r="BS14" s="2369"/>
      <c r="BT14" s="2369"/>
      <c r="BU14" s="2369"/>
      <c r="BV14" s="2369"/>
      <c r="BW14" s="2369"/>
      <c r="BX14" s="2369"/>
      <c r="BY14" s="2369"/>
      <c r="BZ14" s="2369"/>
      <c r="CA14" s="2369"/>
      <c r="CB14" s="2415"/>
      <c r="CC14" s="2422"/>
      <c r="CD14" s="2422"/>
      <c r="CE14" s="2423"/>
      <c r="CF14" s="2424"/>
      <c r="CG14" s="2340"/>
      <c r="CH14" s="2340"/>
      <c r="CI14" s="2353" t="s">
        <v>67</v>
      </c>
      <c r="CJ14" s="2354"/>
    </row>
    <row r="15" spans="1:88" ht="15.95" customHeight="1" x14ac:dyDescent="0.2">
      <c r="B15" s="2224"/>
      <c r="C15" s="2164"/>
      <c r="D15" s="2164"/>
      <c r="E15" s="2217"/>
      <c r="F15" s="2225"/>
      <c r="G15" s="2225"/>
      <c r="H15" s="2225"/>
      <c r="I15" s="2171"/>
      <c r="J15" s="2163"/>
      <c r="K15" s="2164"/>
      <c r="L15" s="2164"/>
      <c r="M15" s="2164"/>
      <c r="N15" s="2164"/>
      <c r="O15" s="2164"/>
      <c r="P15" s="2164"/>
      <c r="Q15" s="2164"/>
      <c r="R15" s="2132"/>
      <c r="S15" s="2132"/>
      <c r="T15" s="2132"/>
      <c r="U15" s="2133"/>
      <c r="V15" s="2271"/>
      <c r="W15" s="2164"/>
      <c r="X15" s="2164"/>
      <c r="Y15" s="2164"/>
      <c r="Z15" s="2164"/>
      <c r="AA15" s="2164"/>
      <c r="AB15" s="2164"/>
      <c r="AC15" s="2217"/>
      <c r="AD15" s="2214"/>
      <c r="AE15" s="2214"/>
      <c r="AF15" s="2214"/>
      <c r="AG15" s="2214"/>
      <c r="AH15" s="2214"/>
      <c r="AI15" s="2214"/>
      <c r="AJ15" s="2214"/>
      <c r="AK15" s="2216"/>
      <c r="AL15" s="2271"/>
      <c r="AM15" s="2164"/>
      <c r="AN15" s="2164"/>
      <c r="AO15" s="2164"/>
      <c r="AP15" s="2164"/>
      <c r="AQ15" s="2164"/>
      <c r="AR15" s="2164"/>
      <c r="AS15" s="2217"/>
      <c r="AT15" s="2129"/>
      <c r="AU15" s="2134"/>
      <c r="AV15" s="2134"/>
      <c r="AW15" s="2130"/>
      <c r="AX15" s="2256"/>
      <c r="AY15" s="2178"/>
      <c r="AZ15" s="2256"/>
      <c r="BA15" s="2177"/>
      <c r="BB15" s="2178"/>
      <c r="BC15" s="2197"/>
      <c r="BD15" s="2256"/>
      <c r="BE15" s="2177"/>
      <c r="BF15" s="2178"/>
      <c r="BG15" s="2186"/>
      <c r="BH15" s="2177"/>
      <c r="BI15" s="2177"/>
      <c r="BJ15" s="2177"/>
      <c r="BK15" s="2177"/>
      <c r="BL15" s="2177"/>
      <c r="BM15" s="2177"/>
      <c r="BN15" s="2177"/>
      <c r="BO15" s="2177"/>
      <c r="BP15" s="2177"/>
      <c r="BQ15" s="2177"/>
      <c r="BR15" s="2177"/>
      <c r="BS15" s="2177"/>
      <c r="BT15" s="2177"/>
      <c r="BU15" s="2177"/>
      <c r="BV15" s="2187"/>
      <c r="BW15" s="2187"/>
      <c r="BX15" s="2187"/>
      <c r="BY15" s="2187"/>
      <c r="BZ15" s="2187"/>
      <c r="CA15" s="2187"/>
      <c r="CB15" s="2187"/>
      <c r="CC15" s="2197"/>
      <c r="CD15" s="2261"/>
      <c r="CE15" s="2199"/>
      <c r="CF15" s="2188"/>
      <c r="CG15" s="2204"/>
      <c r="CH15" s="2197"/>
      <c r="CI15" s="2329"/>
      <c r="CJ15" s="2330"/>
    </row>
    <row r="16" spans="1:88" ht="15.95" customHeight="1" x14ac:dyDescent="0.2">
      <c r="B16" s="2208"/>
      <c r="C16" s="2166"/>
      <c r="D16" s="2166"/>
      <c r="E16" s="2205"/>
      <c r="F16" s="2209"/>
      <c r="G16" s="2209"/>
      <c r="H16" s="2209"/>
      <c r="I16" s="2169"/>
      <c r="J16" s="2165"/>
      <c r="K16" s="2166"/>
      <c r="L16" s="2166"/>
      <c r="M16" s="2166"/>
      <c r="N16" s="2166"/>
      <c r="O16" s="2240"/>
      <c r="P16" s="2240"/>
      <c r="Q16" s="2240"/>
      <c r="R16" s="2138"/>
      <c r="S16" s="2138"/>
      <c r="T16" s="2138"/>
      <c r="U16" s="2139"/>
      <c r="V16" s="2270"/>
      <c r="W16" s="2166"/>
      <c r="X16" s="2166"/>
      <c r="Y16" s="2166"/>
      <c r="Z16" s="2166"/>
      <c r="AA16" s="2166"/>
      <c r="AB16" s="2166"/>
      <c r="AC16" s="2205"/>
      <c r="AD16" s="2218"/>
      <c r="AE16" s="2218"/>
      <c r="AF16" s="2218"/>
      <c r="AG16" s="2218"/>
      <c r="AH16" s="2218"/>
      <c r="AI16" s="2218"/>
      <c r="AJ16" s="2218"/>
      <c r="AK16" s="2220"/>
      <c r="AL16" s="2270"/>
      <c r="AM16" s="2166"/>
      <c r="AN16" s="2166"/>
      <c r="AO16" s="2166"/>
      <c r="AP16" s="2166"/>
      <c r="AQ16" s="2166"/>
      <c r="AR16" s="2166"/>
      <c r="AS16" s="2220"/>
      <c r="AT16" s="2135"/>
      <c r="AU16" s="2140"/>
      <c r="AV16" s="2140"/>
      <c r="AW16" s="2136"/>
      <c r="AX16" s="2257"/>
      <c r="AY16" s="2180"/>
      <c r="AZ16" s="2257"/>
      <c r="BA16" s="2179"/>
      <c r="BB16" s="2180"/>
      <c r="BC16" s="2200"/>
      <c r="BD16" s="2257"/>
      <c r="BE16" s="2179"/>
      <c r="BF16" s="2180"/>
      <c r="BG16" s="2189"/>
      <c r="BH16" s="2179"/>
      <c r="BI16" s="2179"/>
      <c r="BJ16" s="2179"/>
      <c r="BK16" s="2179"/>
      <c r="BL16" s="2179"/>
      <c r="BM16" s="2179"/>
      <c r="BN16" s="2179"/>
      <c r="BO16" s="2179"/>
      <c r="BP16" s="2179"/>
      <c r="BQ16" s="2179"/>
      <c r="BR16" s="2179"/>
      <c r="BS16" s="2179"/>
      <c r="BT16" s="2179"/>
      <c r="BU16" s="2179"/>
      <c r="BV16" s="2190"/>
      <c r="BW16" s="2190"/>
      <c r="BX16" s="2190"/>
      <c r="BY16" s="2190"/>
      <c r="BZ16" s="2190"/>
      <c r="CA16" s="2190"/>
      <c r="CB16" s="2190"/>
      <c r="CC16" s="2200"/>
      <c r="CD16" s="2258"/>
      <c r="CE16" s="2275"/>
      <c r="CF16" s="2276"/>
      <c r="CG16" s="2200"/>
      <c r="CH16" s="2200"/>
      <c r="CI16" s="2325"/>
      <c r="CJ16" s="2326"/>
    </row>
    <row r="17" spans="2:88" ht="15.95" customHeight="1" x14ac:dyDescent="0.2">
      <c r="B17" s="2208" t="s">
        <v>964</v>
      </c>
      <c r="C17" s="2166"/>
      <c r="D17" s="2166"/>
      <c r="E17" s="2205"/>
      <c r="F17" s="2209"/>
      <c r="G17" s="2209"/>
      <c r="H17" s="2209"/>
      <c r="I17" s="2169"/>
      <c r="J17" s="2165">
        <f>'48 &amp; under Statewide (1)'!J65</f>
        <v>0</v>
      </c>
      <c r="K17" s="2166">
        <f>'48 &amp; under Statewide (1)'!K65</f>
        <v>0</v>
      </c>
      <c r="L17" s="2166">
        <f>'48 &amp; under Statewide (1)'!L65</f>
        <v>0</v>
      </c>
      <c r="M17" s="2241">
        <f>'48 &amp; under Statewide (1)'!M65</f>
        <v>0</v>
      </c>
      <c r="N17" s="2166">
        <f>'48 &amp; under Statewide (1)'!N65</f>
        <v>0</v>
      </c>
      <c r="O17" s="2166">
        <f>'48 &amp; under Statewide (1)'!O65</f>
        <v>0</v>
      </c>
      <c r="P17" s="2242">
        <f>'48 &amp; under Statewide (1)'!P65</f>
        <v>0</v>
      </c>
      <c r="Q17" s="2166">
        <f>'48 &amp; under Statewide (1)'!Q65</f>
        <v>0</v>
      </c>
      <c r="R17" s="2241"/>
      <c r="S17" s="2166"/>
      <c r="T17" s="2166"/>
      <c r="U17" s="2243"/>
      <c r="V17" s="2270">
        <f>'48 &amp; under Statewide (1)'!V65</f>
        <v>0</v>
      </c>
      <c r="W17" s="2219">
        <f>'48 &amp; under Statewide (1)'!W65</f>
        <v>36</v>
      </c>
      <c r="X17" s="2242">
        <f>'48 &amp; under Statewide (1)'!X65</f>
        <v>16</v>
      </c>
      <c r="Y17" s="2166">
        <f>'48 &amp; under Statewide (1)'!Y65</f>
        <v>0</v>
      </c>
      <c r="Z17" s="2241">
        <f>'48 &amp; under Statewide (1)'!Z65</f>
        <v>0</v>
      </c>
      <c r="AA17" s="2166">
        <f>'48 &amp; under Statewide (1)'!AA65</f>
        <v>0</v>
      </c>
      <c r="AB17" s="2166">
        <f>'48 &amp; under Statewide (1)'!AB65</f>
        <v>0</v>
      </c>
      <c r="AC17" s="2255">
        <f>'48 &amp; under Statewide (1)'!AC65</f>
        <v>0</v>
      </c>
      <c r="AD17" s="2218">
        <f>'48 &amp; under Statewide (1)'!AD65</f>
        <v>0</v>
      </c>
      <c r="AE17" s="2166">
        <f>'48 &amp; under Statewide (1)'!AE65</f>
        <v>372</v>
      </c>
      <c r="AF17" s="2242">
        <f>'48 &amp; under Statewide (1)'!AF65</f>
        <v>184</v>
      </c>
      <c r="AG17" s="2166">
        <f>'48 &amp; under Statewide (1)'!AG65</f>
        <v>46</v>
      </c>
      <c r="AH17" s="2242">
        <f>'48 &amp; under Statewide (1)'!AH65</f>
        <v>0</v>
      </c>
      <c r="AI17" s="2166">
        <f>'48 &amp; under Statewide (1)'!AI65</f>
        <v>0</v>
      </c>
      <c r="AJ17" s="2166">
        <f>'48 &amp; under Statewide (1)'!AJ65</f>
        <v>0</v>
      </c>
      <c r="AK17" s="2255">
        <f>'48 &amp; under Statewide (1)'!AK65</f>
        <v>0</v>
      </c>
      <c r="AL17" s="2218">
        <f>'48 &amp; under Statewide (1)'!AL65</f>
        <v>0</v>
      </c>
      <c r="AM17" s="2166">
        <f>'48 &amp; under Statewide (1)'!AM65</f>
        <v>0</v>
      </c>
      <c r="AN17" s="2242">
        <f>'48 &amp; under Statewide (1)'!AN65</f>
        <v>0</v>
      </c>
      <c r="AO17" s="2166">
        <f>'48 &amp; under Statewide (1)'!AO65</f>
        <v>0</v>
      </c>
      <c r="AP17" s="2242">
        <f>'48 &amp; under Statewide (1)'!AP65</f>
        <v>0</v>
      </c>
      <c r="AQ17" s="2166">
        <f>'48 &amp; under Statewide (1)'!AQ65</f>
        <v>0</v>
      </c>
      <c r="AR17" s="2166">
        <f>'48 &amp; under Statewide (1)'!AR65</f>
        <v>0</v>
      </c>
      <c r="AS17" s="2244">
        <f>'48 &amp; under Statewide (1)'!AS65</f>
        <v>0</v>
      </c>
      <c r="AT17" s="2166">
        <f>'48 &amp; under Statewide (1)'!AT65</f>
        <v>0</v>
      </c>
      <c r="AU17" s="2242">
        <f>'48 &amp; under Statewide (1)'!AU65</f>
        <v>0</v>
      </c>
      <c r="AV17" s="2219">
        <f>'48 &amp; under Statewide (1)'!AV65</f>
        <v>0</v>
      </c>
      <c r="AW17" s="2244">
        <f>'48 &amp; under Statewide (1)'!AW65</f>
        <v>0</v>
      </c>
      <c r="AX17" s="2270">
        <f>'48 &amp; under Statewide (1)'!AX65</f>
        <v>0</v>
      </c>
      <c r="AY17" s="2166">
        <f>'48 &amp; under Statewide (1)'!AY65</f>
        <v>0</v>
      </c>
      <c r="AZ17" s="2165">
        <f t="shared" ref="AZ17:AZ23" si="0">BC17+BL17+BI17+BJ17+BK17+BM17+BR17+BS17+BU17</f>
        <v>12</v>
      </c>
      <c r="BA17" s="2166">
        <f>'48 &amp; under Statewide (1)'!BA65</f>
        <v>6.0200000000000005</v>
      </c>
      <c r="BB17" s="2166">
        <f>'48 &amp; under Statewide (1)'!BB65</f>
        <v>0</v>
      </c>
      <c r="BC17" s="2239">
        <f>'48 &amp; under Statewide (1)'!BC65</f>
        <v>0</v>
      </c>
      <c r="BD17" s="1746">
        <f>'48 &amp; under Statewide (1)'!BD65</f>
        <v>0</v>
      </c>
      <c r="BE17" s="2242">
        <f>'48 &amp; under Statewide (1)'!BE65</f>
        <v>0</v>
      </c>
      <c r="BF17" s="2219">
        <f>'48 &amp; under Statewide (1)'!BF65</f>
        <v>0</v>
      </c>
      <c r="BG17" s="2287">
        <f>'48 &amp; under Statewide (1)'!BG65</f>
        <v>0</v>
      </c>
      <c r="BH17" s="2241">
        <f>'48 &amp; under Statewide (1)'!BH65</f>
        <v>0</v>
      </c>
      <c r="BI17" s="2166">
        <f>'48 &amp; under Statewide (1)'!BI65</f>
        <v>0</v>
      </c>
      <c r="BJ17" s="2166">
        <f>'48 &amp; under Statewide (1)'!BJ65</f>
        <v>0</v>
      </c>
      <c r="BK17" s="2242">
        <f>'48 &amp; under Statewide (1)'!BK65</f>
        <v>0</v>
      </c>
      <c r="BL17" s="2166">
        <f>'48 &amp; under Statewide (1)'!BL65</f>
        <v>11</v>
      </c>
      <c r="BM17" s="2242">
        <f>'48 &amp; under Statewide (1)'!BM65</f>
        <v>1</v>
      </c>
      <c r="BN17" s="2166">
        <f>'48 &amp; under Statewide (1)'!BN65</f>
        <v>3</v>
      </c>
      <c r="BO17" s="2166">
        <f>'48 &amp; under Statewide (1)'!BO65</f>
        <v>13</v>
      </c>
      <c r="BP17" s="2242">
        <f>'48 &amp; under Statewide (1)'!BP65</f>
        <v>0</v>
      </c>
      <c r="BQ17" s="2166">
        <f>'48 &amp; under Statewide (1)'!BQ65</f>
        <v>0</v>
      </c>
      <c r="BR17" s="2166">
        <f>'48 &amp; under Statewide (1)'!BR65</f>
        <v>0</v>
      </c>
      <c r="BS17" s="2242">
        <f>'48 &amp; under Statewide (1)'!BS65</f>
        <v>0</v>
      </c>
      <c r="BT17" s="2166">
        <f>'48 &amp; under Statewide (1)'!BT65</f>
        <v>4</v>
      </c>
      <c r="BU17" s="2242">
        <f>'48 &amp; under Statewide (1)'!BU65</f>
        <v>0</v>
      </c>
      <c r="BV17" s="2166">
        <f>'48 &amp; under Statewide (1)'!BV65</f>
        <v>1</v>
      </c>
      <c r="BW17" s="2166">
        <f>'48 &amp; under Statewide (1)'!BW65</f>
        <v>4</v>
      </c>
      <c r="BX17" s="2166">
        <f>'48 &amp; under Statewide (1)'!BX65</f>
        <v>4</v>
      </c>
      <c r="BY17" s="2166">
        <f>'48 &amp; under Statewide (1)'!BY65</f>
        <v>0</v>
      </c>
      <c r="BZ17" s="2166">
        <f>'48 &amp; under Statewide (1)'!BZ65</f>
        <v>0</v>
      </c>
      <c r="CA17" s="2241">
        <f>'48 &amp; under Statewide (1)'!CA65</f>
        <v>0</v>
      </c>
      <c r="CB17" s="2166">
        <f>'48 &amp; under Statewide (1)'!CB65</f>
        <v>4</v>
      </c>
      <c r="CC17" s="2165" t="str">
        <f>'48 &amp; under Statewide (1)'!CC65</f>
        <v>2(15"),2(18")</v>
      </c>
      <c r="CD17" s="2325">
        <f>'48 &amp; under Statewide (1)'!CD65:CF65</f>
        <v>5.0999999999999996</v>
      </c>
      <c r="CE17" s="2499"/>
      <c r="CF17" s="2500"/>
      <c r="CG17" s="2200">
        <f>'48 &amp; under Statewide (1)'!CG65</f>
        <v>1.8445999999999998</v>
      </c>
      <c r="CH17" s="2200">
        <f>'48 &amp; under Statewide (1)'!CH65</f>
        <v>44</v>
      </c>
      <c r="CI17" s="2325"/>
      <c r="CJ17" s="2326"/>
    </row>
    <row r="18" spans="2:88" ht="15.95" customHeight="1" x14ac:dyDescent="0.2">
      <c r="B18" s="2208" t="s">
        <v>989</v>
      </c>
      <c r="C18" s="2166"/>
      <c r="D18" s="2166"/>
      <c r="E18" s="2205"/>
      <c r="F18" s="2209"/>
      <c r="G18" s="2209"/>
      <c r="H18" s="2209"/>
      <c r="I18" s="2169"/>
      <c r="J18" s="2241">
        <f>'48 &amp; under Statewide (2)'!J65</f>
        <v>0</v>
      </c>
      <c r="K18" s="2166">
        <f>'48 &amp; under Statewide (2)'!K65</f>
        <v>0</v>
      </c>
      <c r="L18" s="2166">
        <f>'48 &amp; under Statewide (2)'!L65</f>
        <v>0</v>
      </c>
      <c r="M18" s="2242">
        <f>'48 &amp; under Statewide (2)'!M65</f>
        <v>0</v>
      </c>
      <c r="N18" s="2166">
        <f>'48 &amp; under Statewide (2)'!N65</f>
        <v>0</v>
      </c>
      <c r="O18" s="2166">
        <f>'48 &amp; under Statewide (2)'!O65</f>
        <v>0</v>
      </c>
      <c r="P18" s="2242">
        <f>'48 &amp; under Statewide (2)'!P65</f>
        <v>0</v>
      </c>
      <c r="Q18" s="2166">
        <f>'48 &amp; under Statewide (2)'!Q65</f>
        <v>0</v>
      </c>
      <c r="R18" s="2166"/>
      <c r="S18" s="2242"/>
      <c r="T18" s="2166"/>
      <c r="U18" s="2205"/>
      <c r="V18" s="2241">
        <f>'48 &amp; under Statewide (2)'!V65</f>
        <v>0</v>
      </c>
      <c r="W18" s="2166">
        <f>'48 &amp; under Statewide (2)'!W65</f>
        <v>36</v>
      </c>
      <c r="X18" s="2166">
        <f>'48 &amp; under Statewide (2)'!X65</f>
        <v>0</v>
      </c>
      <c r="Y18" s="2242">
        <f>'48 &amp; under Statewide (2)'!Y65</f>
        <v>0</v>
      </c>
      <c r="Z18" s="2166">
        <f>'48 &amp; under Statewide (2)'!Z65</f>
        <v>0</v>
      </c>
      <c r="AA18" s="2166">
        <f>'48 &amp; under Statewide (2)'!AA65</f>
        <v>0</v>
      </c>
      <c r="AB18" s="2242">
        <f>'48 &amp; under Statewide (2)'!AB65</f>
        <v>0</v>
      </c>
      <c r="AC18" s="2205">
        <f>'48 &amp; under Statewide (2)'!AC65</f>
        <v>0</v>
      </c>
      <c r="AD18" s="2218">
        <f>'48 &amp; under Statewide (2)'!AD65</f>
        <v>0</v>
      </c>
      <c r="AE18" s="2242">
        <f>'48 &amp; under Statewide (2)'!AE65</f>
        <v>16</v>
      </c>
      <c r="AF18" s="2166">
        <f>'48 &amp; under Statewide (2)'!AF65</f>
        <v>56</v>
      </c>
      <c r="AG18" s="2166">
        <f>'48 &amp; under Statewide (2)'!AG65</f>
        <v>12</v>
      </c>
      <c r="AH18" s="2242">
        <f>'48 &amp; under Statewide (2)'!AH65</f>
        <v>0</v>
      </c>
      <c r="AI18" s="2166">
        <f>'48 &amp; under Statewide (2)'!AI65</f>
        <v>0</v>
      </c>
      <c r="AJ18" s="2166">
        <f>'48 &amp; under Statewide (2)'!AJ65</f>
        <v>0</v>
      </c>
      <c r="AK18" s="2244">
        <f>'48 &amp; under Statewide (2)'!AK65</f>
        <v>0</v>
      </c>
      <c r="AL18" s="2218">
        <f>'48 &amp; under Statewide (2)'!AL65</f>
        <v>0</v>
      </c>
      <c r="AM18" s="2166">
        <f>'48 &amp; under Statewide (2)'!AM65</f>
        <v>0</v>
      </c>
      <c r="AN18" s="2242">
        <f>'48 &amp; under Statewide (2)'!AN65</f>
        <v>0</v>
      </c>
      <c r="AO18" s="2166">
        <f>'48 &amp; under Statewide (2)'!AO65</f>
        <v>0</v>
      </c>
      <c r="AP18" s="2166">
        <f>'48 &amp; under Statewide (2)'!AP65</f>
        <v>0</v>
      </c>
      <c r="AQ18" s="2242">
        <f>'48 &amp; under Statewide (2)'!AQ65</f>
        <v>0</v>
      </c>
      <c r="AR18" s="2166">
        <f>'48 &amp; under Statewide (2)'!AR65</f>
        <v>0</v>
      </c>
      <c r="AS18" s="2205">
        <f>'48 &amp; under Statewide (2)'!AS65</f>
        <v>0</v>
      </c>
      <c r="AT18" s="2166">
        <f>'48 &amp; under Statewide (2)'!AT65</f>
        <v>0</v>
      </c>
      <c r="AU18" s="2166">
        <f>'48 &amp; under Statewide (2)'!AU65</f>
        <v>0</v>
      </c>
      <c r="AV18" s="2242">
        <f>'48 &amp; under Statewide (2)'!AV65</f>
        <v>0</v>
      </c>
      <c r="AW18" s="2205">
        <f>'48 &amp; under Statewide (2)'!AW65</f>
        <v>0</v>
      </c>
      <c r="AX18" s="2218">
        <f>'48 &amp; under Statewide (2)'!AX65</f>
        <v>0</v>
      </c>
      <c r="AY18" s="2244">
        <f>'48 &amp; under Statewide (2)'!AY65</f>
        <v>0</v>
      </c>
      <c r="AZ18" s="2165">
        <f t="shared" si="0"/>
        <v>7</v>
      </c>
      <c r="BA18" s="2166">
        <f>'48 &amp; under Statewide (2)'!BA65</f>
        <v>2.25</v>
      </c>
      <c r="BB18" s="2244">
        <f>'48 &amp; under Statewide (2)'!BB65</f>
        <v>0</v>
      </c>
      <c r="BC18" s="1745">
        <f>'48 &amp; under Statewide (2)'!BC65</f>
        <v>0</v>
      </c>
      <c r="BD18" s="2218">
        <f>'48 &amp; under Statewide (2)'!BD65</f>
        <v>0</v>
      </c>
      <c r="BE18" s="2242">
        <f>'48 &amp; under Statewide (2)'!BE65</f>
        <v>0</v>
      </c>
      <c r="BF18" s="2205">
        <f>'48 &amp; under Statewide (2)'!BF65</f>
        <v>0</v>
      </c>
      <c r="BG18" s="2218">
        <f>'48 &amp; under Statewide (2)'!BG65</f>
        <v>0</v>
      </c>
      <c r="BH18" s="2242">
        <f>'48 &amp; under Statewide (2)'!BH65</f>
        <v>0</v>
      </c>
      <c r="BI18" s="2166">
        <f>'48 &amp; under Statewide (2)'!BI65</f>
        <v>0</v>
      </c>
      <c r="BJ18" s="2166">
        <f>'48 &amp; under Statewide (2)'!BJ65</f>
        <v>0</v>
      </c>
      <c r="BK18" s="2242">
        <f>'48 &amp; under Statewide (2)'!BK65</f>
        <v>0</v>
      </c>
      <c r="BL18" s="2166">
        <f>'48 &amp; under Statewide (2)'!BL65</f>
        <v>6</v>
      </c>
      <c r="BM18" s="2166">
        <f>'48 &amp; under Statewide (2)'!BM65</f>
        <v>0</v>
      </c>
      <c r="BN18" s="2242">
        <f>'48 &amp; under Statewide (2)'!BN65</f>
        <v>3</v>
      </c>
      <c r="BO18" s="2166">
        <f>'48 &amp; under Statewide (2)'!BO65</f>
        <v>9</v>
      </c>
      <c r="BP18" s="2166">
        <f>'48 &amp; under Statewide (2)'!BP65</f>
        <v>1</v>
      </c>
      <c r="BQ18" s="2242">
        <f>'48 &amp; under Statewide (2)'!BQ65</f>
        <v>0</v>
      </c>
      <c r="BR18" s="2166">
        <f>'48 &amp; under Statewide (2)'!BR65</f>
        <v>1</v>
      </c>
      <c r="BS18" s="2166">
        <f>'48 &amp; under Statewide (2)'!BS65</f>
        <v>0</v>
      </c>
      <c r="BT18" s="2242">
        <f>'48 &amp; under Statewide (2)'!BT65</f>
        <v>6</v>
      </c>
      <c r="BU18" s="2166">
        <f>'48 &amp; under Statewide (2)'!BU65</f>
        <v>0</v>
      </c>
      <c r="BV18" s="2166">
        <f>'48 &amp; under Statewide (2)'!BV65</f>
        <v>0</v>
      </c>
      <c r="BW18" s="2242">
        <f>'48 &amp; under Statewide (2)'!BW65</f>
        <v>3</v>
      </c>
      <c r="BX18" s="2166">
        <f>'48 &amp; under Statewide (2)'!BX65</f>
        <v>5</v>
      </c>
      <c r="BY18" s="2166">
        <f>'48 &amp; under Statewide (2)'!BY65</f>
        <v>0</v>
      </c>
      <c r="BZ18" s="2242">
        <f>'48 &amp; under Statewide (2)'!BZ65</f>
        <v>0</v>
      </c>
      <c r="CA18" s="2166">
        <f>'48 &amp; under Statewide (2)'!CA65</f>
        <v>0</v>
      </c>
      <c r="CB18" s="2205">
        <f>'48 &amp; under Statewide (2)'!CB65</f>
        <v>7</v>
      </c>
      <c r="CC18" s="2281" t="str">
        <f>'48 &amp; under Statewide (2)'!CC65</f>
        <v>2(15")</v>
      </c>
      <c r="CD18" s="2325">
        <f>'48 &amp; under Statewide (2)'!CD65:CF65</f>
        <v>0</v>
      </c>
      <c r="CE18" s="2499"/>
      <c r="CF18" s="2500"/>
      <c r="CG18" s="2200">
        <f>'48 &amp; under Statewide (2)'!CG65</f>
        <v>1.8921000000000001</v>
      </c>
      <c r="CH18" s="2200">
        <f>'48 &amp; under Statewide (2)'!CH65</f>
        <v>8</v>
      </c>
      <c r="CI18" s="2325"/>
      <c r="CJ18" s="2326"/>
    </row>
    <row r="19" spans="2:88" ht="15.95" customHeight="1" thickBot="1" x14ac:dyDescent="0.25">
      <c r="B19" s="2207" t="s">
        <v>965</v>
      </c>
      <c r="C19" s="2168"/>
      <c r="D19" s="2168"/>
      <c r="E19" s="2206"/>
      <c r="F19" s="2210"/>
      <c r="G19" s="2210"/>
      <c r="H19" s="2210"/>
      <c r="I19" s="2170"/>
      <c r="J19" s="2248">
        <f>'48 &amp; under Statewide (3)'!J65</f>
        <v>0</v>
      </c>
      <c r="K19" s="2168">
        <f>'48 &amp; under Statewide (3)'!K65</f>
        <v>0</v>
      </c>
      <c r="L19" s="2168">
        <f>'48 &amp; under Statewide (3)'!L65</f>
        <v>0</v>
      </c>
      <c r="M19" s="2249">
        <f>'48 &amp; under Statewide (3)'!M65</f>
        <v>0</v>
      </c>
      <c r="N19" s="2168">
        <f>'48 &amp; under Statewide (3)'!N65</f>
        <v>0</v>
      </c>
      <c r="O19" s="2168">
        <f>'48 &amp; under Statewide (3)'!O65</f>
        <v>0</v>
      </c>
      <c r="P19" s="2249">
        <f>'48 &amp; under Statewide (3)'!P65</f>
        <v>0</v>
      </c>
      <c r="Q19" s="2168">
        <f>'48 &amp; under Statewide (3)'!Q65</f>
        <v>0</v>
      </c>
      <c r="R19" s="2168"/>
      <c r="S19" s="2249"/>
      <c r="T19" s="2168"/>
      <c r="U19" s="2206"/>
      <c r="V19" s="2248">
        <f>'48 &amp; under Statewide (3)'!V65</f>
        <v>0</v>
      </c>
      <c r="W19" s="2168">
        <f>'48 &amp; under Statewide (3)'!W65</f>
        <v>0</v>
      </c>
      <c r="X19" s="2168">
        <f>'48 &amp; under Statewide (3)'!X65</f>
        <v>0</v>
      </c>
      <c r="Y19" s="2249">
        <f>'48 &amp; under Statewide (3)'!Y65</f>
        <v>0</v>
      </c>
      <c r="Z19" s="2168">
        <f>'48 &amp; under Statewide (3)'!Z65</f>
        <v>0</v>
      </c>
      <c r="AA19" s="2168">
        <f>'48 &amp; under Statewide (3)'!AA65</f>
        <v>0</v>
      </c>
      <c r="AB19" s="2249">
        <f>'48 &amp; under Statewide (3)'!AB65</f>
        <v>0</v>
      </c>
      <c r="AC19" s="2206">
        <f>'48 &amp; under Statewide (3)'!AC65</f>
        <v>0</v>
      </c>
      <c r="AD19" s="2221">
        <f>'48 &amp; under Statewide (3)'!AD65</f>
        <v>0</v>
      </c>
      <c r="AE19" s="2249">
        <f>'48 &amp; under Statewide (3)'!AE65</f>
        <v>160</v>
      </c>
      <c r="AF19" s="2168">
        <f>'48 &amp; under Statewide (3)'!AF65</f>
        <v>32</v>
      </c>
      <c r="AG19" s="2168">
        <f>'48 &amp; under Statewide (3)'!AG65</f>
        <v>0</v>
      </c>
      <c r="AH19" s="2249">
        <f>'48 &amp; under Statewide (3)'!AH65</f>
        <v>0</v>
      </c>
      <c r="AI19" s="2168">
        <f>'48 &amp; under Statewide (3)'!AI65</f>
        <v>0</v>
      </c>
      <c r="AJ19" s="2168">
        <f>'48 &amp; under Statewide (3)'!AJ65</f>
        <v>0</v>
      </c>
      <c r="AK19" s="2250">
        <f>'48 &amp; under Statewide (3)'!AK65</f>
        <v>0</v>
      </c>
      <c r="AL19" s="2221">
        <f>'48 &amp; under Statewide (3)'!AL65</f>
        <v>0</v>
      </c>
      <c r="AM19" s="2168">
        <f>'48 &amp; under Statewide (3)'!AM65</f>
        <v>0</v>
      </c>
      <c r="AN19" s="2249">
        <f>'48 &amp; under Statewide (3)'!AN65</f>
        <v>0</v>
      </c>
      <c r="AO19" s="2168">
        <f>'48 &amp; under Statewide (3)'!AO65</f>
        <v>0</v>
      </c>
      <c r="AP19" s="2168">
        <f>'48 &amp; under Statewide (3)'!AP65</f>
        <v>0</v>
      </c>
      <c r="AQ19" s="2249">
        <f>'48 &amp; under Statewide (3)'!AQ65</f>
        <v>0</v>
      </c>
      <c r="AR19" s="2168">
        <f>'48 &amp; under Statewide (3)'!AR65</f>
        <v>0</v>
      </c>
      <c r="AS19" s="2206">
        <f>'48 &amp; under Statewide (3)'!AS65</f>
        <v>0</v>
      </c>
      <c r="AT19" s="2168">
        <f>'48 &amp; under Statewide (3)'!AT65</f>
        <v>0</v>
      </c>
      <c r="AU19" s="2168">
        <f>'48 &amp; under Statewide (3)'!AU65</f>
        <v>0</v>
      </c>
      <c r="AV19" s="2249">
        <f>'48 &amp; under Statewide (3)'!AV65</f>
        <v>0</v>
      </c>
      <c r="AW19" s="2206">
        <f>'48 &amp; under Statewide (3)'!AW65</f>
        <v>0</v>
      </c>
      <c r="AX19" s="2221">
        <f>'48 &amp; under Statewide (3)'!AX65</f>
        <v>0</v>
      </c>
      <c r="AY19" s="2250">
        <f>'48 &amp; under Statewide (3)'!AY65</f>
        <v>0</v>
      </c>
      <c r="AZ19" s="2167">
        <f t="shared" si="0"/>
        <v>7</v>
      </c>
      <c r="BA19" s="2168">
        <f>'48 &amp; under Statewide (3)'!BA65</f>
        <v>0.40000000000000036</v>
      </c>
      <c r="BB19" s="2250">
        <f>'48 &amp; under Statewide (3)'!BB65</f>
        <v>0</v>
      </c>
      <c r="BC19" s="1628">
        <f>'48 &amp; under Statewide (3)'!BC65</f>
        <v>3</v>
      </c>
      <c r="BD19" s="2221">
        <f>'48 &amp; under Statewide (3)'!BD65</f>
        <v>0</v>
      </c>
      <c r="BE19" s="2249">
        <f>'48 &amp; under Statewide (3)'!BE65</f>
        <v>2</v>
      </c>
      <c r="BF19" s="2206">
        <f>'48 &amp; under Statewide (3)'!BF65</f>
        <v>1</v>
      </c>
      <c r="BG19" s="2221">
        <f>'48 &amp; under Statewide (3)'!BG65</f>
        <v>0</v>
      </c>
      <c r="BH19" s="2249">
        <f>'48 &amp; under Statewide (3)'!BH65</f>
        <v>0</v>
      </c>
      <c r="BI19" s="2168">
        <f>'48 &amp; under Statewide (3)'!BI65</f>
        <v>0</v>
      </c>
      <c r="BJ19" s="2168">
        <f>'48 &amp; under Statewide (3)'!BJ65</f>
        <v>0</v>
      </c>
      <c r="BK19" s="2249">
        <f>'48 &amp; under Statewide (3)'!BK65</f>
        <v>0</v>
      </c>
      <c r="BL19" s="2168">
        <f>'48 &amp; under Statewide (3)'!BL65</f>
        <v>4</v>
      </c>
      <c r="BM19" s="2168">
        <f>'48 &amp; under Statewide (3)'!BM65</f>
        <v>0</v>
      </c>
      <c r="BN19" s="2249">
        <f>'48 &amp; under Statewide (3)'!BN65</f>
        <v>0</v>
      </c>
      <c r="BO19" s="2168">
        <f>'48 &amp; under Statewide (3)'!BO65</f>
        <v>10</v>
      </c>
      <c r="BP19" s="2168">
        <f>'48 &amp; under Statewide (3)'!BP65</f>
        <v>0</v>
      </c>
      <c r="BQ19" s="2249">
        <f>'48 &amp; under Statewide (3)'!BQ65</f>
        <v>0</v>
      </c>
      <c r="BR19" s="2168">
        <f>'48 &amp; under Statewide (3)'!BR65</f>
        <v>0</v>
      </c>
      <c r="BS19" s="2168">
        <f>'48 &amp; under Statewide (3)'!BS65</f>
        <v>0</v>
      </c>
      <c r="BT19" s="2249">
        <f>'48 &amp; under Statewide (3)'!BT65</f>
        <v>4</v>
      </c>
      <c r="BU19" s="2168">
        <f>'48 &amp; under Statewide (3)'!BU65</f>
        <v>0</v>
      </c>
      <c r="BV19" s="2168">
        <f>'48 &amp; under Statewide (3)'!BV65</f>
        <v>0</v>
      </c>
      <c r="BW19" s="2249">
        <f>'48 &amp; under Statewide (3)'!BW65</f>
        <v>5</v>
      </c>
      <c r="BX19" s="2168">
        <f>'48 &amp; under Statewide (3)'!BX65</f>
        <v>4</v>
      </c>
      <c r="BY19" s="2168">
        <f>'48 &amp; under Statewide (3)'!BY65</f>
        <v>0</v>
      </c>
      <c r="BZ19" s="2249">
        <f>'48 &amp; under Statewide (3)'!BZ65</f>
        <v>0</v>
      </c>
      <c r="CA19" s="2168">
        <f>'48 &amp; under Statewide (3)'!CA65</f>
        <v>0</v>
      </c>
      <c r="CB19" s="2250">
        <f>'48 &amp; under Statewide (3)'!CB65</f>
        <v>6</v>
      </c>
      <c r="CC19" s="2282">
        <f>'48 &amp; under Statewide (3)'!CC65</f>
        <v>0</v>
      </c>
      <c r="CD19" s="2327">
        <f>'48 &amp; under Statewide (3)'!CD65:CF65</f>
        <v>4.2</v>
      </c>
      <c r="CE19" s="2501"/>
      <c r="CF19" s="2502"/>
      <c r="CG19" s="2202">
        <f>'48 &amp; under Statewide (3)'!CG65</f>
        <v>1.292</v>
      </c>
      <c r="CH19" s="2202">
        <f>'48 &amp; under Statewide (3)'!CH65</f>
        <v>51</v>
      </c>
      <c r="CI19" s="2497"/>
      <c r="CJ19" s="2498"/>
    </row>
    <row r="20" spans="2:88" ht="15.95" customHeight="1" x14ac:dyDescent="0.2">
      <c r="B20" s="730" t="s">
        <v>966</v>
      </c>
      <c r="C20" s="2230"/>
      <c r="D20" s="2230"/>
      <c r="E20" s="725"/>
      <c r="F20" s="732"/>
      <c r="G20" s="732"/>
      <c r="H20" s="732"/>
      <c r="I20" s="2228"/>
      <c r="J20" s="2245">
        <f>'48 &amp; under Statewide (4)'!J65</f>
        <v>0</v>
      </c>
      <c r="K20" s="2230">
        <f>'48 &amp; under Statewide (4)'!K65</f>
        <v>0</v>
      </c>
      <c r="L20" s="2230">
        <f>'48 &amp; under Statewide (4)'!L65</f>
        <v>0</v>
      </c>
      <c r="M20" s="2246">
        <f>'48 &amp; under Statewide (4)'!M65</f>
        <v>0</v>
      </c>
      <c r="N20" s="2230">
        <f>'48 &amp; under Statewide (4)'!N65</f>
        <v>0</v>
      </c>
      <c r="O20" s="2230">
        <f>'48 &amp; under Statewide (4)'!O65</f>
        <v>0</v>
      </c>
      <c r="P20" s="2246">
        <f>'48 &amp; under Statewide (4)'!P65</f>
        <v>0</v>
      </c>
      <c r="Q20" s="2230">
        <f>'48 &amp; under Statewide (4)'!Q65</f>
        <v>0</v>
      </c>
      <c r="R20" s="2230"/>
      <c r="S20" s="2246"/>
      <c r="T20" s="2230"/>
      <c r="U20" s="725"/>
      <c r="V20" s="2245">
        <f>'48 &amp; under Statewide (4)'!V65</f>
        <v>0</v>
      </c>
      <c r="W20" s="2230">
        <f>'48 &amp; under Statewide (4)'!W65</f>
        <v>288</v>
      </c>
      <c r="X20" s="2230">
        <f>'48 &amp; under Statewide (4)'!X65</f>
        <v>24</v>
      </c>
      <c r="Y20" s="2246">
        <f>'48 &amp; under Statewide (4)'!Y65</f>
        <v>0</v>
      </c>
      <c r="Z20" s="2230">
        <f>'48 &amp; under Statewide (4)'!Z65</f>
        <v>0</v>
      </c>
      <c r="AA20" s="2230">
        <f>'48 &amp; under Statewide (4)'!AA65</f>
        <v>0</v>
      </c>
      <c r="AB20" s="2246">
        <f>'48 &amp; under Statewide (4)'!AB65</f>
        <v>0</v>
      </c>
      <c r="AC20" s="725">
        <f>'48 &amp; under Statewide (4)'!AC65</f>
        <v>0</v>
      </c>
      <c r="AD20" s="734">
        <f>'48 &amp; under Statewide (4)'!AD65</f>
        <v>0</v>
      </c>
      <c r="AE20" s="2246">
        <f>'48 &amp; under Statewide (4)'!AE65</f>
        <v>340</v>
      </c>
      <c r="AF20" s="2230">
        <f>'48 &amp; under Statewide (4)'!AF65</f>
        <v>188</v>
      </c>
      <c r="AG20" s="2230">
        <f>'48 &amp; under Statewide (4)'!AG65</f>
        <v>0</v>
      </c>
      <c r="AH20" s="2246">
        <f>'48 &amp; under Statewide (4)'!AH65</f>
        <v>20</v>
      </c>
      <c r="AI20" s="2230">
        <f>'48 &amp; under Statewide (4)'!AI65</f>
        <v>28</v>
      </c>
      <c r="AJ20" s="2230">
        <f>'48 &amp; under Statewide (4)'!AJ65</f>
        <v>0</v>
      </c>
      <c r="AK20" s="2247">
        <f>'48 &amp; under Statewide (4)'!AK65</f>
        <v>0</v>
      </c>
      <c r="AL20" s="734">
        <f>'48 &amp; under Statewide (4)'!AL65</f>
        <v>0</v>
      </c>
      <c r="AM20" s="2230">
        <f>'48 &amp; under Statewide (4)'!AM65</f>
        <v>0</v>
      </c>
      <c r="AN20" s="2246">
        <f>'48 &amp; under Statewide (4)'!AN65</f>
        <v>0</v>
      </c>
      <c r="AO20" s="2230">
        <f>'48 &amp; under Statewide (4)'!AO65</f>
        <v>0</v>
      </c>
      <c r="AP20" s="2230">
        <f>'48 &amp; under Statewide (4)'!AP65</f>
        <v>0</v>
      </c>
      <c r="AQ20" s="2246">
        <f>'48 &amp; under Statewide (4)'!AQ65</f>
        <v>0</v>
      </c>
      <c r="AR20" s="2230">
        <f>'48 &amp; under Statewide (4)'!AR65</f>
        <v>0</v>
      </c>
      <c r="AS20" s="725">
        <f>'48 &amp; under Statewide (4)'!AS65</f>
        <v>0</v>
      </c>
      <c r="AT20" s="2230">
        <f>'48 &amp; under Statewide (4)'!AT65</f>
        <v>0</v>
      </c>
      <c r="AU20" s="2230">
        <f>'48 &amp; under Statewide (4)'!AU65</f>
        <v>0</v>
      </c>
      <c r="AV20" s="2246">
        <f>'48 &amp; under Statewide (4)'!AV65</f>
        <v>0</v>
      </c>
      <c r="AW20" s="725">
        <f>'48 &amp; under Statewide (4)'!AW65</f>
        <v>0</v>
      </c>
      <c r="AX20" s="734">
        <f>'48 &amp; under Statewide (4)'!AX65</f>
        <v>0</v>
      </c>
      <c r="AY20" s="2247">
        <f>'48 &amp; under Statewide (4)'!AY65</f>
        <v>0</v>
      </c>
      <c r="AZ20" s="2229">
        <f t="shared" si="0"/>
        <v>17</v>
      </c>
      <c r="BA20" s="2230">
        <f>'48 &amp; under Statewide (4)'!BA65</f>
        <v>4.74</v>
      </c>
      <c r="BB20" s="2247">
        <f>'48 &amp; under Statewide (4)'!BB65</f>
        <v>0</v>
      </c>
      <c r="BC20" s="1841">
        <f>'48 &amp; under Statewide (4)'!BC65</f>
        <v>2</v>
      </c>
      <c r="BD20" s="734">
        <f>'48 &amp; under Statewide (4)'!BD65</f>
        <v>1</v>
      </c>
      <c r="BE20" s="2246">
        <f>'48 &amp; under Statewide (4)'!BE65</f>
        <v>1</v>
      </c>
      <c r="BF20" s="725">
        <f>'48 &amp; under Statewide (4)'!BF65</f>
        <v>0</v>
      </c>
      <c r="BG20" s="734">
        <f>'48 &amp; under Statewide (4)'!BG65</f>
        <v>0</v>
      </c>
      <c r="BH20" s="2246">
        <f>'48 &amp; under Statewide (4)'!BH65</f>
        <v>0</v>
      </c>
      <c r="BI20" s="2230">
        <f>'48 &amp; under Statewide (4)'!BI65</f>
        <v>0</v>
      </c>
      <c r="BJ20" s="2230">
        <f>'48 &amp; under Statewide (4)'!BJ65</f>
        <v>0</v>
      </c>
      <c r="BK20" s="2246">
        <f>'48 &amp; under Statewide (4)'!BK65</f>
        <v>0</v>
      </c>
      <c r="BL20" s="2230">
        <f>'48 &amp; under Statewide (4)'!BL65</f>
        <v>11</v>
      </c>
      <c r="BM20" s="2230">
        <f>'48 &amp; under Statewide (4)'!BM65</f>
        <v>0</v>
      </c>
      <c r="BN20" s="2246">
        <f>'48 &amp; under Statewide (4)'!BN65</f>
        <v>3</v>
      </c>
      <c r="BO20" s="2230">
        <f>'48 &amp; under Statewide (4)'!BO65</f>
        <v>11</v>
      </c>
      <c r="BP20" s="2230">
        <f>'48 &amp; under Statewide (4)'!BP65</f>
        <v>0</v>
      </c>
      <c r="BQ20" s="2246">
        <f>'48 &amp; under Statewide (4)'!BQ65</f>
        <v>0</v>
      </c>
      <c r="BR20" s="2230">
        <f>'48 &amp; under Statewide (4)'!BR65</f>
        <v>4</v>
      </c>
      <c r="BS20" s="2230">
        <f>'48 &amp; under Statewide (4)'!BS65</f>
        <v>0</v>
      </c>
      <c r="BT20" s="2246">
        <f>'48 &amp; under Statewide (4)'!BT65</f>
        <v>5</v>
      </c>
      <c r="BU20" s="2230">
        <f>'48 &amp; under Statewide (4)'!BU65</f>
        <v>0</v>
      </c>
      <c r="BV20" s="2230">
        <f>'48 &amp; under Statewide (4)'!BV65</f>
        <v>1</v>
      </c>
      <c r="BW20" s="2246">
        <f>'48 &amp; under Statewide (4)'!BW65</f>
        <v>1</v>
      </c>
      <c r="BX20" s="2230">
        <f>'48 &amp; under Statewide (4)'!BX65</f>
        <v>0</v>
      </c>
      <c r="BY20" s="2230">
        <f>'48 &amp; under Statewide (4)'!BY65</f>
        <v>1</v>
      </c>
      <c r="BZ20" s="2246">
        <f>'48 &amp; under Statewide (4)'!BZ65</f>
        <v>0</v>
      </c>
      <c r="CA20" s="2230">
        <f>'48 &amp; under Statewide (4)'!CA65</f>
        <v>0</v>
      </c>
      <c r="CB20" s="725">
        <f>'48 &amp; under Statewide (4)'!CB65</f>
        <v>3</v>
      </c>
      <c r="CC20" s="2281" t="str">
        <f>'48 &amp; under Statewide (4)'!CC65</f>
        <v>8(15"), 2(18")</v>
      </c>
      <c r="CD20" s="2329">
        <f>'48 &amp; under Statewide (4)'!CD65:CF65</f>
        <v>0</v>
      </c>
      <c r="CE20" s="2511"/>
      <c r="CF20" s="2512"/>
      <c r="CG20" s="2200">
        <f>'48 &amp; under Statewide (4)'!CG65</f>
        <v>0.39900000000000002</v>
      </c>
      <c r="CH20" s="2200">
        <f>'48 &amp; under Statewide (4)'!CH65</f>
        <v>44</v>
      </c>
      <c r="CI20" s="2329"/>
      <c r="CJ20" s="2330"/>
    </row>
    <row r="21" spans="2:88" ht="15.95" customHeight="1" x14ac:dyDescent="0.2">
      <c r="B21" s="2208" t="s">
        <v>967</v>
      </c>
      <c r="C21" s="2166"/>
      <c r="D21" s="2166"/>
      <c r="E21" s="2205"/>
      <c r="F21" s="2209"/>
      <c r="G21" s="2209"/>
      <c r="H21" s="2209"/>
      <c r="I21" s="2169"/>
      <c r="J21" s="2241">
        <f>'48 &amp; under Statewide (5)'!J65</f>
        <v>0</v>
      </c>
      <c r="K21" s="2166">
        <f>'48 &amp; under Statewide (5)'!K65</f>
        <v>0</v>
      </c>
      <c r="L21" s="2166">
        <f>'48 &amp; under Statewide (5)'!L65</f>
        <v>0</v>
      </c>
      <c r="M21" s="2242">
        <f>'48 &amp; under Statewide (5)'!M65</f>
        <v>0</v>
      </c>
      <c r="N21" s="2166">
        <f>'48 &amp; under Statewide (5)'!N65</f>
        <v>0</v>
      </c>
      <c r="O21" s="2166">
        <f>'48 &amp; under Statewide (5)'!O65</f>
        <v>0</v>
      </c>
      <c r="P21" s="2242">
        <f>'48 &amp; under Statewide (5)'!P65</f>
        <v>0</v>
      </c>
      <c r="Q21" s="2166">
        <f>'48 &amp; under Statewide (5)'!Q65</f>
        <v>0</v>
      </c>
      <c r="R21" s="2166"/>
      <c r="S21" s="2242"/>
      <c r="T21" s="2166"/>
      <c r="U21" s="2205"/>
      <c r="V21" s="2241">
        <f>'48 &amp; under Statewide (5)'!V65</f>
        <v>0</v>
      </c>
      <c r="W21" s="2166">
        <f>'48 &amp; under Statewide (5)'!W65</f>
        <v>308</v>
      </c>
      <c r="X21" s="2166">
        <f>'48 &amp; under Statewide (5)'!X65</f>
        <v>0</v>
      </c>
      <c r="Y21" s="2242">
        <f>'48 &amp; under Statewide (5)'!Y65</f>
        <v>0</v>
      </c>
      <c r="Z21" s="2166">
        <f>'48 &amp; under Statewide (5)'!Z65</f>
        <v>0</v>
      </c>
      <c r="AA21" s="2166">
        <f>'48 &amp; under Statewide (5)'!AA65</f>
        <v>0</v>
      </c>
      <c r="AB21" s="2242">
        <f>'48 &amp; under Statewide (5)'!AB65</f>
        <v>0</v>
      </c>
      <c r="AC21" s="2205">
        <f>'48 &amp; under Statewide (5)'!AC65</f>
        <v>0</v>
      </c>
      <c r="AD21" s="2218">
        <f>'48 &amp; under Statewide (5)'!AD65</f>
        <v>0</v>
      </c>
      <c r="AE21" s="2242">
        <f>'48 &amp; under Statewide (5)'!AE65</f>
        <v>164</v>
      </c>
      <c r="AF21" s="2166">
        <f>'48 &amp; under Statewide (5)'!AF65</f>
        <v>80</v>
      </c>
      <c r="AG21" s="2166">
        <f>'48 &amp; under Statewide (5)'!AG65</f>
        <v>0</v>
      </c>
      <c r="AH21" s="2242">
        <f>'48 &amp; under Statewide (5)'!AH65</f>
        <v>0</v>
      </c>
      <c r="AI21" s="2166">
        <f>'48 &amp; under Statewide (5)'!AI65</f>
        <v>0</v>
      </c>
      <c r="AJ21" s="2166">
        <f>'48 &amp; under Statewide (5)'!AJ65</f>
        <v>0</v>
      </c>
      <c r="AK21" s="2244">
        <f>'48 &amp; under Statewide (5)'!AK65</f>
        <v>0</v>
      </c>
      <c r="AL21" s="2218">
        <f>'48 &amp; under Statewide (5)'!AL65</f>
        <v>0</v>
      </c>
      <c r="AM21" s="2166">
        <f>'48 &amp; under Statewide (5)'!AM65</f>
        <v>0</v>
      </c>
      <c r="AN21" s="2242">
        <f>'48 &amp; under Statewide (5)'!AN65</f>
        <v>0</v>
      </c>
      <c r="AO21" s="2166">
        <f>'48 &amp; under Statewide (5)'!AO65</f>
        <v>0</v>
      </c>
      <c r="AP21" s="2166">
        <f>'48 &amp; under Statewide (5)'!AP65</f>
        <v>0</v>
      </c>
      <c r="AQ21" s="2242">
        <f>'48 &amp; under Statewide (5)'!AQ65</f>
        <v>0</v>
      </c>
      <c r="AR21" s="2166">
        <f>'48 &amp; under Statewide (5)'!AR65</f>
        <v>0</v>
      </c>
      <c r="AS21" s="2205">
        <f>'48 &amp; under Statewide (5)'!AS65</f>
        <v>0</v>
      </c>
      <c r="AT21" s="2166">
        <f>'48 &amp; under Statewide (5)'!AT65</f>
        <v>0</v>
      </c>
      <c r="AU21" s="2166">
        <f>'48 &amp; under Statewide (5)'!AU65</f>
        <v>0</v>
      </c>
      <c r="AV21" s="2242">
        <f>'48 &amp; under Statewide (5)'!AV65</f>
        <v>0</v>
      </c>
      <c r="AW21" s="2205">
        <f>'48 &amp; under Statewide (5)'!AW65</f>
        <v>0</v>
      </c>
      <c r="AX21" s="2218">
        <f>'48 &amp; under Statewide (5)'!AX65</f>
        <v>0</v>
      </c>
      <c r="AY21" s="2244">
        <f>'48 &amp; under Statewide (5)'!AY65</f>
        <v>0</v>
      </c>
      <c r="AZ21" s="2165">
        <f t="shared" si="0"/>
        <v>16</v>
      </c>
      <c r="BA21" s="2166">
        <f>'48 &amp; under Statewide (5)'!BA65</f>
        <v>9.7099999999999991</v>
      </c>
      <c r="BB21" s="2244">
        <f>'48 &amp; under Statewide (5)'!BB65</f>
        <v>3.17</v>
      </c>
      <c r="BC21" s="1745">
        <f>'48 &amp; under Statewide (5)'!BC65</f>
        <v>0</v>
      </c>
      <c r="BD21" s="2218">
        <f>'48 &amp; under Statewide (5)'!BD65</f>
        <v>0</v>
      </c>
      <c r="BE21" s="2242">
        <f>'48 &amp; under Statewide (5)'!BE65</f>
        <v>0</v>
      </c>
      <c r="BF21" s="2205">
        <f>'48 &amp; under Statewide (5)'!BF65</f>
        <v>0</v>
      </c>
      <c r="BG21" s="2218">
        <f>'48 &amp; under Statewide (5)'!BG65</f>
        <v>0</v>
      </c>
      <c r="BH21" s="2242">
        <f>'48 &amp; under Statewide (5)'!BH65</f>
        <v>0</v>
      </c>
      <c r="BI21" s="2166">
        <f>'48 &amp; under Statewide (5)'!BI65</f>
        <v>0</v>
      </c>
      <c r="BJ21" s="2166">
        <f>'48 &amp; under Statewide (5)'!BJ65</f>
        <v>0</v>
      </c>
      <c r="BK21" s="2242">
        <f>'48 &amp; under Statewide (5)'!BK65</f>
        <v>0</v>
      </c>
      <c r="BL21" s="2166">
        <f>'48 &amp; under Statewide (5)'!BL65</f>
        <v>15</v>
      </c>
      <c r="BM21" s="2166">
        <f>'48 &amp; under Statewide (5)'!BM65</f>
        <v>0</v>
      </c>
      <c r="BN21" s="2242">
        <f>'48 &amp; under Statewide (5)'!BN65</f>
        <v>12</v>
      </c>
      <c r="BO21" s="2166">
        <f>'48 &amp; under Statewide (5)'!BO65</f>
        <v>4</v>
      </c>
      <c r="BP21" s="2166">
        <f>'48 &amp; under Statewide (5)'!BP65</f>
        <v>0</v>
      </c>
      <c r="BQ21" s="2242">
        <f>'48 &amp; under Statewide (5)'!BQ65</f>
        <v>0</v>
      </c>
      <c r="BR21" s="2166">
        <f>'48 &amp; under Statewide (5)'!BR65</f>
        <v>1</v>
      </c>
      <c r="BS21" s="2166">
        <f>'48 &amp; under Statewide (5)'!BS65</f>
        <v>0</v>
      </c>
      <c r="BT21" s="2242">
        <f>'48 &amp; under Statewide (5)'!BT65</f>
        <v>3</v>
      </c>
      <c r="BU21" s="2166">
        <f>'48 &amp; under Statewide (5)'!BU65</f>
        <v>0</v>
      </c>
      <c r="BV21" s="2166">
        <f>'48 &amp; under Statewide (5)'!BV65</f>
        <v>0</v>
      </c>
      <c r="BW21" s="2242">
        <f>'48 &amp; under Statewide (5)'!BW65</f>
        <v>4</v>
      </c>
      <c r="BX21" s="2166">
        <f>'48 &amp; under Statewide (5)'!BX65</f>
        <v>2</v>
      </c>
      <c r="BY21" s="2166">
        <f>'48 &amp; under Statewide (5)'!BY65</f>
        <v>0</v>
      </c>
      <c r="BZ21" s="2242">
        <f>'48 &amp; under Statewide (5)'!BZ65</f>
        <v>1</v>
      </c>
      <c r="CA21" s="2166">
        <f>'48 &amp; under Statewide (5)'!CA65</f>
        <v>0</v>
      </c>
      <c r="CB21" s="2205">
        <f>'48 &amp; under Statewide (5)'!CB65</f>
        <v>1</v>
      </c>
      <c r="CC21" s="2281" t="str">
        <f>'48 &amp; under Statewide (5)'!CC65</f>
        <v>12(15")</v>
      </c>
      <c r="CD21" s="2325">
        <f>'48 &amp; under Statewide (5)'!CD65:CF65</f>
        <v>0</v>
      </c>
      <c r="CE21" s="2499"/>
      <c r="CF21" s="2500"/>
      <c r="CG21" s="2200">
        <f>'48 &amp; under Statewide (5)'!CG65</f>
        <v>1.3395000000000001</v>
      </c>
      <c r="CH21" s="2200">
        <f>'48 &amp; under Statewide (5)'!CH65</f>
        <v>77</v>
      </c>
      <c r="CI21" s="2325"/>
      <c r="CJ21" s="2326"/>
    </row>
    <row r="22" spans="2:88" ht="15.95" customHeight="1" x14ac:dyDescent="0.2">
      <c r="B22" s="2253" t="s">
        <v>968</v>
      </c>
      <c r="C22" s="2166"/>
      <c r="D22" s="2166"/>
      <c r="E22" s="2205"/>
      <c r="F22" s="2209"/>
      <c r="G22" s="2209"/>
      <c r="H22" s="2209"/>
      <c r="I22" s="2169"/>
      <c r="J22" s="2241">
        <f>'48 &amp; under Statewide (6)'!J65</f>
        <v>0</v>
      </c>
      <c r="K22" s="2166">
        <f>'48 &amp; under Statewide (6)'!K65</f>
        <v>0</v>
      </c>
      <c r="L22" s="2166">
        <f>'48 &amp; under Statewide (6)'!L65</f>
        <v>0</v>
      </c>
      <c r="M22" s="2242">
        <f>'48 &amp; under Statewide (6)'!M65</f>
        <v>0</v>
      </c>
      <c r="N22" s="2166">
        <f>'48 &amp; under Statewide (6)'!N65</f>
        <v>0</v>
      </c>
      <c r="O22" s="2166">
        <f>'48 &amp; under Statewide (6)'!O65</f>
        <v>0</v>
      </c>
      <c r="P22" s="2242">
        <f>'48 &amp; under Statewide (6)'!P65</f>
        <v>0</v>
      </c>
      <c r="Q22" s="2166">
        <f>'48 &amp; under Statewide (6)'!Q65</f>
        <v>0</v>
      </c>
      <c r="R22" s="2166"/>
      <c r="S22" s="2242"/>
      <c r="T22" s="2166"/>
      <c r="U22" s="2205"/>
      <c r="V22" s="2241">
        <f>'48 &amp; under Statewide (6)'!V65</f>
        <v>0</v>
      </c>
      <c r="W22" s="2166">
        <f>'48 &amp; under Statewide (6)'!W65</f>
        <v>12</v>
      </c>
      <c r="X22" s="2166">
        <f>'48 &amp; under Statewide (6)'!X65</f>
        <v>168</v>
      </c>
      <c r="Y22" s="2242">
        <f>'48 &amp; under Statewide (6)'!Y65</f>
        <v>0</v>
      </c>
      <c r="Z22" s="2166">
        <f>'48 &amp; under Statewide (6)'!Z65</f>
        <v>0</v>
      </c>
      <c r="AA22" s="2166">
        <f>'48 &amp; under Statewide (6)'!AA65</f>
        <v>0</v>
      </c>
      <c r="AB22" s="2242">
        <f>'48 &amp; under Statewide (6)'!AB65</f>
        <v>0</v>
      </c>
      <c r="AC22" s="2205">
        <f>'48 &amp; under Statewide (6)'!AC65</f>
        <v>0</v>
      </c>
      <c r="AD22" s="2218">
        <f>'48 &amp; under Statewide (6)'!AD65</f>
        <v>0</v>
      </c>
      <c r="AE22" s="2242">
        <f>'48 &amp; under Statewide (6)'!AE65</f>
        <v>328</v>
      </c>
      <c r="AF22" s="2166">
        <f>'48 &amp; under Statewide (6)'!AF65</f>
        <v>116</v>
      </c>
      <c r="AG22" s="2166">
        <f>'48 &amp; under Statewide (6)'!AG65</f>
        <v>232</v>
      </c>
      <c r="AH22" s="2242">
        <f>'48 &amp; under Statewide (6)'!AH65</f>
        <v>236</v>
      </c>
      <c r="AI22" s="2166">
        <f>'48 &amp; under Statewide (6)'!AI65</f>
        <v>120</v>
      </c>
      <c r="AJ22" s="2166">
        <f>'48 &amp; under Statewide (6)'!AJ65</f>
        <v>0</v>
      </c>
      <c r="AK22" s="2244">
        <f>'48 &amp; under Statewide (6)'!AK65</f>
        <v>0</v>
      </c>
      <c r="AL22" s="2218">
        <f>'48 &amp; under Statewide (6)'!AL65</f>
        <v>0</v>
      </c>
      <c r="AM22" s="2166">
        <f>'48 &amp; under Statewide (6)'!AM65</f>
        <v>0</v>
      </c>
      <c r="AN22" s="2242">
        <f>'48 &amp; under Statewide (6)'!AN65</f>
        <v>0</v>
      </c>
      <c r="AO22" s="2166">
        <f>'48 &amp; under Statewide (6)'!AO65</f>
        <v>0</v>
      </c>
      <c r="AP22" s="2166">
        <f>'48 &amp; under Statewide (6)'!AP65</f>
        <v>0</v>
      </c>
      <c r="AQ22" s="2242">
        <f>'48 &amp; under Statewide (6)'!AQ65</f>
        <v>0</v>
      </c>
      <c r="AR22" s="2166">
        <f>'48 &amp; under Statewide (6)'!AR65</f>
        <v>0</v>
      </c>
      <c r="AS22" s="2205">
        <f>'48 &amp; under Statewide (6)'!AS65</f>
        <v>0</v>
      </c>
      <c r="AT22" s="2166">
        <f>'48 &amp; under Statewide (6)'!AT65</f>
        <v>0</v>
      </c>
      <c r="AU22" s="2166">
        <f>'48 &amp; under Statewide (6)'!AU65</f>
        <v>0</v>
      </c>
      <c r="AV22" s="2242">
        <f>'48 &amp; under Statewide (6)'!AV65</f>
        <v>0</v>
      </c>
      <c r="AW22" s="2205">
        <f>'48 &amp; under Statewide (6)'!AW65</f>
        <v>0</v>
      </c>
      <c r="AX22" s="2218">
        <f>'48 &amp; under Statewide (6)'!AX65</f>
        <v>0</v>
      </c>
      <c r="AY22" s="2244">
        <f>'48 &amp; under Statewide (6)'!AY65</f>
        <v>0</v>
      </c>
      <c r="AZ22" s="2165">
        <f t="shared" si="0"/>
        <v>16</v>
      </c>
      <c r="BA22" s="2166">
        <f>'48 &amp; under Statewide (6)'!BA65</f>
        <v>21.95</v>
      </c>
      <c r="BB22" s="2244">
        <f>'48 &amp; under Statewide (6)'!BB65</f>
        <v>10.379999999999999</v>
      </c>
      <c r="BC22" s="1745">
        <f>'48 &amp; under Statewide (6)'!BC65</f>
        <v>0</v>
      </c>
      <c r="BD22" s="2218">
        <f>'48 &amp; under Statewide (6)'!BD65</f>
        <v>0</v>
      </c>
      <c r="BE22" s="2242">
        <f>'48 &amp; under Statewide (6)'!BE65</f>
        <v>0</v>
      </c>
      <c r="BF22" s="2205">
        <f>'48 &amp; under Statewide (6)'!BF65</f>
        <v>0</v>
      </c>
      <c r="BG22" s="2218">
        <f>'48 &amp; under Statewide (6)'!BG65</f>
        <v>0</v>
      </c>
      <c r="BH22" s="2242">
        <f>'48 &amp; under Statewide (6)'!BH65</f>
        <v>0</v>
      </c>
      <c r="BI22" s="2166">
        <f>'48 &amp; under Statewide (6)'!BI65</f>
        <v>0</v>
      </c>
      <c r="BJ22" s="2166">
        <f>'48 &amp; under Statewide (6)'!BJ65</f>
        <v>0</v>
      </c>
      <c r="BK22" s="2242">
        <f>'48 &amp; under Statewide (6)'!BK65</f>
        <v>0</v>
      </c>
      <c r="BL22" s="2166">
        <f>'48 &amp; under Statewide (6)'!BL65</f>
        <v>11</v>
      </c>
      <c r="BM22" s="2166">
        <f>'48 &amp; under Statewide (6)'!BM65</f>
        <v>0</v>
      </c>
      <c r="BN22" s="2242">
        <f>'48 &amp; under Statewide (6)'!BN65</f>
        <v>3</v>
      </c>
      <c r="BO22" s="2166">
        <f>'48 &amp; under Statewide (6)'!BO65</f>
        <v>9</v>
      </c>
      <c r="BP22" s="2166">
        <f>'48 &amp; under Statewide (6)'!BP65</f>
        <v>0</v>
      </c>
      <c r="BQ22" s="2242">
        <f>'48 &amp; under Statewide (6)'!BQ65</f>
        <v>0</v>
      </c>
      <c r="BR22" s="2166">
        <f>'48 &amp; under Statewide (6)'!BR65</f>
        <v>3</v>
      </c>
      <c r="BS22" s="2166">
        <f>'48 &amp; under Statewide (6)'!BS65</f>
        <v>0</v>
      </c>
      <c r="BT22" s="2242">
        <f>'48 &amp; under Statewide (6)'!BT65</f>
        <v>7</v>
      </c>
      <c r="BU22" s="2166">
        <f>'48 &amp; under Statewide (6)'!BU65</f>
        <v>2</v>
      </c>
      <c r="BV22" s="2166">
        <f>'48 &amp; under Statewide (6)'!BV65</f>
        <v>0</v>
      </c>
      <c r="BW22" s="2242">
        <f>'48 &amp; under Statewide (6)'!BW65</f>
        <v>3</v>
      </c>
      <c r="BX22" s="2166">
        <f>'48 &amp; under Statewide (6)'!BX65</f>
        <v>2</v>
      </c>
      <c r="BY22" s="2166">
        <f>'48 &amp; under Statewide (6)'!BY65</f>
        <v>0</v>
      </c>
      <c r="BZ22" s="2242">
        <f>'48 &amp; under Statewide (6)'!BZ65</f>
        <v>0</v>
      </c>
      <c r="CA22" s="2166">
        <f>'48 &amp; under Statewide (6)'!CA65</f>
        <v>0</v>
      </c>
      <c r="CB22" s="2205">
        <f>'48 &amp; under Statewide (6)'!CB65</f>
        <v>1</v>
      </c>
      <c r="CC22" s="2281" t="str">
        <f>'48 &amp; under Statewide (6)'!CC65</f>
        <v>2(15"), 4(18")</v>
      </c>
      <c r="CD22" s="2325">
        <f>'48 &amp; under Statewide (6)'!CD65:CF65</f>
        <v>0</v>
      </c>
      <c r="CE22" s="2499"/>
      <c r="CF22" s="2500"/>
      <c r="CG22" s="2200">
        <f>'48 &amp; under Statewide (6)'!CG65</f>
        <v>0.44650000000000001</v>
      </c>
      <c r="CH22" s="2200">
        <f>'48 &amp; under Statewide (6)'!CH65</f>
        <v>14</v>
      </c>
      <c r="CI22" s="2325"/>
      <c r="CJ22" s="2326"/>
    </row>
    <row r="23" spans="2:88" ht="15.95" customHeight="1" x14ac:dyDescent="0.2">
      <c r="B23" s="2208" t="s">
        <v>969</v>
      </c>
      <c r="C23" s="2166"/>
      <c r="D23" s="2166"/>
      <c r="E23" s="2205"/>
      <c r="F23" s="2209"/>
      <c r="G23" s="2209"/>
      <c r="H23" s="2209"/>
      <c r="I23" s="2169"/>
      <c r="J23" s="2241">
        <f>'48 &amp; under Statewide (7)'!J65</f>
        <v>0</v>
      </c>
      <c r="K23" s="2166">
        <f>'48 &amp; under Statewide (7)'!K65</f>
        <v>0</v>
      </c>
      <c r="L23" s="2166">
        <f>'48 &amp; under Statewide (7)'!L65</f>
        <v>0</v>
      </c>
      <c r="M23" s="2242">
        <f>'48 &amp; under Statewide (7)'!M65</f>
        <v>0</v>
      </c>
      <c r="N23" s="2166">
        <f>'48 &amp; under Statewide (7)'!N65</f>
        <v>0</v>
      </c>
      <c r="O23" s="2166">
        <f>'48 &amp; under Statewide (7)'!O65</f>
        <v>0</v>
      </c>
      <c r="P23" s="2242">
        <f>'48 &amp; under Statewide (7)'!P65</f>
        <v>0</v>
      </c>
      <c r="Q23" s="2166">
        <f>'48 &amp; under Statewide (7)'!Q65</f>
        <v>0</v>
      </c>
      <c r="R23" s="2166"/>
      <c r="S23" s="2242"/>
      <c r="T23" s="2166"/>
      <c r="U23" s="2205"/>
      <c r="V23" s="2241">
        <f>'48 &amp; under Statewide (7)'!V65</f>
        <v>0</v>
      </c>
      <c r="W23" s="2166">
        <f>'48 &amp; under Statewide (7)'!W65</f>
        <v>72</v>
      </c>
      <c r="X23" s="2166">
        <f>'48 &amp; under Statewide (7)'!X65</f>
        <v>0</v>
      </c>
      <c r="Y23" s="2242">
        <f>'48 &amp; under Statewide (7)'!Y65</f>
        <v>0</v>
      </c>
      <c r="Z23" s="2166">
        <f>'48 &amp; under Statewide (7)'!Z65</f>
        <v>0</v>
      </c>
      <c r="AA23" s="2166">
        <f>'48 &amp; under Statewide (7)'!AA65</f>
        <v>0</v>
      </c>
      <c r="AB23" s="2242">
        <f>'48 &amp; under Statewide (7)'!AB65</f>
        <v>0</v>
      </c>
      <c r="AC23" s="2205">
        <f>'48 &amp; under Statewide (7)'!AC65</f>
        <v>0</v>
      </c>
      <c r="AD23" s="2218">
        <f>'48 &amp; under Statewide (7)'!AD65</f>
        <v>0</v>
      </c>
      <c r="AE23" s="2242">
        <f>'48 &amp; under Statewide (7)'!AE65</f>
        <v>316</v>
      </c>
      <c r="AF23" s="2166">
        <f>'48 &amp; under Statewide (7)'!AF65</f>
        <v>204</v>
      </c>
      <c r="AG23" s="2166">
        <f>'48 &amp; under Statewide (7)'!AG65</f>
        <v>0</v>
      </c>
      <c r="AH23" s="2242">
        <f>'48 &amp; under Statewide (7)'!AH65</f>
        <v>0</v>
      </c>
      <c r="AI23" s="2166">
        <f>'48 &amp; under Statewide (7)'!AI65</f>
        <v>32</v>
      </c>
      <c r="AJ23" s="2166">
        <f>'48 &amp; under Statewide (7)'!AJ65</f>
        <v>0</v>
      </c>
      <c r="AK23" s="2244">
        <f>'48 &amp; under Statewide (7)'!AK65</f>
        <v>0</v>
      </c>
      <c r="AL23" s="2218">
        <f>'48 &amp; under Statewide (7)'!AL65</f>
        <v>0</v>
      </c>
      <c r="AM23" s="2166">
        <f>'48 &amp; under Statewide (7)'!AM65</f>
        <v>0</v>
      </c>
      <c r="AN23" s="2242">
        <f>'48 &amp; under Statewide (7)'!AN65</f>
        <v>0</v>
      </c>
      <c r="AO23" s="2166">
        <f>'48 &amp; under Statewide (7)'!AO65</f>
        <v>0</v>
      </c>
      <c r="AP23" s="2166">
        <f>'48 &amp; under Statewide (7)'!AP65</f>
        <v>0</v>
      </c>
      <c r="AQ23" s="2242">
        <f>'48 &amp; under Statewide (7)'!AQ65</f>
        <v>0</v>
      </c>
      <c r="AR23" s="2166">
        <f>'48 &amp; under Statewide (7)'!AR65</f>
        <v>0</v>
      </c>
      <c r="AS23" s="2205">
        <f>'48 &amp; under Statewide (7)'!AS65</f>
        <v>0</v>
      </c>
      <c r="AT23" s="2166">
        <f>'48 &amp; under Statewide (7)'!AT65</f>
        <v>0</v>
      </c>
      <c r="AU23" s="2166">
        <f>'48 &amp; under Statewide (7)'!AU65</f>
        <v>0</v>
      </c>
      <c r="AV23" s="2242">
        <f>'48 &amp; under Statewide (7)'!AV65</f>
        <v>0</v>
      </c>
      <c r="AW23" s="2205">
        <f>'48 &amp; under Statewide (7)'!AW65</f>
        <v>0</v>
      </c>
      <c r="AX23" s="2218">
        <f>'48 &amp; under Statewide (7)'!AX65</f>
        <v>0</v>
      </c>
      <c r="AY23" s="2244">
        <f>'48 &amp; under Statewide (7)'!AY65</f>
        <v>0</v>
      </c>
      <c r="AZ23" s="2165">
        <f t="shared" si="0"/>
        <v>16</v>
      </c>
      <c r="BA23" s="2166">
        <f>'48 &amp; under Statewide (7)'!BA65</f>
        <v>20.340000000000003</v>
      </c>
      <c r="BB23" s="2244">
        <f>'48 &amp; under Statewide (7)'!BB65</f>
        <v>2.96</v>
      </c>
      <c r="BC23" s="1745">
        <f>'48 &amp; under Statewide (7)'!BC65</f>
        <v>0</v>
      </c>
      <c r="BD23" s="2218">
        <f>'48 &amp; under Statewide (7)'!BD65</f>
        <v>0</v>
      </c>
      <c r="BE23" s="2242">
        <f>'48 &amp; under Statewide (7)'!BE65</f>
        <v>0</v>
      </c>
      <c r="BF23" s="2205">
        <f>'48 &amp; under Statewide (7)'!BF65</f>
        <v>0</v>
      </c>
      <c r="BG23" s="2218">
        <f>'48 &amp; under Statewide (7)'!BG65</f>
        <v>0</v>
      </c>
      <c r="BH23" s="2242">
        <f>'48 &amp; under Statewide (7)'!BH65</f>
        <v>0</v>
      </c>
      <c r="BI23" s="2166">
        <f>'48 &amp; under Statewide (7)'!BI65</f>
        <v>0</v>
      </c>
      <c r="BJ23" s="2166">
        <f>'48 &amp; under Statewide (7)'!BJ65</f>
        <v>0</v>
      </c>
      <c r="BK23" s="2242">
        <f>'48 &amp; under Statewide (7)'!BK65</f>
        <v>0</v>
      </c>
      <c r="BL23" s="2166">
        <f>'48 &amp; under Statewide (7)'!BL65</f>
        <v>11</v>
      </c>
      <c r="BM23" s="2166">
        <f>'48 &amp; under Statewide (7)'!BM65</f>
        <v>2</v>
      </c>
      <c r="BN23" s="2242">
        <f>'48 &amp; under Statewide (7)'!BN65</f>
        <v>3</v>
      </c>
      <c r="BO23" s="2166">
        <f>'48 &amp; under Statewide (7)'!BO65</f>
        <v>12</v>
      </c>
      <c r="BP23" s="2166">
        <f>'48 &amp; under Statewide (7)'!BP65</f>
        <v>0</v>
      </c>
      <c r="BQ23" s="2242">
        <f>'48 &amp; under Statewide (7)'!BQ65</f>
        <v>0</v>
      </c>
      <c r="BR23" s="2166">
        <f>'48 &amp; under Statewide (7)'!BR65</f>
        <v>3</v>
      </c>
      <c r="BS23" s="2166">
        <f>'48 &amp; under Statewide (7)'!BS65</f>
        <v>0</v>
      </c>
      <c r="BT23" s="2242">
        <f>'48 &amp; under Statewide (7)'!BT65</f>
        <v>5</v>
      </c>
      <c r="BU23" s="2166">
        <f>'48 &amp; under Statewide (7)'!BU65</f>
        <v>0</v>
      </c>
      <c r="BV23" s="2166">
        <f>'48 &amp; under Statewide (7)'!BV65</f>
        <v>0</v>
      </c>
      <c r="BW23" s="2242">
        <f>'48 &amp; under Statewide (7)'!BW65</f>
        <v>4</v>
      </c>
      <c r="BX23" s="2166">
        <f>'48 &amp; under Statewide (7)'!BX65</f>
        <v>2</v>
      </c>
      <c r="BY23" s="2166">
        <f>'48 &amp; under Statewide (7)'!BY65</f>
        <v>2</v>
      </c>
      <c r="BZ23" s="2242">
        <f>'48 &amp; under Statewide (7)'!BZ65</f>
        <v>1</v>
      </c>
      <c r="CA23" s="2166">
        <f>'48 &amp; under Statewide (7)'!CA65</f>
        <v>0</v>
      </c>
      <c r="CB23" s="2244">
        <f>'48 &amp; under Statewide (7)'!CB65</f>
        <v>2</v>
      </c>
      <c r="CC23" s="2281" t="str">
        <f>'48 &amp; under Statewide (7)'!CC65</f>
        <v>4(15")</v>
      </c>
      <c r="CD23" s="2325">
        <f>'48 &amp; under Statewide (7)'!CD65:CF65</f>
        <v>6.4</v>
      </c>
      <c r="CE23" s="2499"/>
      <c r="CF23" s="2500"/>
      <c r="CG23" s="2200">
        <f>'48 &amp; under Statewide (7)'!CG65</f>
        <v>0.89300000000000002</v>
      </c>
      <c r="CH23" s="2200">
        <f>'48 &amp; under Statewide (7)'!CH65</f>
        <v>16</v>
      </c>
      <c r="CI23" s="2325"/>
      <c r="CJ23" s="2326"/>
    </row>
    <row r="24" spans="2:88" ht="15.95" customHeight="1" thickBot="1" x14ac:dyDescent="0.25">
      <c r="B24" s="2207" t="s">
        <v>970</v>
      </c>
      <c r="C24" s="2168"/>
      <c r="D24" s="2168"/>
      <c r="E24" s="2206"/>
      <c r="F24" s="2210"/>
      <c r="G24" s="2210"/>
      <c r="H24" s="2210"/>
      <c r="I24" s="2170"/>
      <c r="J24" s="2248">
        <f>'48 &amp; under Statewide (8)'!J65</f>
        <v>0</v>
      </c>
      <c r="K24" s="2168">
        <f>'48 &amp; under Statewide (8)'!K65</f>
        <v>0</v>
      </c>
      <c r="L24" s="2168">
        <f>'48 &amp; under Statewide (8)'!L65</f>
        <v>0</v>
      </c>
      <c r="M24" s="2249">
        <f>'48 &amp; under Statewide (8)'!M65</f>
        <v>0</v>
      </c>
      <c r="N24" s="2168">
        <f>'48 &amp; under Statewide (8)'!N65</f>
        <v>0</v>
      </c>
      <c r="O24" s="2168">
        <f>'48 &amp; under Statewide (8)'!O65</f>
        <v>0</v>
      </c>
      <c r="P24" s="2249">
        <f>'48 &amp; under Statewide (8)'!P65</f>
        <v>0</v>
      </c>
      <c r="Q24" s="2168">
        <f>'48 &amp; under Statewide (8)'!Q65</f>
        <v>0</v>
      </c>
      <c r="R24" s="2168"/>
      <c r="S24" s="2249"/>
      <c r="T24" s="2168"/>
      <c r="U24" s="2206"/>
      <c r="V24" s="2248">
        <f>'48 &amp; under Statewide (8)'!V65</f>
        <v>0</v>
      </c>
      <c r="W24" s="2168">
        <f>'48 &amp; under Statewide (8)'!W65</f>
        <v>88</v>
      </c>
      <c r="X24" s="2168">
        <f>'48 &amp; under Statewide (8)'!X65</f>
        <v>68</v>
      </c>
      <c r="Y24" s="2249">
        <f>'48 &amp; under Statewide (8)'!Y65</f>
        <v>0</v>
      </c>
      <c r="Z24" s="2168">
        <f>'48 &amp; under Statewide (8)'!Z65</f>
        <v>0</v>
      </c>
      <c r="AA24" s="2168">
        <f>'48 &amp; under Statewide (8)'!AA65</f>
        <v>0</v>
      </c>
      <c r="AB24" s="2249">
        <f>'48 &amp; under Statewide (8)'!AB65</f>
        <v>0</v>
      </c>
      <c r="AC24" s="2206">
        <f>'48 &amp; under Statewide (8)'!AC65</f>
        <v>0</v>
      </c>
      <c r="AD24" s="2221">
        <f>'48 &amp; under Statewide (8)'!AD65</f>
        <v>0</v>
      </c>
      <c r="AE24" s="2249">
        <f>'48 &amp; under Statewide (8)'!AE65</f>
        <v>884</v>
      </c>
      <c r="AF24" s="2168">
        <f>'48 &amp; under Statewide (8)'!AF65</f>
        <v>152</v>
      </c>
      <c r="AG24" s="2168">
        <f>'48 &amp; under Statewide (8)'!AG65</f>
        <v>0</v>
      </c>
      <c r="AH24" s="2249">
        <f>'48 &amp; under Statewide (8)'!AH65</f>
        <v>0</v>
      </c>
      <c r="AI24" s="2168">
        <f>'48 &amp; under Statewide (8)'!AI65</f>
        <v>0</v>
      </c>
      <c r="AJ24" s="2168">
        <f>'48 &amp; under Statewide (8)'!AJ65</f>
        <v>0</v>
      </c>
      <c r="AK24" s="2250">
        <f>'48 &amp; under Statewide (8)'!AK65</f>
        <v>0</v>
      </c>
      <c r="AL24" s="2221">
        <f>'48 &amp; under Statewide (8)'!AL65</f>
        <v>0</v>
      </c>
      <c r="AM24" s="2168">
        <f>'48 &amp; under Statewide (8)'!AM65</f>
        <v>0</v>
      </c>
      <c r="AN24" s="2249">
        <f>'48 &amp; under Statewide (8)'!AN65</f>
        <v>0</v>
      </c>
      <c r="AO24" s="2168">
        <f>'48 &amp; under Statewide (8)'!AO65</f>
        <v>0</v>
      </c>
      <c r="AP24" s="2168">
        <f>'48 &amp; under Statewide (8)'!AP65</f>
        <v>0</v>
      </c>
      <c r="AQ24" s="2249">
        <f>'48 &amp; under Statewide (8)'!AQ65</f>
        <v>0</v>
      </c>
      <c r="AR24" s="2168">
        <f>'48 &amp; under Statewide (8)'!AR65</f>
        <v>0</v>
      </c>
      <c r="AS24" s="2206">
        <f>'48 &amp; under Statewide (8)'!AS65</f>
        <v>0</v>
      </c>
      <c r="AT24" s="2168">
        <f>'48 &amp; under Statewide (8)'!AT65</f>
        <v>0</v>
      </c>
      <c r="AU24" s="2168">
        <f>'48 &amp; under Statewide (8)'!AU65</f>
        <v>0</v>
      </c>
      <c r="AV24" s="2249">
        <f>'48 &amp; under Statewide (8)'!AV65</f>
        <v>0</v>
      </c>
      <c r="AW24" s="2206">
        <f>'48 &amp; under Statewide (8)'!AW65</f>
        <v>0</v>
      </c>
      <c r="AX24" s="2221">
        <f>'48 &amp; under Statewide (8)'!AX65</f>
        <v>0</v>
      </c>
      <c r="AY24" s="2250">
        <f>'48 &amp; under Statewide (8)'!AY65</f>
        <v>0</v>
      </c>
      <c r="AZ24" s="2167">
        <f t="shared" ref="AZ24:AZ42" si="1">BC24+BL24+BI24+BJ24+BK24+BM24+BR24+BS24+BU24</f>
        <v>13</v>
      </c>
      <c r="BA24" s="2168">
        <f>'48 &amp; under Statewide (8)'!BA65</f>
        <v>0</v>
      </c>
      <c r="BB24" s="2250">
        <f>'48 &amp; under Statewide (8)'!BB65</f>
        <v>0</v>
      </c>
      <c r="BC24" s="1628">
        <f>'48 &amp; under Statewide (8)'!BC65</f>
        <v>0</v>
      </c>
      <c r="BD24" s="2221">
        <f>'48 &amp; under Statewide (8)'!BD65</f>
        <v>0</v>
      </c>
      <c r="BE24" s="2249">
        <f>'48 &amp; under Statewide (8)'!BE65</f>
        <v>0</v>
      </c>
      <c r="BF24" s="2206">
        <f>'48 &amp; under Statewide (8)'!BF65</f>
        <v>0</v>
      </c>
      <c r="BG24" s="2221">
        <f>'48 &amp; under Statewide (8)'!BG65</f>
        <v>0</v>
      </c>
      <c r="BH24" s="2249">
        <f>'48 &amp; under Statewide (8)'!BH65</f>
        <v>0</v>
      </c>
      <c r="BI24" s="2168">
        <f>'48 &amp; under Statewide (8)'!BI65</f>
        <v>0</v>
      </c>
      <c r="BJ24" s="2168">
        <f>'48 &amp; under Statewide (8)'!BJ65</f>
        <v>0</v>
      </c>
      <c r="BK24" s="2249">
        <f>'48 &amp; under Statewide (8)'!BK65</f>
        <v>0</v>
      </c>
      <c r="BL24" s="2168">
        <f>'48 &amp; under Statewide (8)'!BL65</f>
        <v>9</v>
      </c>
      <c r="BM24" s="2168">
        <f>'48 &amp; under Statewide (8)'!BM65</f>
        <v>3</v>
      </c>
      <c r="BN24" s="2249">
        <f>'48 &amp; under Statewide (8)'!BN65</f>
        <v>7</v>
      </c>
      <c r="BO24" s="2168">
        <f>'48 &amp; under Statewide (8)'!BO65</f>
        <v>11</v>
      </c>
      <c r="BP24" s="2168">
        <f>'48 &amp; under Statewide (8)'!BP65</f>
        <v>0</v>
      </c>
      <c r="BQ24" s="2249">
        <f>'48 &amp; under Statewide (8)'!BQ65</f>
        <v>0</v>
      </c>
      <c r="BR24" s="2168">
        <f>'48 &amp; under Statewide (8)'!BR65</f>
        <v>1</v>
      </c>
      <c r="BS24" s="2168">
        <f>'48 &amp; under Statewide (8)'!BS65</f>
        <v>0</v>
      </c>
      <c r="BT24" s="2249">
        <f>'48 &amp; under Statewide (8)'!BT65</f>
        <v>3</v>
      </c>
      <c r="BU24" s="2168">
        <f>'48 &amp; under Statewide (8)'!BU65</f>
        <v>0</v>
      </c>
      <c r="BV24" s="2168">
        <f>'48 &amp; under Statewide (8)'!BV65</f>
        <v>0</v>
      </c>
      <c r="BW24" s="2249">
        <f>'48 &amp; under Statewide (8)'!BW65</f>
        <v>3</v>
      </c>
      <c r="BX24" s="2168">
        <f>'48 &amp; under Statewide (8)'!BX65</f>
        <v>3</v>
      </c>
      <c r="BY24" s="2168">
        <f>'48 &amp; under Statewide (8)'!BY65</f>
        <v>0</v>
      </c>
      <c r="BZ24" s="2249">
        <f>'48 &amp; under Statewide (8)'!BZ65</f>
        <v>0</v>
      </c>
      <c r="CA24" s="2168">
        <f>'48 &amp; under Statewide (8)'!CA65</f>
        <v>0</v>
      </c>
      <c r="CB24" s="2206">
        <f>'48 &amp; under Statewide (8)'!CB65</f>
        <v>6</v>
      </c>
      <c r="CC24" s="2282" t="str">
        <f>'48 &amp; under Statewide (8)'!CC65</f>
        <v>4(15") 4(18")</v>
      </c>
      <c r="CD24" s="2327">
        <f>'48 &amp; under Statewide (8)'!CD65:CF65</f>
        <v>0</v>
      </c>
      <c r="CE24" s="2501"/>
      <c r="CF24" s="2502"/>
      <c r="CG24" s="2202">
        <f>'48 &amp; under Statewide (8)'!CG65</f>
        <v>0.39900000000000002</v>
      </c>
      <c r="CH24" s="2202">
        <f>'48 &amp; under Statewide (8)'!CH65</f>
        <v>384</v>
      </c>
      <c r="CI24" s="2327"/>
      <c r="CJ24" s="2328"/>
    </row>
    <row r="25" spans="2:88" ht="15.95" customHeight="1" x14ac:dyDescent="0.2">
      <c r="B25" s="2254" t="s">
        <v>971</v>
      </c>
      <c r="C25" s="2230"/>
      <c r="D25" s="2166"/>
      <c r="E25" s="2205"/>
      <c r="F25" s="2209"/>
      <c r="G25" s="2209"/>
      <c r="H25" s="2209"/>
      <c r="I25" s="2228"/>
      <c r="J25" s="2245">
        <f>'48 &amp; under Statewide (9)'!J65</f>
        <v>0</v>
      </c>
      <c r="K25" s="2230">
        <f>'48 &amp; under Statewide (9)'!K65</f>
        <v>0</v>
      </c>
      <c r="L25" s="2246">
        <f>'48 &amp; under Statewide (9)'!L65</f>
        <v>0</v>
      </c>
      <c r="M25" s="2230">
        <f>'48 &amp; under Statewide (9)'!M65</f>
        <v>0</v>
      </c>
      <c r="N25" s="2246">
        <f>'48 &amp; under Statewide (9)'!N65</f>
        <v>0</v>
      </c>
      <c r="O25" s="2230">
        <f>'48 &amp; under Statewide (9)'!O65</f>
        <v>0</v>
      </c>
      <c r="P25" s="2246">
        <f>'48 &amp; under Statewide (9)'!P65</f>
        <v>0</v>
      </c>
      <c r="Q25" s="2230">
        <f>'48 &amp; under Statewide (9)'!Q65</f>
        <v>0</v>
      </c>
      <c r="R25" s="2246"/>
      <c r="S25" s="2230"/>
      <c r="T25" s="2246"/>
      <c r="U25" s="725"/>
      <c r="V25" s="2245">
        <f>'48 &amp; under Statewide (9)'!V65</f>
        <v>0</v>
      </c>
      <c r="W25" s="2230">
        <f>'48 &amp; under Statewide (9)'!W65</f>
        <v>248</v>
      </c>
      <c r="X25" s="2246">
        <f>'48 &amp; under Statewide (9)'!X65</f>
        <v>0</v>
      </c>
      <c r="Y25" s="2230">
        <f>'48 &amp; under Statewide (9)'!Y65</f>
        <v>0</v>
      </c>
      <c r="Z25" s="2246">
        <f>'48 &amp; under Statewide (9)'!Z65</f>
        <v>0</v>
      </c>
      <c r="AA25" s="2230">
        <f>'48 &amp; under Statewide (9)'!AA65</f>
        <v>0</v>
      </c>
      <c r="AB25" s="2246">
        <f>'48 &amp; under Statewide (9)'!AB65</f>
        <v>0</v>
      </c>
      <c r="AC25" s="725">
        <f>'48 &amp; under Statewide (9)'!AC65</f>
        <v>0</v>
      </c>
      <c r="AD25" s="2245">
        <f>'48 &amp; under Statewide (9)'!AD65</f>
        <v>0</v>
      </c>
      <c r="AE25" s="2230">
        <f>'48 &amp; under Statewide (9)'!AE65</f>
        <v>448</v>
      </c>
      <c r="AF25" s="2246">
        <f>'48 &amp; under Statewide (9)'!AF65</f>
        <v>24</v>
      </c>
      <c r="AG25" s="2230">
        <f>'48 &amp; under Statewide (9)'!AG65</f>
        <v>20</v>
      </c>
      <c r="AH25" s="2246">
        <f>'48 &amp; under Statewide (9)'!AH65</f>
        <v>0</v>
      </c>
      <c r="AI25" s="2230">
        <f>'48 &amp; under Statewide (9)'!AI65</f>
        <v>0</v>
      </c>
      <c r="AJ25" s="2246">
        <f>'48 &amp; under Statewide (9)'!AJ65</f>
        <v>0</v>
      </c>
      <c r="AK25" s="725">
        <f>'48 &amp; under Statewide (9)'!AK65</f>
        <v>8</v>
      </c>
      <c r="AL25" s="2245">
        <f>'48 &amp; under Statewide (9)'!AL65</f>
        <v>0</v>
      </c>
      <c r="AM25" s="2230">
        <f>'48 &amp; under Statewide (9)'!AM65</f>
        <v>0</v>
      </c>
      <c r="AN25" s="2246">
        <f>'48 &amp; under Statewide (9)'!AN65</f>
        <v>0</v>
      </c>
      <c r="AO25" s="2230">
        <f>'48 &amp; under Statewide (9)'!AO65</f>
        <v>0</v>
      </c>
      <c r="AP25" s="2246">
        <f>'48 &amp; under Statewide (9)'!AP65</f>
        <v>0</v>
      </c>
      <c r="AQ25" s="2230">
        <f>'48 &amp; under Statewide (9)'!AQ65</f>
        <v>0</v>
      </c>
      <c r="AR25" s="2246">
        <f>'48 &amp; under Statewide (9)'!AR65</f>
        <v>0</v>
      </c>
      <c r="AS25" s="725">
        <f>'48 &amp; under Statewide (9)'!AS65</f>
        <v>0</v>
      </c>
      <c r="AT25" s="2230">
        <f>'48 &amp; under Statewide (9)'!AT65</f>
        <v>0</v>
      </c>
      <c r="AU25" s="2246">
        <f>'48 &amp; under Statewide (9)'!AU65</f>
        <v>0</v>
      </c>
      <c r="AV25" s="2230">
        <f>'48 &amp; under Statewide (9)'!AV65</f>
        <v>0</v>
      </c>
      <c r="AW25" s="2247">
        <f>'48 &amp; under Statewide (9)'!AW65</f>
        <v>0</v>
      </c>
      <c r="AX25" s="734">
        <f>'48 &amp; under Statewide (9)'!AX65</f>
        <v>0</v>
      </c>
      <c r="AY25" s="2247">
        <f>'48 &amp; under Statewide (9)'!AY65</f>
        <v>0</v>
      </c>
      <c r="AZ25" s="2229">
        <f t="shared" si="1"/>
        <v>12</v>
      </c>
      <c r="BA25" s="2246">
        <f>'48 &amp; under Statewide (9)'!BA65</f>
        <v>8.6199999999999992</v>
      </c>
      <c r="BB25" s="725">
        <f>'48 &amp; under Statewide (9)'!BB65</f>
        <v>0</v>
      </c>
      <c r="BC25" s="2251">
        <f>'48 &amp; under Statewide (9)'!BC65</f>
        <v>0</v>
      </c>
      <c r="BD25" s="734">
        <f>'48 &amp; under Statewide (9)'!BD65</f>
        <v>0</v>
      </c>
      <c r="BE25" s="2246">
        <f>'48 &amp; under Statewide (9)'!BE65</f>
        <v>0</v>
      </c>
      <c r="BF25" s="725">
        <f>'48 &amp; under Statewide (9)'!BF65</f>
        <v>0</v>
      </c>
      <c r="BG25" s="2245">
        <f>'48 &amp; under Statewide (9)'!BG65</f>
        <v>0</v>
      </c>
      <c r="BH25" s="2230">
        <f>'48 &amp; under Statewide (9)'!BH65</f>
        <v>0</v>
      </c>
      <c r="BI25" s="2246">
        <f>'48 &amp; under Statewide (9)'!BI65</f>
        <v>0</v>
      </c>
      <c r="BJ25" s="2230">
        <f>'48 &amp; under Statewide (9)'!BJ65</f>
        <v>0</v>
      </c>
      <c r="BK25" s="2246">
        <f>'48 &amp; under Statewide (9)'!BK65</f>
        <v>0</v>
      </c>
      <c r="BL25" s="2230">
        <f>'48 &amp; under Statewide (9)'!BL65</f>
        <v>11</v>
      </c>
      <c r="BM25" s="2246">
        <f>'48 &amp; under Statewide (9)'!BM65</f>
        <v>0</v>
      </c>
      <c r="BN25" s="2230">
        <f>'48 &amp; under Statewide (9)'!BN65</f>
        <v>8</v>
      </c>
      <c r="BO25" s="2246">
        <f>'48 &amp; under Statewide (9)'!BO65</f>
        <v>9</v>
      </c>
      <c r="BP25" s="2230">
        <f>'48 &amp; under Statewide (9)'!BP65</f>
        <v>0</v>
      </c>
      <c r="BQ25" s="2246">
        <f>'48 &amp; under Statewide (9)'!BQ65</f>
        <v>0</v>
      </c>
      <c r="BR25" s="2230">
        <f>'48 &amp; under Statewide (9)'!BR65</f>
        <v>1</v>
      </c>
      <c r="BS25" s="2246">
        <f>'48 &amp; under Statewide (9)'!BS65</f>
        <v>0</v>
      </c>
      <c r="BT25" s="2230">
        <f>'48 &amp; under Statewide (9)'!BT65</f>
        <v>2</v>
      </c>
      <c r="BU25" s="2246">
        <f>'48 &amp; under Statewide (9)'!BU65</f>
        <v>0</v>
      </c>
      <c r="BV25" s="2230">
        <f>'48 &amp; under Statewide (9)'!BV65</f>
        <v>0</v>
      </c>
      <c r="BW25" s="2246">
        <f>'48 &amp; under Statewide (9)'!BW65</f>
        <v>3</v>
      </c>
      <c r="BX25" s="2246">
        <f>'48 &amp; under Statewide (9)'!BX65</f>
        <v>1</v>
      </c>
      <c r="BY25" s="2246">
        <f>'48 &amp; under Statewide (9)'!BY65</f>
        <v>0</v>
      </c>
      <c r="BZ25" s="2230">
        <f>'48 &amp; under Statewide (9)'!BZ65</f>
        <v>1</v>
      </c>
      <c r="CA25" s="2246">
        <f>'48 &amp; under Statewide (9)'!CA65</f>
        <v>0</v>
      </c>
      <c r="CB25" s="725">
        <f>'48 &amp; under Statewide (9)'!CB65</f>
        <v>6</v>
      </c>
      <c r="CC25" s="2283" t="str">
        <f>'48 &amp; under Statewide (9)'!CC65</f>
        <v>10(15")</v>
      </c>
      <c r="CD25" s="2329">
        <f>'48 &amp; under Statewide (9)'!CD65:CF65</f>
        <v>0</v>
      </c>
      <c r="CE25" s="2511"/>
      <c r="CF25" s="2512"/>
      <c r="CG25" s="2204">
        <f>'48 &amp; under Statewide (9)'!CG65</f>
        <v>2.6560999999999999</v>
      </c>
      <c r="CH25" s="2204">
        <f>'48 &amp; under Statewide (9)'!CH65</f>
        <v>138</v>
      </c>
      <c r="CI25" s="2329"/>
      <c r="CJ25" s="2330"/>
    </row>
    <row r="26" spans="2:88" ht="15.95" customHeight="1" thickBot="1" x14ac:dyDescent="0.25">
      <c r="B26" s="2208" t="s">
        <v>972</v>
      </c>
      <c r="C26" s="2166"/>
      <c r="D26" s="2166"/>
      <c r="E26" s="2205"/>
      <c r="F26" s="2209"/>
      <c r="G26" s="2209"/>
      <c r="H26" s="2209"/>
      <c r="I26" s="2169"/>
      <c r="J26" s="2241">
        <f>'48 &amp; under Statewide (10)'!J65</f>
        <v>0</v>
      </c>
      <c r="K26" s="2166">
        <f>'48 &amp; under Statewide (10)'!K65</f>
        <v>0</v>
      </c>
      <c r="L26" s="2242">
        <f>'48 &amp; under Statewide (10)'!L65</f>
        <v>0</v>
      </c>
      <c r="M26" s="2166">
        <f>'48 &amp; under Statewide (10)'!M65</f>
        <v>0</v>
      </c>
      <c r="N26" s="2242">
        <f>'48 &amp; under Statewide (10)'!N65</f>
        <v>0</v>
      </c>
      <c r="O26" s="2166">
        <f>'48 &amp; under Statewide (10)'!O65</f>
        <v>0</v>
      </c>
      <c r="P26" s="2242">
        <f>'48 &amp; under Statewide (10)'!P65</f>
        <v>0</v>
      </c>
      <c r="Q26" s="2166">
        <f>'48 &amp; under Statewide (10)'!Q65</f>
        <v>0</v>
      </c>
      <c r="R26" s="2242"/>
      <c r="S26" s="2166"/>
      <c r="T26" s="2242"/>
      <c r="U26" s="2205"/>
      <c r="V26" s="2241">
        <f>'48 &amp; under Statewide (10)'!V65</f>
        <v>0</v>
      </c>
      <c r="W26" s="2166">
        <f>'48 &amp; under Statewide (10)'!W65</f>
        <v>0</v>
      </c>
      <c r="X26" s="2242">
        <f>'48 &amp; under Statewide (10)'!X65</f>
        <v>0</v>
      </c>
      <c r="Y26" s="2166">
        <f>'48 &amp; under Statewide (10)'!Y65</f>
        <v>0</v>
      </c>
      <c r="Z26" s="2242">
        <f>'48 &amp; under Statewide (10)'!Z65</f>
        <v>0</v>
      </c>
      <c r="AA26" s="2166">
        <f>'48 &amp; under Statewide (10)'!AA65</f>
        <v>0</v>
      </c>
      <c r="AB26" s="2242">
        <f>'48 &amp; under Statewide (10)'!AB65</f>
        <v>0</v>
      </c>
      <c r="AC26" s="2205">
        <f>'48 &amp; under Statewide (10)'!AC65</f>
        <v>0</v>
      </c>
      <c r="AD26" s="2241">
        <f>'48 &amp; under Statewide (10)'!AD65</f>
        <v>0</v>
      </c>
      <c r="AE26" s="2166">
        <f>'48 &amp; under Statewide (10)'!AE65</f>
        <v>1180</v>
      </c>
      <c r="AF26" s="2242">
        <f>'48 &amp; under Statewide (10)'!AF65</f>
        <v>52</v>
      </c>
      <c r="AG26" s="2166">
        <f>'48 &amp; under Statewide (10)'!AG65</f>
        <v>0</v>
      </c>
      <c r="AH26" s="2242">
        <f>'48 &amp; under Statewide (10)'!AH65</f>
        <v>0</v>
      </c>
      <c r="AI26" s="2166">
        <f>'48 &amp; under Statewide (10)'!AI65</f>
        <v>0</v>
      </c>
      <c r="AJ26" s="2242">
        <f>'48 &amp; under Statewide (10)'!AJ65</f>
        <v>0</v>
      </c>
      <c r="AK26" s="2205">
        <f>'48 &amp; under Statewide (10)'!AK65</f>
        <v>0</v>
      </c>
      <c r="AL26" s="2241">
        <f>'48 &amp; under Statewide (10)'!AL65</f>
        <v>0</v>
      </c>
      <c r="AM26" s="2166">
        <f>'48 &amp; under Statewide (10)'!AM65</f>
        <v>0</v>
      </c>
      <c r="AN26" s="2242">
        <f>'48 &amp; under Statewide (10)'!AN65</f>
        <v>0</v>
      </c>
      <c r="AO26" s="2166">
        <f>'48 &amp; under Statewide (10)'!AO65</f>
        <v>0</v>
      </c>
      <c r="AP26" s="2242">
        <f>'48 &amp; under Statewide (10)'!AP65</f>
        <v>0</v>
      </c>
      <c r="AQ26" s="2166">
        <f>'48 &amp; under Statewide (10)'!AQ65</f>
        <v>0</v>
      </c>
      <c r="AR26" s="2242">
        <f>'48 &amp; under Statewide (10)'!AR65</f>
        <v>0</v>
      </c>
      <c r="AS26" s="2205">
        <f>'48 &amp; under Statewide (10)'!AS65</f>
        <v>0</v>
      </c>
      <c r="AT26" s="2166">
        <f>'48 &amp; under Statewide (10)'!AT65</f>
        <v>0</v>
      </c>
      <c r="AU26" s="2242">
        <f>'48 &amp; under Statewide (10)'!AU65</f>
        <v>0</v>
      </c>
      <c r="AV26" s="2166">
        <f>'48 &amp; under Statewide (10)'!AV65</f>
        <v>0</v>
      </c>
      <c r="AW26" s="2244">
        <f>'48 &amp; under Statewide (10)'!AW65</f>
        <v>0</v>
      </c>
      <c r="AX26" s="2218">
        <f>'48 &amp; under Statewide (10)'!AX65</f>
        <v>0</v>
      </c>
      <c r="AY26" s="2244">
        <f>'48 &amp; under Statewide (10)'!AY65</f>
        <v>0</v>
      </c>
      <c r="AZ26" s="2165">
        <f t="shared" si="1"/>
        <v>15</v>
      </c>
      <c r="BA26" s="2242">
        <f>'48 &amp; under Statewide (10)'!BA65</f>
        <v>2.2400000000000002</v>
      </c>
      <c r="BB26" s="2205">
        <f>'48 &amp; under Statewide (10)'!BB65</f>
        <v>0</v>
      </c>
      <c r="BC26" s="2239">
        <f>'48 &amp; under Statewide (10)'!BC65</f>
        <v>0</v>
      </c>
      <c r="BD26" s="2218">
        <f>'48 &amp; under Statewide (10)'!BD65</f>
        <v>0</v>
      </c>
      <c r="BE26" s="2242">
        <f>'48 &amp; under Statewide (10)'!BE65</f>
        <v>0</v>
      </c>
      <c r="BF26" s="2205">
        <f>'48 &amp; under Statewide (10)'!BF65</f>
        <v>0</v>
      </c>
      <c r="BG26" s="2241">
        <f>'48 &amp; under Statewide (10)'!BG65</f>
        <v>0</v>
      </c>
      <c r="BH26" s="2166">
        <f>'48 &amp; under Statewide (10)'!BH65</f>
        <v>0</v>
      </c>
      <c r="BI26" s="2242">
        <f>'48 &amp; under Statewide (10)'!BI65</f>
        <v>0</v>
      </c>
      <c r="BJ26" s="2166">
        <f>'48 &amp; under Statewide (10)'!BJ65</f>
        <v>0</v>
      </c>
      <c r="BK26" s="2242">
        <f>'48 &amp; under Statewide (10)'!BK65</f>
        <v>0</v>
      </c>
      <c r="BL26" s="2166">
        <f>'48 &amp; under Statewide (10)'!BL65</f>
        <v>10</v>
      </c>
      <c r="BM26" s="2242">
        <f>'48 &amp; under Statewide (10)'!BM65</f>
        <v>1</v>
      </c>
      <c r="BN26" s="2166">
        <f>'48 &amp; under Statewide (10)'!BN65</f>
        <v>1</v>
      </c>
      <c r="BO26" s="2242">
        <f>'48 &amp; under Statewide (10)'!BO65</f>
        <v>16</v>
      </c>
      <c r="BP26" s="2166">
        <f>'48 &amp; under Statewide (10)'!BP65</f>
        <v>0</v>
      </c>
      <c r="BQ26" s="2242">
        <f>'48 &amp; under Statewide (10)'!BQ65</f>
        <v>0</v>
      </c>
      <c r="BR26" s="2166">
        <f>'48 &amp; under Statewide (10)'!BR65</f>
        <v>0</v>
      </c>
      <c r="BS26" s="2242">
        <f>'48 &amp; under Statewide (10)'!BS65</f>
        <v>0</v>
      </c>
      <c r="BT26" s="2166">
        <f>'48 &amp; under Statewide (10)'!BT65</f>
        <v>5</v>
      </c>
      <c r="BU26" s="2242">
        <f>'48 &amp; under Statewide (10)'!BU65</f>
        <v>4</v>
      </c>
      <c r="BV26" s="2166">
        <f>'48 &amp; under Statewide (10)'!BV65</f>
        <v>0</v>
      </c>
      <c r="BW26" s="2242">
        <f>'48 &amp; under Statewide (10)'!BW65</f>
        <v>4</v>
      </c>
      <c r="BX26" s="2242">
        <f>'48 &amp; under Statewide (10)'!BX65</f>
        <v>0</v>
      </c>
      <c r="BY26" s="2242">
        <f>'48 &amp; under Statewide (10)'!BY65</f>
        <v>1</v>
      </c>
      <c r="BZ26" s="2166">
        <f>'48 &amp; under Statewide (10)'!BZ65</f>
        <v>1</v>
      </c>
      <c r="CA26" s="2242">
        <f>'48 &amp; under Statewide (10)'!CA65</f>
        <v>0</v>
      </c>
      <c r="CB26" s="2205">
        <f>'48 &amp; under Statewide (10)'!CB65</f>
        <v>6</v>
      </c>
      <c r="CC26" s="2281">
        <f>'48 &amp; under Statewide (10)'!CC65</f>
        <v>0</v>
      </c>
      <c r="CD26" s="2325">
        <f>'48 &amp; under Statewide (10)'!CD65:CF65</f>
        <v>16.2</v>
      </c>
      <c r="CE26" s="2499"/>
      <c r="CF26" s="2500"/>
      <c r="CG26" s="2200">
        <f>'48 &amp; under Statewide (10)'!CG65</f>
        <v>1.2444999999999999</v>
      </c>
      <c r="CH26" s="2200">
        <f>'48 &amp; under Statewide (10)'!CH65</f>
        <v>42</v>
      </c>
      <c r="CI26" s="2327"/>
      <c r="CJ26" s="2328"/>
    </row>
    <row r="27" spans="2:88" ht="15.95" customHeight="1" x14ac:dyDescent="0.2">
      <c r="B27" s="2208" t="s">
        <v>973</v>
      </c>
      <c r="C27" s="2166"/>
      <c r="D27" s="2166"/>
      <c r="E27" s="2205"/>
      <c r="F27" s="2209"/>
      <c r="G27" s="2209"/>
      <c r="H27" s="2209"/>
      <c r="I27" s="2169"/>
      <c r="J27" s="2241">
        <f>'48 &amp; under Statewide (11)'!J65</f>
        <v>0</v>
      </c>
      <c r="K27" s="2166">
        <f>'48 &amp; under Statewide (11)'!K65</f>
        <v>0</v>
      </c>
      <c r="L27" s="2242">
        <f>'48 &amp; under Statewide (11)'!L65</f>
        <v>0</v>
      </c>
      <c r="M27" s="2166">
        <f>'48 &amp; under Statewide (11)'!M65</f>
        <v>0</v>
      </c>
      <c r="N27" s="2242">
        <f>'48 &amp; under Statewide (11)'!N65</f>
        <v>0</v>
      </c>
      <c r="O27" s="2166">
        <f>'48 &amp; under Statewide (11)'!O65</f>
        <v>0</v>
      </c>
      <c r="P27" s="2242">
        <f>'48 &amp; under Statewide (11)'!P65</f>
        <v>0</v>
      </c>
      <c r="Q27" s="2166">
        <f>'48 &amp; under Statewide (11)'!Q65</f>
        <v>0</v>
      </c>
      <c r="R27" s="2242"/>
      <c r="S27" s="2166"/>
      <c r="T27" s="2242"/>
      <c r="U27" s="2205"/>
      <c r="V27" s="2241">
        <f>'48 &amp; under Statewide (11)'!V65</f>
        <v>0</v>
      </c>
      <c r="W27" s="2166">
        <f>'48 &amp; under Statewide (11)'!W65</f>
        <v>88</v>
      </c>
      <c r="X27" s="2242">
        <f>'48 &amp; under Statewide (11)'!X65</f>
        <v>0</v>
      </c>
      <c r="Y27" s="2166">
        <f>'48 &amp; under Statewide (11)'!Y65</f>
        <v>0</v>
      </c>
      <c r="Z27" s="2242">
        <f>'48 &amp; under Statewide (11)'!Z65</f>
        <v>0</v>
      </c>
      <c r="AA27" s="2166">
        <f>'48 &amp; under Statewide (11)'!AA65</f>
        <v>0</v>
      </c>
      <c r="AB27" s="2242">
        <f>'48 &amp; under Statewide (11)'!AB65</f>
        <v>0</v>
      </c>
      <c r="AC27" s="2205">
        <f>'48 &amp; under Statewide (11)'!AC65</f>
        <v>0</v>
      </c>
      <c r="AD27" s="2241">
        <f>'48 &amp; under Statewide (11)'!AD65</f>
        <v>0</v>
      </c>
      <c r="AE27" s="2166">
        <f>'48 &amp; under Statewide (11)'!AE65</f>
        <v>380</v>
      </c>
      <c r="AF27" s="2242">
        <f>'48 &amp; under Statewide (11)'!AF65</f>
        <v>0</v>
      </c>
      <c r="AG27" s="2166">
        <f>'48 &amp; under Statewide (11)'!AG65</f>
        <v>36</v>
      </c>
      <c r="AH27" s="2242">
        <f>'48 &amp; under Statewide (11)'!AH65</f>
        <v>56</v>
      </c>
      <c r="AI27" s="2166">
        <f>'48 &amp; under Statewide (11)'!AI65</f>
        <v>0</v>
      </c>
      <c r="AJ27" s="2242">
        <f>'48 &amp; under Statewide (11)'!AJ65</f>
        <v>0</v>
      </c>
      <c r="AK27" s="2205">
        <f>'48 &amp; under Statewide (11)'!AK65</f>
        <v>0</v>
      </c>
      <c r="AL27" s="2241">
        <f>'48 &amp; under Statewide (11)'!AL65</f>
        <v>0</v>
      </c>
      <c r="AM27" s="2166">
        <f>'48 &amp; under Statewide (11)'!AM65</f>
        <v>0</v>
      </c>
      <c r="AN27" s="2242">
        <f>'48 &amp; under Statewide (11)'!AN65</f>
        <v>0</v>
      </c>
      <c r="AO27" s="2166">
        <f>'48 &amp; under Statewide (11)'!AO65</f>
        <v>0</v>
      </c>
      <c r="AP27" s="2242">
        <f>'48 &amp; under Statewide (11)'!AP65</f>
        <v>0</v>
      </c>
      <c r="AQ27" s="2166">
        <f>'48 &amp; under Statewide (11)'!AQ65</f>
        <v>0</v>
      </c>
      <c r="AR27" s="2242">
        <f>'48 &amp; under Statewide (11)'!AR65</f>
        <v>0</v>
      </c>
      <c r="AS27" s="2205">
        <f>'48 &amp; under Statewide (11)'!AS65</f>
        <v>0</v>
      </c>
      <c r="AT27" s="2166">
        <f>'48 &amp; under Statewide (11)'!AT65</f>
        <v>0</v>
      </c>
      <c r="AU27" s="2242">
        <f>'48 &amp; under Statewide (11)'!AU65</f>
        <v>0</v>
      </c>
      <c r="AV27" s="2166">
        <f>'48 &amp; under Statewide (11)'!AV65</f>
        <v>0</v>
      </c>
      <c r="AW27" s="2244">
        <f>'48 &amp; under Statewide (11)'!AW65</f>
        <v>0</v>
      </c>
      <c r="AX27" s="2218">
        <f>'48 &amp; under Statewide (11)'!AX65</f>
        <v>0</v>
      </c>
      <c r="AY27" s="2244">
        <f>'48 &amp; under Statewide (11)'!AY65</f>
        <v>0</v>
      </c>
      <c r="AZ27" s="2165">
        <f t="shared" si="1"/>
        <v>10</v>
      </c>
      <c r="BA27" s="2242">
        <f>'48 &amp; under Statewide (11)'!BA65</f>
        <v>0.87</v>
      </c>
      <c r="BB27" s="2205">
        <f>'48 &amp; under Statewide (11)'!BB65</f>
        <v>0</v>
      </c>
      <c r="BC27" s="2239">
        <f>'48 &amp; under Statewide (11)'!BC65</f>
        <v>0</v>
      </c>
      <c r="BD27" s="2218">
        <f>'48 &amp; under Statewide (11)'!BD65</f>
        <v>0</v>
      </c>
      <c r="BE27" s="2242">
        <f>'48 &amp; under Statewide (11)'!BE65</f>
        <v>0</v>
      </c>
      <c r="BF27" s="2205">
        <f>'48 &amp; under Statewide (11)'!BF65</f>
        <v>0</v>
      </c>
      <c r="BG27" s="2241">
        <f>'48 &amp; under Statewide (11)'!BG65</f>
        <v>0</v>
      </c>
      <c r="BH27" s="2166">
        <f>'48 &amp; under Statewide (11)'!BH65</f>
        <v>0</v>
      </c>
      <c r="BI27" s="2242">
        <f>'48 &amp; under Statewide (11)'!BI65</f>
        <v>0</v>
      </c>
      <c r="BJ27" s="2166">
        <f>'48 &amp; under Statewide (11)'!BJ65</f>
        <v>0</v>
      </c>
      <c r="BK27" s="2242">
        <f>'48 &amp; under Statewide (11)'!BK65</f>
        <v>0</v>
      </c>
      <c r="BL27" s="2166">
        <f>'48 &amp; under Statewide (11)'!BL65</f>
        <v>8</v>
      </c>
      <c r="BM27" s="2242">
        <f>'48 &amp; under Statewide (11)'!BM65</f>
        <v>0</v>
      </c>
      <c r="BN27" s="2166">
        <f>'48 &amp; under Statewide (11)'!BN65</f>
        <v>7</v>
      </c>
      <c r="BO27" s="2242">
        <f>'48 &amp; under Statewide (11)'!BO65</f>
        <v>7</v>
      </c>
      <c r="BP27" s="2166">
        <f>'48 &amp; under Statewide (11)'!BP65</f>
        <v>0</v>
      </c>
      <c r="BQ27" s="2242">
        <f>'48 &amp; under Statewide (11)'!BQ65</f>
        <v>0</v>
      </c>
      <c r="BR27" s="2166">
        <f>'48 &amp; under Statewide (11)'!BR65</f>
        <v>2</v>
      </c>
      <c r="BS27" s="2242">
        <f>'48 &amp; under Statewide (11)'!BS65</f>
        <v>0</v>
      </c>
      <c r="BT27" s="2166">
        <f>'48 &amp; under Statewide (11)'!BT65</f>
        <v>3</v>
      </c>
      <c r="BU27" s="2242">
        <f>'48 &amp; under Statewide (11)'!BU65</f>
        <v>0</v>
      </c>
      <c r="BV27" s="2166">
        <f>'48 &amp; under Statewide (11)'!BV65</f>
        <v>0</v>
      </c>
      <c r="BW27" s="2242">
        <f>'48 &amp; under Statewide (11)'!BW65</f>
        <v>1</v>
      </c>
      <c r="BX27" s="2242">
        <f>'48 &amp; under Statewide (11)'!BX65</f>
        <v>0</v>
      </c>
      <c r="BY27" s="2242">
        <f>'48 &amp; under Statewide (11)'!BY65</f>
        <v>1</v>
      </c>
      <c r="BZ27" s="2166">
        <f>'48 &amp; under Statewide (11)'!BZ65</f>
        <v>1</v>
      </c>
      <c r="CA27" s="2242">
        <f>'48 &amp; under Statewide (11)'!CA65</f>
        <v>0</v>
      </c>
      <c r="CB27" s="2205">
        <f>'48 &amp; under Statewide (11)'!CB65</f>
        <v>6</v>
      </c>
      <c r="CC27" s="2281" t="str">
        <f>'48 &amp; under Statewide (11)'!CC65</f>
        <v>6(15")</v>
      </c>
      <c r="CD27" s="2325">
        <f>'48 &amp; under Statewide (11)'!CD65:CF65</f>
        <v>0</v>
      </c>
      <c r="CE27" s="2499"/>
      <c r="CF27" s="2500"/>
      <c r="CG27" s="2200">
        <f>'48 &amp; under Statewide (11)'!CG65</f>
        <v>3.0616000000000003</v>
      </c>
      <c r="CH27" s="2200">
        <f>'48 &amp; under Statewide (11)'!CH65</f>
        <v>95</v>
      </c>
      <c r="CI27" s="2329"/>
      <c r="CJ27" s="2330"/>
    </row>
    <row r="28" spans="2:88" ht="15.95" customHeight="1" x14ac:dyDescent="0.2">
      <c r="B28" s="2253" t="s">
        <v>974</v>
      </c>
      <c r="C28" s="2166"/>
      <c r="D28" s="2166"/>
      <c r="E28" s="2205"/>
      <c r="F28" s="2209"/>
      <c r="G28" s="2209"/>
      <c r="H28" s="2209"/>
      <c r="I28" s="2169"/>
      <c r="J28" s="2241">
        <f>'48 &amp; under Statewide (12)'!J65</f>
        <v>0</v>
      </c>
      <c r="K28" s="2166">
        <f>'48 &amp; under Statewide (12)'!K65</f>
        <v>0</v>
      </c>
      <c r="L28" s="2242">
        <f>'48 &amp; under Statewide (12)'!L65</f>
        <v>0</v>
      </c>
      <c r="M28" s="2166">
        <f>'48 &amp; under Statewide (12)'!M65</f>
        <v>0</v>
      </c>
      <c r="N28" s="2242">
        <f>'48 &amp; under Statewide (12)'!N65</f>
        <v>0</v>
      </c>
      <c r="O28" s="2166">
        <f>'48 &amp; under Statewide (12)'!O65</f>
        <v>0</v>
      </c>
      <c r="P28" s="2242">
        <f>'48 &amp; under Statewide (12)'!P65</f>
        <v>0</v>
      </c>
      <c r="Q28" s="2166">
        <f>'48 &amp; under Statewide (12)'!Q65</f>
        <v>0</v>
      </c>
      <c r="R28" s="2242"/>
      <c r="S28" s="2166"/>
      <c r="T28" s="2242"/>
      <c r="U28" s="2205"/>
      <c r="V28" s="2241">
        <f>'48 &amp; under Statewide (12)'!V65</f>
        <v>0</v>
      </c>
      <c r="W28" s="2166">
        <f>'48 &amp; under Statewide (12)'!W65</f>
        <v>324</v>
      </c>
      <c r="X28" s="2242">
        <f>'48 &amp; under Statewide (12)'!X65</f>
        <v>48</v>
      </c>
      <c r="Y28" s="2166">
        <f>'48 &amp; under Statewide (12)'!Y65</f>
        <v>0</v>
      </c>
      <c r="Z28" s="2242">
        <f>'48 &amp; under Statewide (12)'!Z65</f>
        <v>0</v>
      </c>
      <c r="AA28" s="2166">
        <f>'48 &amp; under Statewide (12)'!AA65</f>
        <v>0</v>
      </c>
      <c r="AB28" s="2242">
        <f>'48 &amp; under Statewide (12)'!AB65</f>
        <v>0</v>
      </c>
      <c r="AC28" s="2205">
        <f>'48 &amp; under Statewide (12)'!AC65</f>
        <v>0</v>
      </c>
      <c r="AD28" s="2241">
        <f>'48 &amp; under Statewide (12)'!AD65</f>
        <v>0</v>
      </c>
      <c r="AE28" s="2166">
        <f>'48 &amp; under Statewide (12)'!AE65</f>
        <v>204</v>
      </c>
      <c r="AF28" s="2242">
        <f>'48 &amp; under Statewide (12)'!AF65</f>
        <v>88</v>
      </c>
      <c r="AG28" s="2166">
        <f>'48 &amp; under Statewide (12)'!AG65</f>
        <v>0</v>
      </c>
      <c r="AH28" s="2242">
        <f>'48 &amp; under Statewide (12)'!AH65</f>
        <v>0</v>
      </c>
      <c r="AI28" s="2166">
        <f>'48 &amp; under Statewide (12)'!AI65</f>
        <v>0</v>
      </c>
      <c r="AJ28" s="2242">
        <f>'48 &amp; under Statewide (12)'!AJ65</f>
        <v>0</v>
      </c>
      <c r="AK28" s="2205">
        <f>'48 &amp; under Statewide (12)'!AK65</f>
        <v>0</v>
      </c>
      <c r="AL28" s="2241">
        <f>'48 &amp; under Statewide (12)'!AL65</f>
        <v>0</v>
      </c>
      <c r="AM28" s="2166">
        <f>'48 &amp; under Statewide (12)'!AM65</f>
        <v>0</v>
      </c>
      <c r="AN28" s="2242">
        <f>'48 &amp; under Statewide (12)'!AN65</f>
        <v>0</v>
      </c>
      <c r="AO28" s="2166">
        <f>'48 &amp; under Statewide (12)'!AO65</f>
        <v>0</v>
      </c>
      <c r="AP28" s="2242">
        <f>'48 &amp; under Statewide (12)'!AP65</f>
        <v>0</v>
      </c>
      <c r="AQ28" s="2166">
        <f>'48 &amp; under Statewide (12)'!AQ65</f>
        <v>0</v>
      </c>
      <c r="AR28" s="2242">
        <f>'48 &amp; under Statewide (12)'!AR65</f>
        <v>0</v>
      </c>
      <c r="AS28" s="2205">
        <f>'48 &amp; under Statewide (12)'!AS65</f>
        <v>0</v>
      </c>
      <c r="AT28" s="2166">
        <f>'48 &amp; under Statewide (12)'!AT65</f>
        <v>0</v>
      </c>
      <c r="AU28" s="2242">
        <f>'48 &amp; under Statewide (12)'!AU65</f>
        <v>0</v>
      </c>
      <c r="AV28" s="2166">
        <f>'48 &amp; under Statewide (12)'!AV65</f>
        <v>0</v>
      </c>
      <c r="AW28" s="2244">
        <f>'48 &amp; under Statewide (12)'!AW65</f>
        <v>0</v>
      </c>
      <c r="AX28" s="2218">
        <f>'48 &amp; under Statewide (12)'!AX65</f>
        <v>0</v>
      </c>
      <c r="AY28" s="2244">
        <f>'48 &amp; under Statewide (12)'!AY65</f>
        <v>0</v>
      </c>
      <c r="AZ28" s="2165">
        <f t="shared" si="1"/>
        <v>15</v>
      </c>
      <c r="BA28" s="2242">
        <f>'48 &amp; under Statewide (12)'!BA65</f>
        <v>0</v>
      </c>
      <c r="BB28" s="2205">
        <f>'48 &amp; under Statewide (12)'!BB65</f>
        <v>0</v>
      </c>
      <c r="BC28" s="2239">
        <f>'48 &amp; under Statewide (12)'!BC65</f>
        <v>0</v>
      </c>
      <c r="BD28" s="2218">
        <f>'48 &amp; under Statewide (12)'!BD65</f>
        <v>0</v>
      </c>
      <c r="BE28" s="2242">
        <f>'48 &amp; under Statewide (12)'!BE65</f>
        <v>0</v>
      </c>
      <c r="BF28" s="2205">
        <f>'48 &amp; under Statewide (12)'!BF65</f>
        <v>0</v>
      </c>
      <c r="BG28" s="2241">
        <f>'48 &amp; under Statewide (12)'!BG65</f>
        <v>0</v>
      </c>
      <c r="BH28" s="2166">
        <f>'48 &amp; under Statewide (12)'!BH65</f>
        <v>0</v>
      </c>
      <c r="BI28" s="2242">
        <f>'48 &amp; under Statewide (12)'!BI65</f>
        <v>0</v>
      </c>
      <c r="BJ28" s="2166">
        <f>'48 &amp; under Statewide (12)'!BJ65</f>
        <v>0</v>
      </c>
      <c r="BK28" s="2242">
        <f>'48 &amp; under Statewide (12)'!BK65</f>
        <v>0</v>
      </c>
      <c r="BL28" s="2166">
        <f>'48 &amp; under Statewide (12)'!BL65</f>
        <v>14</v>
      </c>
      <c r="BM28" s="2242">
        <f>'48 &amp; under Statewide (12)'!BM65</f>
        <v>0</v>
      </c>
      <c r="BN28" s="2166">
        <f>'48 &amp; under Statewide (12)'!BN65</f>
        <v>12</v>
      </c>
      <c r="BO28" s="2242">
        <f>'48 &amp; under Statewide (12)'!BO65</f>
        <v>3</v>
      </c>
      <c r="BP28" s="2166">
        <f>'48 &amp; under Statewide (12)'!BP65</f>
        <v>0</v>
      </c>
      <c r="BQ28" s="2242">
        <f>'48 &amp; under Statewide (12)'!BQ65</f>
        <v>0</v>
      </c>
      <c r="BR28" s="2166">
        <f>'48 &amp; under Statewide (12)'!BR65</f>
        <v>1</v>
      </c>
      <c r="BS28" s="2242">
        <f>'48 &amp; under Statewide (12)'!BS65</f>
        <v>0</v>
      </c>
      <c r="BT28" s="2166">
        <f>'48 &amp; under Statewide (12)'!BT65</f>
        <v>1</v>
      </c>
      <c r="BU28" s="2241">
        <f>'48 &amp; under Statewide (12)'!BU65</f>
        <v>0</v>
      </c>
      <c r="BV28" s="2166">
        <f>'48 &amp; under Statewide (12)'!BV65</f>
        <v>1</v>
      </c>
      <c r="BW28" s="2242">
        <f>'48 &amp; under Statewide (12)'!BW65</f>
        <v>2</v>
      </c>
      <c r="BX28" s="2242">
        <f>'48 &amp; under Statewide (12)'!BX65</f>
        <v>0</v>
      </c>
      <c r="BY28" s="2242">
        <f>'48 &amp; under Statewide (12)'!BY65</f>
        <v>0</v>
      </c>
      <c r="BZ28" s="2166">
        <f>'48 &amp; under Statewide (12)'!BZ65</f>
        <v>0</v>
      </c>
      <c r="CA28" s="2242">
        <f>'48 &amp; under Statewide (12)'!CA65</f>
        <v>0</v>
      </c>
      <c r="CB28" s="2205">
        <f>'48 &amp; under Statewide (12)'!CB65</f>
        <v>1</v>
      </c>
      <c r="CC28" s="2281" t="str">
        <f>'48 &amp; under Statewide (12)'!CC65</f>
        <v>14(15"), 2(18")</v>
      </c>
      <c r="CD28" s="2325">
        <f>'48 &amp; under Statewide (12)'!CD65:CF65</f>
        <v>0</v>
      </c>
      <c r="CE28" s="2499"/>
      <c r="CF28" s="2500"/>
      <c r="CG28" s="2200">
        <f>'48 &amp; under Statewide (12)'!CG65</f>
        <v>0.89300000000000002</v>
      </c>
      <c r="CH28" s="2200">
        <f>'48 &amp; under Statewide (12)'!CH65</f>
        <v>0</v>
      </c>
      <c r="CI28" s="2325"/>
      <c r="CJ28" s="2326"/>
    </row>
    <row r="29" spans="2:88" ht="15.95" customHeight="1" thickBot="1" x14ac:dyDescent="0.25">
      <c r="B29" s="2207" t="s">
        <v>975</v>
      </c>
      <c r="C29" s="2168"/>
      <c r="D29" s="2168"/>
      <c r="E29" s="2206"/>
      <c r="F29" s="2210"/>
      <c r="G29" s="2210"/>
      <c r="H29" s="2210"/>
      <c r="I29" s="2170"/>
      <c r="J29" s="2248">
        <f>'48 &amp; under Statewide (13)'!J65</f>
        <v>0</v>
      </c>
      <c r="K29" s="2168">
        <f>'48 &amp; under Statewide (13)'!K65</f>
        <v>0</v>
      </c>
      <c r="L29" s="2249">
        <f>'48 &amp; under Statewide (13)'!L65</f>
        <v>0</v>
      </c>
      <c r="M29" s="2168">
        <f>'48 &amp; under Statewide (13)'!M65</f>
        <v>0</v>
      </c>
      <c r="N29" s="2249">
        <f>'48 &amp; under Statewide (13)'!N65</f>
        <v>0</v>
      </c>
      <c r="O29" s="2168">
        <f>'48 &amp; under Statewide (13)'!O65</f>
        <v>0</v>
      </c>
      <c r="P29" s="2249">
        <f>'48 &amp; under Statewide (13)'!P65</f>
        <v>0</v>
      </c>
      <c r="Q29" s="2168">
        <f>'48 &amp; under Statewide (13)'!Q65</f>
        <v>0</v>
      </c>
      <c r="R29" s="2249"/>
      <c r="S29" s="2168"/>
      <c r="T29" s="2249"/>
      <c r="U29" s="2206"/>
      <c r="V29" s="2248">
        <f>'48 &amp; under Statewide (13)'!V65</f>
        <v>0</v>
      </c>
      <c r="W29" s="2168">
        <f>'48 &amp; under Statewide (13)'!W65</f>
        <v>84</v>
      </c>
      <c r="X29" s="2249">
        <f>'48 &amp; under Statewide (13)'!X65</f>
        <v>36</v>
      </c>
      <c r="Y29" s="2168">
        <f>'48 &amp; under Statewide (13)'!Y65</f>
        <v>20</v>
      </c>
      <c r="Z29" s="2249">
        <f>'48 &amp; under Statewide (13)'!Z65</f>
        <v>0</v>
      </c>
      <c r="AA29" s="2168">
        <f>'48 &amp; under Statewide (13)'!AA65</f>
        <v>0</v>
      </c>
      <c r="AB29" s="2249">
        <f>'48 &amp; under Statewide (13)'!AB65</f>
        <v>0</v>
      </c>
      <c r="AC29" s="2206">
        <f>'48 &amp; under Statewide (13)'!AC65</f>
        <v>0</v>
      </c>
      <c r="AD29" s="2248">
        <f>'48 &amp; under Statewide (13)'!AD65</f>
        <v>0</v>
      </c>
      <c r="AE29" s="2168">
        <f>'48 &amp; under Statewide (13)'!AE65</f>
        <v>92</v>
      </c>
      <c r="AF29" s="2249">
        <f>'48 &amp; under Statewide (13)'!AF65</f>
        <v>48</v>
      </c>
      <c r="AG29" s="2168">
        <f>'48 &amp; under Statewide (13)'!AG65</f>
        <v>64</v>
      </c>
      <c r="AH29" s="2249">
        <f>'48 &amp; under Statewide (13)'!AH65</f>
        <v>0</v>
      </c>
      <c r="AI29" s="2168">
        <f>'48 &amp; under Statewide (13)'!AI65</f>
        <v>0</v>
      </c>
      <c r="AJ29" s="2249">
        <f>'48 &amp; under Statewide (13)'!AJ65</f>
        <v>0</v>
      </c>
      <c r="AK29" s="2206">
        <f>'48 &amp; under Statewide (13)'!AK65</f>
        <v>0</v>
      </c>
      <c r="AL29" s="2248">
        <f>'48 &amp; under Statewide (13)'!AL65</f>
        <v>0</v>
      </c>
      <c r="AM29" s="2168">
        <f>'48 &amp; under Statewide (13)'!AM65</f>
        <v>0</v>
      </c>
      <c r="AN29" s="2249">
        <f>'48 &amp; under Statewide (13)'!AN65</f>
        <v>0</v>
      </c>
      <c r="AO29" s="2168">
        <f>'48 &amp; under Statewide (13)'!AO65</f>
        <v>0</v>
      </c>
      <c r="AP29" s="2249">
        <f>'48 &amp; under Statewide (13)'!AP65</f>
        <v>0</v>
      </c>
      <c r="AQ29" s="2168">
        <f>'48 &amp; under Statewide (13)'!AQ65</f>
        <v>0</v>
      </c>
      <c r="AR29" s="2249">
        <f>'48 &amp; under Statewide (13)'!AR65</f>
        <v>0</v>
      </c>
      <c r="AS29" s="2206">
        <f>'48 &amp; under Statewide (13)'!AS65</f>
        <v>0</v>
      </c>
      <c r="AT29" s="2168">
        <f>'48 &amp; under Statewide (13)'!AT65</f>
        <v>0</v>
      </c>
      <c r="AU29" s="2249">
        <f>'48 &amp; under Statewide (13)'!AU65</f>
        <v>0</v>
      </c>
      <c r="AV29" s="2168">
        <f>'48 &amp; under Statewide (13)'!AV65</f>
        <v>0</v>
      </c>
      <c r="AW29" s="2250">
        <f>'48 &amp; under Statewide (13)'!AW65</f>
        <v>0</v>
      </c>
      <c r="AX29" s="2221">
        <f>'48 &amp; under Statewide (13)'!AX65</f>
        <v>0</v>
      </c>
      <c r="AY29" s="2250">
        <f>'48 &amp; under Statewide (13)'!AY65</f>
        <v>0</v>
      </c>
      <c r="AZ29" s="2167">
        <f t="shared" si="1"/>
        <v>14</v>
      </c>
      <c r="BA29" s="2249">
        <f>'48 &amp; under Statewide (13)'!BA65</f>
        <v>0</v>
      </c>
      <c r="BB29" s="2206">
        <f>'48 &amp; under Statewide (13)'!BB65</f>
        <v>0</v>
      </c>
      <c r="BC29" s="2252">
        <f>'48 &amp; under Statewide (13)'!BC65</f>
        <v>0</v>
      </c>
      <c r="BD29" s="2221">
        <f>'48 &amp; under Statewide (13)'!BD65</f>
        <v>0</v>
      </c>
      <c r="BE29" s="2249">
        <f>'48 &amp; under Statewide (13)'!BE65</f>
        <v>0</v>
      </c>
      <c r="BF29" s="2206">
        <f>'48 &amp; under Statewide (13)'!BF65</f>
        <v>0</v>
      </c>
      <c r="BG29" s="2248">
        <f>'48 &amp; under Statewide (13)'!BG65</f>
        <v>0</v>
      </c>
      <c r="BH29" s="2168">
        <f>'48 &amp; under Statewide (13)'!BH65</f>
        <v>0</v>
      </c>
      <c r="BI29" s="2249">
        <f>'48 &amp; under Statewide (13)'!BI65</f>
        <v>0</v>
      </c>
      <c r="BJ29" s="2168">
        <f>'48 &amp; under Statewide (13)'!BJ65</f>
        <v>0</v>
      </c>
      <c r="BK29" s="2249">
        <f>'48 &amp; under Statewide (13)'!BK65</f>
        <v>0</v>
      </c>
      <c r="BL29" s="2168">
        <f>'48 &amp; under Statewide (13)'!BL65</f>
        <v>6</v>
      </c>
      <c r="BM29" s="2249">
        <f>'48 &amp; under Statewide (13)'!BM65</f>
        <v>3</v>
      </c>
      <c r="BN29" s="2168">
        <f>'48 &amp; under Statewide (13)'!BN65</f>
        <v>6</v>
      </c>
      <c r="BO29" s="2249">
        <f>'48 &amp; under Statewide (13)'!BO65</f>
        <v>6</v>
      </c>
      <c r="BP29" s="2168">
        <f>'48 &amp; under Statewide (13)'!BP65</f>
        <v>0</v>
      </c>
      <c r="BQ29" s="2249">
        <f>'48 &amp; under Statewide (13)'!BQ65</f>
        <v>0</v>
      </c>
      <c r="BR29" s="2168">
        <f>'48 &amp; under Statewide (13)'!BR65</f>
        <v>5</v>
      </c>
      <c r="BS29" s="2249">
        <f>'48 &amp; under Statewide (13)'!BS65</f>
        <v>0</v>
      </c>
      <c r="BT29" s="2168">
        <f>'48 &amp; under Statewide (13)'!BT65</f>
        <v>3</v>
      </c>
      <c r="BU29" s="2249">
        <f>'48 &amp; under Statewide (13)'!BU65</f>
        <v>0</v>
      </c>
      <c r="BV29" s="2168">
        <f>'48 &amp; under Statewide (13)'!BV65</f>
        <v>3</v>
      </c>
      <c r="BW29" s="2249">
        <f>'48 &amp; under Statewide (13)'!BW65</f>
        <v>2</v>
      </c>
      <c r="BX29" s="2249">
        <f>'48 &amp; under Statewide (13)'!BX65</f>
        <v>0</v>
      </c>
      <c r="BY29" s="2249">
        <f>'48 &amp; under Statewide (13)'!BY65</f>
        <v>0</v>
      </c>
      <c r="BZ29" s="2168">
        <f>'48 &amp; under Statewide (13)'!BZ65</f>
        <v>0</v>
      </c>
      <c r="CA29" s="2249">
        <f>'48 &amp; under Statewide (13)'!CA65</f>
        <v>0</v>
      </c>
      <c r="CB29" s="2206">
        <f>'48 &amp; under Statewide (13)'!CB65</f>
        <v>3</v>
      </c>
      <c r="CC29" s="2282" t="str">
        <f>'48 &amp; under Statewide (13)'!CC65</f>
        <v>4(15"),4(18"),2(24")</v>
      </c>
      <c r="CD29" s="2327">
        <f>'48 &amp; under Statewide (13)'!CD65:CF65</f>
        <v>0</v>
      </c>
      <c r="CE29" s="2501"/>
      <c r="CF29" s="2502"/>
      <c r="CG29" s="2202">
        <f>'48 &amp; under Statewide (13)'!CG65</f>
        <v>1.4456</v>
      </c>
      <c r="CH29" s="2202">
        <f>'48 &amp; under Statewide (13)'!CH65</f>
        <v>0</v>
      </c>
      <c r="CI29" s="2327"/>
      <c r="CJ29" s="2328"/>
    </row>
    <row r="30" spans="2:88" ht="15.95" customHeight="1" x14ac:dyDescent="0.2">
      <c r="B30" s="730" t="s">
        <v>976</v>
      </c>
      <c r="C30" s="2230"/>
      <c r="D30" s="2230"/>
      <c r="E30" s="725"/>
      <c r="F30" s="732"/>
      <c r="G30" s="732"/>
      <c r="H30" s="732"/>
      <c r="I30" s="2228"/>
      <c r="J30" s="2245">
        <f>'48 &amp; under Statewide (14)'!J65</f>
        <v>0</v>
      </c>
      <c r="K30" s="2230">
        <f>'48 &amp; under Statewide (14)'!K65</f>
        <v>0</v>
      </c>
      <c r="L30" s="2246">
        <f>'48 &amp; under Statewide (14)'!L65</f>
        <v>0</v>
      </c>
      <c r="M30" s="2230">
        <f>'48 &amp; under Statewide (14)'!M65</f>
        <v>0</v>
      </c>
      <c r="N30" s="2246">
        <f>'48 &amp; under Statewide (14)'!N65</f>
        <v>0</v>
      </c>
      <c r="O30" s="2230">
        <f>'48 &amp; under Statewide (14)'!O65</f>
        <v>0</v>
      </c>
      <c r="P30" s="2246">
        <f>'48 &amp; under Statewide (14)'!P65</f>
        <v>0</v>
      </c>
      <c r="Q30" s="2230">
        <f>'48 &amp; under Statewide (14)'!Q65</f>
        <v>0</v>
      </c>
      <c r="R30" s="2246"/>
      <c r="S30" s="2230"/>
      <c r="T30" s="2246"/>
      <c r="U30" s="725"/>
      <c r="V30" s="2245">
        <f>'48 &amp; under Statewide (14)'!V65</f>
        <v>0</v>
      </c>
      <c r="W30" s="2230">
        <f>'48 &amp; under Statewide (14)'!W65</f>
        <v>144</v>
      </c>
      <c r="X30" s="2246">
        <f>'48 &amp; under Statewide (14)'!X65</f>
        <v>0</v>
      </c>
      <c r="Y30" s="2230">
        <f>'48 &amp; under Statewide (14)'!Y65</f>
        <v>0</v>
      </c>
      <c r="Z30" s="2246">
        <f>'48 &amp; under Statewide (14)'!Z65</f>
        <v>0</v>
      </c>
      <c r="AA30" s="2230">
        <f>'48 &amp; under Statewide (14)'!AA65</f>
        <v>0</v>
      </c>
      <c r="AB30" s="2246">
        <f>'48 &amp; under Statewide (14)'!AB65</f>
        <v>0</v>
      </c>
      <c r="AC30" s="725">
        <f>'48 &amp; under Statewide (14)'!AC65</f>
        <v>0</v>
      </c>
      <c r="AD30" s="2245">
        <f>'48 &amp; under Statewide (14)'!AD65</f>
        <v>0</v>
      </c>
      <c r="AE30" s="2230">
        <f>'48 &amp; under Statewide (14)'!AE65</f>
        <v>580</v>
      </c>
      <c r="AF30" s="2246">
        <f>'48 &amp; under Statewide (14)'!AF65</f>
        <v>16</v>
      </c>
      <c r="AG30" s="2230">
        <f>'48 &amp; under Statewide (14)'!AG65</f>
        <v>12</v>
      </c>
      <c r="AH30" s="2246">
        <f>'48 &amp; under Statewide (14)'!AH65</f>
        <v>0</v>
      </c>
      <c r="AI30" s="2230">
        <f>'48 &amp; under Statewide (14)'!AI65</f>
        <v>0</v>
      </c>
      <c r="AJ30" s="2246">
        <f>'48 &amp; under Statewide (14)'!AJ65</f>
        <v>0</v>
      </c>
      <c r="AK30" s="725">
        <f>'48 &amp; under Statewide (14)'!AK65</f>
        <v>0</v>
      </c>
      <c r="AL30" s="2245">
        <f>'48 &amp; under Statewide (14)'!AL65</f>
        <v>0</v>
      </c>
      <c r="AM30" s="2230">
        <f>'48 &amp; under Statewide (14)'!AM65</f>
        <v>0</v>
      </c>
      <c r="AN30" s="2246">
        <f>'48 &amp; under Statewide (14)'!AN65</f>
        <v>0</v>
      </c>
      <c r="AO30" s="2230">
        <f>'48 &amp; under Statewide (14)'!AO65</f>
        <v>0</v>
      </c>
      <c r="AP30" s="2246">
        <f>'48 &amp; under Statewide (14)'!AP65</f>
        <v>0</v>
      </c>
      <c r="AQ30" s="2230">
        <f>'48 &amp; under Statewide (14)'!AQ65</f>
        <v>0</v>
      </c>
      <c r="AR30" s="2246">
        <f>'48 &amp; under Statewide (14)'!AR65</f>
        <v>0</v>
      </c>
      <c r="AS30" s="725">
        <f>'48 &amp; under Statewide (14)'!AS65</f>
        <v>0</v>
      </c>
      <c r="AT30" s="2230">
        <f>'48 &amp; under Statewide (14)'!AT65</f>
        <v>0</v>
      </c>
      <c r="AU30" s="2246">
        <f>'48 &amp; under Statewide (14)'!AU65</f>
        <v>0</v>
      </c>
      <c r="AV30" s="2230">
        <f>'48 &amp; under Statewide (14)'!AV65</f>
        <v>0</v>
      </c>
      <c r="AW30" s="2247">
        <f>'48 &amp; under Statewide (14)'!AW65</f>
        <v>0</v>
      </c>
      <c r="AX30" s="734">
        <f>'48 &amp; under Statewide (14)'!AX65</f>
        <v>0</v>
      </c>
      <c r="AY30" s="2247">
        <f>'48 &amp; under Statewide (14)'!AY65</f>
        <v>0</v>
      </c>
      <c r="AZ30" s="2229">
        <f t="shared" si="1"/>
        <v>14</v>
      </c>
      <c r="BA30" s="2246">
        <f>'48 &amp; under Statewide (14)'!BA65</f>
        <v>2.75</v>
      </c>
      <c r="BB30" s="725">
        <f>'48 &amp; under Statewide (14)'!BB65</f>
        <v>0</v>
      </c>
      <c r="BC30" s="2251">
        <f>'48 &amp; under Statewide (14)'!BC65</f>
        <v>0</v>
      </c>
      <c r="BD30" s="734">
        <f>'48 &amp; under Statewide (14)'!BD65</f>
        <v>0</v>
      </c>
      <c r="BE30" s="2246">
        <f>'48 &amp; under Statewide (14)'!BE65</f>
        <v>0</v>
      </c>
      <c r="BF30" s="725">
        <f>'48 &amp; under Statewide (14)'!BF65</f>
        <v>0</v>
      </c>
      <c r="BG30" s="2245">
        <f>'48 &amp; under Statewide (14)'!BG65</f>
        <v>0</v>
      </c>
      <c r="BH30" s="2230">
        <f>'48 &amp; under Statewide (14)'!BH65</f>
        <v>0</v>
      </c>
      <c r="BI30" s="2246">
        <f>'48 &amp; under Statewide (14)'!BI65</f>
        <v>0</v>
      </c>
      <c r="BJ30" s="2230">
        <f>'48 &amp; under Statewide (14)'!BJ65</f>
        <v>0</v>
      </c>
      <c r="BK30" s="2246">
        <f>'48 &amp; under Statewide (14)'!BK65</f>
        <v>0</v>
      </c>
      <c r="BL30" s="2230">
        <f>'48 &amp; under Statewide (14)'!BL65</f>
        <v>11</v>
      </c>
      <c r="BM30" s="2246">
        <f>'48 &amp; under Statewide (14)'!BM65</f>
        <v>3</v>
      </c>
      <c r="BN30" s="2230">
        <f>'48 &amp; under Statewide (14)'!BN65</f>
        <v>10</v>
      </c>
      <c r="BO30" s="2246">
        <f>'48 &amp; under Statewide (14)'!BO65</f>
        <v>10</v>
      </c>
      <c r="BP30" s="2230">
        <f>'48 &amp; under Statewide (14)'!BP65</f>
        <v>0</v>
      </c>
      <c r="BQ30" s="2246">
        <f>'48 &amp; under Statewide (14)'!BQ65</f>
        <v>0</v>
      </c>
      <c r="BR30" s="2230">
        <f>'48 &amp; under Statewide (14)'!BR65</f>
        <v>0</v>
      </c>
      <c r="BS30" s="2246">
        <f>'48 &amp; under Statewide (14)'!BS65</f>
        <v>0</v>
      </c>
      <c r="BT30" s="2230">
        <f>'48 &amp; under Statewide (14)'!BT65</f>
        <v>1</v>
      </c>
      <c r="BU30" s="2246">
        <f>'48 &amp; under Statewide (14)'!BU65</f>
        <v>0</v>
      </c>
      <c r="BV30" s="2230">
        <f>'48 &amp; under Statewide (14)'!BV65</f>
        <v>0</v>
      </c>
      <c r="BW30" s="2246">
        <f>'48 &amp; under Statewide (14)'!BW65</f>
        <v>2</v>
      </c>
      <c r="BX30" s="2246">
        <f>'48 &amp; under Statewide (14)'!BX65</f>
        <v>0</v>
      </c>
      <c r="BY30" s="2246">
        <f>'48 &amp; under Statewide (14)'!BY65</f>
        <v>1</v>
      </c>
      <c r="BZ30" s="2230">
        <f>'48 &amp; under Statewide (14)'!BZ65</f>
        <v>0</v>
      </c>
      <c r="CA30" s="2246">
        <f>'48 &amp; under Statewide (14)'!CA65</f>
        <v>0</v>
      </c>
      <c r="CB30" s="725">
        <f>'48 &amp; under Statewide (14)'!CB65</f>
        <v>6</v>
      </c>
      <c r="CC30" s="2283" t="str">
        <f>'48 &amp; under Statewide (14)'!CC65</f>
        <v>8(15")</v>
      </c>
      <c r="CD30" s="2329">
        <f>'48 &amp; under Statewide (14)'!CD65:CF65</f>
        <v>0</v>
      </c>
      <c r="CE30" s="2511"/>
      <c r="CF30" s="2512"/>
      <c r="CG30" s="2200">
        <f>'48 &amp; under Statewide (14)'!CG65</f>
        <v>2.09</v>
      </c>
      <c r="CH30" s="2200">
        <f>'48 &amp; under Statewide (14)'!CH65</f>
        <v>44</v>
      </c>
      <c r="CI30" s="2329"/>
      <c r="CJ30" s="2330"/>
    </row>
    <row r="31" spans="2:88" ht="15.95" customHeight="1" x14ac:dyDescent="0.2">
      <c r="B31" s="2253" t="s">
        <v>977</v>
      </c>
      <c r="C31" s="2166"/>
      <c r="D31" s="2166"/>
      <c r="E31" s="2205"/>
      <c r="F31" s="2209"/>
      <c r="G31" s="2209"/>
      <c r="H31" s="2209"/>
      <c r="I31" s="2169"/>
      <c r="J31" s="2241">
        <f>'48 &amp; under Statewide (15)'!J65</f>
        <v>0</v>
      </c>
      <c r="K31" s="2166">
        <f>'48 &amp; under Statewide (15)'!K65</f>
        <v>0</v>
      </c>
      <c r="L31" s="2242">
        <f>'48 &amp; under Statewide (15)'!L65</f>
        <v>0</v>
      </c>
      <c r="M31" s="2166">
        <f>'48 &amp; under Statewide (15)'!M65</f>
        <v>0</v>
      </c>
      <c r="N31" s="2242">
        <f>'48 &amp; under Statewide (15)'!N65</f>
        <v>0</v>
      </c>
      <c r="O31" s="2166">
        <f>'48 &amp; under Statewide (15)'!O65</f>
        <v>0</v>
      </c>
      <c r="P31" s="2242">
        <f>'48 &amp; under Statewide (15)'!P65</f>
        <v>0</v>
      </c>
      <c r="Q31" s="2166">
        <f>'48 &amp; under Statewide (15)'!Q65</f>
        <v>0</v>
      </c>
      <c r="R31" s="2242"/>
      <c r="S31" s="2166"/>
      <c r="T31" s="2242"/>
      <c r="U31" s="2205"/>
      <c r="V31" s="2241">
        <f>'48 &amp; under Statewide (15)'!V65</f>
        <v>0</v>
      </c>
      <c r="W31" s="2166">
        <f>'48 &amp; under Statewide (15)'!W65</f>
        <v>16</v>
      </c>
      <c r="X31" s="2242">
        <f>'48 &amp; under Statewide (15)'!X65</f>
        <v>36</v>
      </c>
      <c r="Y31" s="2166">
        <f>'48 &amp; under Statewide (15)'!Y65</f>
        <v>0</v>
      </c>
      <c r="Z31" s="2242">
        <f>'48 &amp; under Statewide (15)'!Z65</f>
        <v>0</v>
      </c>
      <c r="AA31" s="2166">
        <f>'48 &amp; under Statewide (15)'!AA65</f>
        <v>0</v>
      </c>
      <c r="AB31" s="2242">
        <f>'48 &amp; under Statewide (15)'!AB65</f>
        <v>0</v>
      </c>
      <c r="AC31" s="2205">
        <f>'48 &amp; under Statewide (15)'!AC65</f>
        <v>0</v>
      </c>
      <c r="AD31" s="2241">
        <f>'48 &amp; under Statewide (15)'!AD65</f>
        <v>0</v>
      </c>
      <c r="AE31" s="2166">
        <f>'48 &amp; under Statewide (15)'!AE65</f>
        <v>388</v>
      </c>
      <c r="AF31" s="2242">
        <f>'48 &amp; under Statewide (15)'!AF65</f>
        <v>476</v>
      </c>
      <c r="AG31" s="2166">
        <f>'48 &amp; under Statewide (15)'!AG65</f>
        <v>0</v>
      </c>
      <c r="AH31" s="2242">
        <f>'48 &amp; under Statewide (15)'!AH65</f>
        <v>0</v>
      </c>
      <c r="AI31" s="2166">
        <f>'48 &amp; under Statewide (15)'!AI65</f>
        <v>0</v>
      </c>
      <c r="AJ31" s="2242">
        <f>'48 &amp; under Statewide (15)'!AJ65</f>
        <v>0</v>
      </c>
      <c r="AK31" s="2205">
        <f>'48 &amp; under Statewide (15)'!AK65</f>
        <v>0</v>
      </c>
      <c r="AL31" s="2241">
        <f>'48 &amp; under Statewide (15)'!AL65</f>
        <v>0</v>
      </c>
      <c r="AM31" s="2166">
        <f>'48 &amp; under Statewide (15)'!AM65</f>
        <v>0</v>
      </c>
      <c r="AN31" s="2242">
        <f>'48 &amp; under Statewide (15)'!AN65</f>
        <v>0</v>
      </c>
      <c r="AO31" s="2166">
        <f>'48 &amp; under Statewide (15)'!AO65</f>
        <v>0</v>
      </c>
      <c r="AP31" s="2242">
        <f>'48 &amp; under Statewide (15)'!AP65</f>
        <v>0</v>
      </c>
      <c r="AQ31" s="2166">
        <f>'48 &amp; under Statewide (15)'!AQ65</f>
        <v>0</v>
      </c>
      <c r="AR31" s="2242">
        <f>'48 &amp; under Statewide (15)'!AR65</f>
        <v>0</v>
      </c>
      <c r="AS31" s="2205">
        <f>'48 &amp; under Statewide (15)'!AS65</f>
        <v>0</v>
      </c>
      <c r="AT31" s="2166">
        <f>'48 &amp; under Statewide (15)'!AT65</f>
        <v>0</v>
      </c>
      <c r="AU31" s="2242">
        <f>'48 &amp; under Statewide (15)'!AU65</f>
        <v>0</v>
      </c>
      <c r="AV31" s="2166">
        <f>'48 &amp; under Statewide (15)'!AV65</f>
        <v>0</v>
      </c>
      <c r="AW31" s="2244">
        <f>'48 &amp; under Statewide (15)'!AW65</f>
        <v>0</v>
      </c>
      <c r="AX31" s="2218">
        <f>'48 &amp; under Statewide (15)'!AX65</f>
        <v>0</v>
      </c>
      <c r="AY31" s="2244">
        <f>'48 &amp; under Statewide (15)'!AY65</f>
        <v>0</v>
      </c>
      <c r="AZ31" s="2165">
        <f t="shared" si="1"/>
        <v>13</v>
      </c>
      <c r="BA31" s="2242">
        <f>'48 &amp; under Statewide (15)'!BA65</f>
        <v>6.51</v>
      </c>
      <c r="BB31" s="2205">
        <f>'48 &amp; under Statewide (15)'!BB65</f>
        <v>0</v>
      </c>
      <c r="BC31" s="2239">
        <f>'48 &amp; under Statewide (15)'!BC65</f>
        <v>0</v>
      </c>
      <c r="BD31" s="2218">
        <f>'48 &amp; under Statewide (15)'!BD65</f>
        <v>0</v>
      </c>
      <c r="BE31" s="2242">
        <f>'48 &amp; under Statewide (15)'!BE65</f>
        <v>0</v>
      </c>
      <c r="BF31" s="2205">
        <f>'48 &amp; under Statewide (15)'!BF65</f>
        <v>0</v>
      </c>
      <c r="BG31" s="2241">
        <f>'48 &amp; under Statewide (15)'!BG65</f>
        <v>0</v>
      </c>
      <c r="BH31" s="2166">
        <f>'48 &amp; under Statewide (15)'!BH65</f>
        <v>0</v>
      </c>
      <c r="BI31" s="2242">
        <f>'48 &amp; under Statewide (15)'!BI65</f>
        <v>0</v>
      </c>
      <c r="BJ31" s="2166">
        <f>'48 &amp; under Statewide (15)'!BJ65</f>
        <v>0</v>
      </c>
      <c r="BK31" s="2242">
        <f>'48 &amp; under Statewide (15)'!BK65</f>
        <v>0</v>
      </c>
      <c r="BL31" s="2166">
        <f>'48 &amp; under Statewide (15)'!BL65</f>
        <v>5</v>
      </c>
      <c r="BM31" s="2242">
        <f>'48 &amp; under Statewide (15)'!BM65</f>
        <v>3</v>
      </c>
      <c r="BN31" s="2166">
        <f>'48 &amp; under Statewide (15)'!BN65</f>
        <v>0</v>
      </c>
      <c r="BO31" s="2242">
        <f>'48 &amp; under Statewide (15)'!BO65</f>
        <v>13</v>
      </c>
      <c r="BP31" s="2166">
        <f>'48 &amp; under Statewide (15)'!BP65</f>
        <v>0</v>
      </c>
      <c r="BQ31" s="2242">
        <f>'48 &amp; under Statewide (15)'!BQ65</f>
        <v>0</v>
      </c>
      <c r="BR31" s="2166">
        <f>'48 &amp; under Statewide (15)'!BR65</f>
        <v>1</v>
      </c>
      <c r="BS31" s="2242">
        <f>'48 &amp; under Statewide (15)'!BS65</f>
        <v>0</v>
      </c>
      <c r="BT31" s="2166">
        <f>'48 &amp; under Statewide (15)'!BT65</f>
        <v>7</v>
      </c>
      <c r="BU31" s="2242">
        <f>'48 &amp; under Statewide (15)'!BU65</f>
        <v>4</v>
      </c>
      <c r="BV31" s="2166">
        <f>'48 &amp; under Statewide (15)'!BV65</f>
        <v>2</v>
      </c>
      <c r="BW31" s="2242">
        <f>'48 &amp; under Statewide (15)'!BW65</f>
        <v>3</v>
      </c>
      <c r="BX31" s="2242">
        <f>'48 &amp; under Statewide (15)'!BX65</f>
        <v>0</v>
      </c>
      <c r="BY31" s="2242">
        <f>'48 &amp; under Statewide (15)'!BY65</f>
        <v>2</v>
      </c>
      <c r="BZ31" s="2166">
        <f>'48 &amp; under Statewide (15)'!BZ65</f>
        <v>0</v>
      </c>
      <c r="CA31" s="2242">
        <f>'48 &amp; under Statewide (15)'!CA65</f>
        <v>0</v>
      </c>
      <c r="CB31" s="2205">
        <f>'48 &amp; under Statewide (15)'!CB65</f>
        <v>5</v>
      </c>
      <c r="CC31" s="2281" t="str">
        <f>'48 &amp; under Statewide (15)'!CC65</f>
        <v>2(15"), 2(18")</v>
      </c>
      <c r="CD31" s="2325">
        <f>'48 &amp; under Statewide (15)'!CD65:CF65</f>
        <v>0</v>
      </c>
      <c r="CE31" s="2499"/>
      <c r="CF31" s="2500"/>
      <c r="CG31" s="2200">
        <f>'48 &amp; under Statewide (15)'!CG65</f>
        <v>1.1970000000000001</v>
      </c>
      <c r="CH31" s="2200">
        <f>'48 &amp; under Statewide (15)'!CH65</f>
        <v>0</v>
      </c>
      <c r="CI31" s="2325"/>
      <c r="CJ31" s="2326"/>
    </row>
    <row r="32" spans="2:88" ht="15.95" customHeight="1" x14ac:dyDescent="0.2">
      <c r="B32" s="2208" t="s">
        <v>978</v>
      </c>
      <c r="C32" s="2166"/>
      <c r="D32" s="2166"/>
      <c r="E32" s="2205"/>
      <c r="F32" s="2209"/>
      <c r="G32" s="2209"/>
      <c r="H32" s="2209"/>
      <c r="I32" s="2169"/>
      <c r="J32" s="2241">
        <f>'48 &amp; under Statewide (16)'!J65</f>
        <v>0</v>
      </c>
      <c r="K32" s="2166">
        <f>'48 &amp; under Statewide (16)'!K65</f>
        <v>0</v>
      </c>
      <c r="L32" s="2242">
        <f>'48 &amp; under Statewide (16)'!L65</f>
        <v>0</v>
      </c>
      <c r="M32" s="2166">
        <f>'48 &amp; under Statewide (16)'!M65</f>
        <v>0</v>
      </c>
      <c r="N32" s="2242">
        <f>'48 &amp; under Statewide (16)'!N65</f>
        <v>0</v>
      </c>
      <c r="O32" s="2166">
        <f>'48 &amp; under Statewide (16)'!O65</f>
        <v>0</v>
      </c>
      <c r="P32" s="2242">
        <f>'48 &amp; under Statewide (16)'!P65</f>
        <v>0</v>
      </c>
      <c r="Q32" s="2166">
        <f>'48 &amp; under Statewide (16)'!Q65</f>
        <v>0</v>
      </c>
      <c r="R32" s="2242"/>
      <c r="S32" s="2166"/>
      <c r="T32" s="2242"/>
      <c r="U32" s="2205"/>
      <c r="V32" s="2241">
        <f>'48 &amp; under Statewide (16)'!V65</f>
        <v>0</v>
      </c>
      <c r="W32" s="2166">
        <f>'48 &amp; under Statewide (16)'!W65</f>
        <v>0</v>
      </c>
      <c r="X32" s="2242">
        <f>'48 &amp; under Statewide (16)'!X65</f>
        <v>0</v>
      </c>
      <c r="Y32" s="2166">
        <f>'48 &amp; under Statewide (16)'!Y65</f>
        <v>0</v>
      </c>
      <c r="Z32" s="2242">
        <f>'48 &amp; under Statewide (16)'!Z65</f>
        <v>0</v>
      </c>
      <c r="AA32" s="2166">
        <f>'48 &amp; under Statewide (16)'!AA65</f>
        <v>0</v>
      </c>
      <c r="AB32" s="2242">
        <f>'48 &amp; under Statewide (16)'!AB65</f>
        <v>0</v>
      </c>
      <c r="AC32" s="2205">
        <f>'48 &amp; under Statewide (16)'!AC65</f>
        <v>0</v>
      </c>
      <c r="AD32" s="2241">
        <f>'48 &amp; under Statewide (16)'!AD65</f>
        <v>0</v>
      </c>
      <c r="AE32" s="2166">
        <f>'48 &amp; under Statewide (16)'!AE65</f>
        <v>172</v>
      </c>
      <c r="AF32" s="2242">
        <f>'48 &amp; under Statewide (16)'!AF65</f>
        <v>48</v>
      </c>
      <c r="AG32" s="2166">
        <f>'48 &amp; under Statewide (16)'!AG65</f>
        <v>0</v>
      </c>
      <c r="AH32" s="2242">
        <f>'48 &amp; under Statewide (16)'!AH65</f>
        <v>0</v>
      </c>
      <c r="AI32" s="2166">
        <f>'48 &amp; under Statewide (16)'!AI65</f>
        <v>0</v>
      </c>
      <c r="AJ32" s="2242">
        <f>'48 &amp; under Statewide (16)'!AJ65</f>
        <v>0</v>
      </c>
      <c r="AK32" s="2205">
        <f>'48 &amp; under Statewide (16)'!AK65</f>
        <v>0</v>
      </c>
      <c r="AL32" s="2241">
        <f>'48 &amp; under Statewide (16)'!AL65</f>
        <v>0</v>
      </c>
      <c r="AM32" s="2166">
        <f>'48 &amp; under Statewide (16)'!AM65</f>
        <v>0</v>
      </c>
      <c r="AN32" s="2242">
        <f>'48 &amp; under Statewide (16)'!AN65</f>
        <v>0</v>
      </c>
      <c r="AO32" s="2166">
        <f>'48 &amp; under Statewide (16)'!AO65</f>
        <v>0</v>
      </c>
      <c r="AP32" s="2242">
        <f>'48 &amp; under Statewide (16)'!AP65</f>
        <v>0</v>
      </c>
      <c r="AQ32" s="2166">
        <f>'48 &amp; under Statewide (16)'!AQ65</f>
        <v>0</v>
      </c>
      <c r="AR32" s="2242">
        <f>'48 &amp; under Statewide (16)'!AR65</f>
        <v>0</v>
      </c>
      <c r="AS32" s="2205">
        <f>'48 &amp; under Statewide (16)'!AS65</f>
        <v>0</v>
      </c>
      <c r="AT32" s="2166">
        <f>'48 &amp; under Statewide (16)'!AT65</f>
        <v>0</v>
      </c>
      <c r="AU32" s="2242">
        <f>'48 &amp; under Statewide (16)'!AU65</f>
        <v>0</v>
      </c>
      <c r="AV32" s="2166">
        <f>'48 &amp; under Statewide (16)'!AV65</f>
        <v>0</v>
      </c>
      <c r="AW32" s="2244">
        <f>'48 &amp; under Statewide (16)'!AW65</f>
        <v>0</v>
      </c>
      <c r="AX32" s="2218">
        <f>'48 &amp; under Statewide (16)'!AX65</f>
        <v>0</v>
      </c>
      <c r="AY32" s="2244">
        <f>'48 &amp; under Statewide (16)'!AY65</f>
        <v>0</v>
      </c>
      <c r="AZ32" s="2165">
        <f t="shared" si="1"/>
        <v>6</v>
      </c>
      <c r="BA32" s="2242">
        <f>'48 &amp; under Statewide (16)'!BA65</f>
        <v>2.36</v>
      </c>
      <c r="BB32" s="2205">
        <f>'48 &amp; under Statewide (16)'!BB65</f>
        <v>0</v>
      </c>
      <c r="BC32" s="2239">
        <f>'48 &amp; under Statewide (16)'!BC65</f>
        <v>0</v>
      </c>
      <c r="BD32" s="2218">
        <f>'48 &amp; under Statewide (16)'!BD65</f>
        <v>0</v>
      </c>
      <c r="BE32" s="2242">
        <f>'48 &amp; under Statewide (16)'!BE65</f>
        <v>0</v>
      </c>
      <c r="BF32" s="2205">
        <f>'48 &amp; under Statewide (16)'!BF65</f>
        <v>0</v>
      </c>
      <c r="BG32" s="2241">
        <f>'48 &amp; under Statewide (16)'!BG65</f>
        <v>0</v>
      </c>
      <c r="BH32" s="2166">
        <f>'48 &amp; under Statewide (16)'!BH65</f>
        <v>0</v>
      </c>
      <c r="BI32" s="2242">
        <f>'48 &amp; under Statewide (16)'!BI65</f>
        <v>0</v>
      </c>
      <c r="BJ32" s="2166">
        <f>'48 &amp; under Statewide (16)'!BJ65</f>
        <v>0</v>
      </c>
      <c r="BK32" s="2242">
        <f>'48 &amp; under Statewide (16)'!BK65</f>
        <v>0</v>
      </c>
      <c r="BL32" s="2166">
        <f>'48 &amp; under Statewide (16)'!BL65</f>
        <v>3</v>
      </c>
      <c r="BM32" s="2242">
        <f>'48 &amp; under Statewide (16)'!BM65</f>
        <v>1</v>
      </c>
      <c r="BN32" s="2166">
        <f>'48 &amp; under Statewide (16)'!BN65</f>
        <v>0</v>
      </c>
      <c r="BO32" s="2242">
        <f>'48 &amp; under Statewide (16)'!BO65</f>
        <v>13</v>
      </c>
      <c r="BP32" s="2166">
        <f>'48 &amp; under Statewide (16)'!BP65</f>
        <v>0</v>
      </c>
      <c r="BQ32" s="2242">
        <f>'48 &amp; under Statewide (16)'!BQ65</f>
        <v>0</v>
      </c>
      <c r="BR32" s="2166">
        <f>'48 &amp; under Statewide (16)'!BR65</f>
        <v>2</v>
      </c>
      <c r="BS32" s="2242">
        <f>'48 &amp; under Statewide (16)'!BS65</f>
        <v>0</v>
      </c>
      <c r="BT32" s="2166">
        <f>'48 &amp; under Statewide (16)'!BT65</f>
        <v>2</v>
      </c>
      <c r="BU32" s="2242">
        <f>'48 &amp; under Statewide (16)'!BU65</f>
        <v>0</v>
      </c>
      <c r="BV32" s="2166">
        <f>'48 &amp; under Statewide (16)'!BV65</f>
        <v>0</v>
      </c>
      <c r="BW32" s="2242">
        <f>'48 &amp; under Statewide (16)'!BW65</f>
        <v>2</v>
      </c>
      <c r="BX32" s="2242">
        <f>'48 &amp; under Statewide (16)'!BX65</f>
        <v>0</v>
      </c>
      <c r="BY32" s="2242">
        <f>'48 &amp; under Statewide (16)'!BY65</f>
        <v>0</v>
      </c>
      <c r="BZ32" s="2166">
        <f>'48 &amp; under Statewide (16)'!BZ65</f>
        <v>0</v>
      </c>
      <c r="CA32" s="2242">
        <f>'48 &amp; under Statewide (16)'!CA65</f>
        <v>0</v>
      </c>
      <c r="CB32" s="2205">
        <f>'48 &amp; under Statewide (16)'!CB65</f>
        <v>9</v>
      </c>
      <c r="CC32" s="2281">
        <f>'48 &amp; under Statewide (16)'!CC65</f>
        <v>0</v>
      </c>
      <c r="CD32" s="2325">
        <f>'48 &amp; under Statewide (16)'!CD65:CF65</f>
        <v>0</v>
      </c>
      <c r="CE32" s="2499"/>
      <c r="CF32" s="2500"/>
      <c r="CG32" s="2200">
        <f>'48 &amp; under Statewide (16)'!CG65</f>
        <v>1.5960000000000001</v>
      </c>
      <c r="CH32" s="2200">
        <f>'48 &amp; under Statewide (16)'!CH65</f>
        <v>8</v>
      </c>
      <c r="CI32" s="2325"/>
      <c r="CJ32" s="2326"/>
    </row>
    <row r="33" spans="2:88" ht="15.95" customHeight="1" x14ac:dyDescent="0.2">
      <c r="B33" s="2208" t="s">
        <v>979</v>
      </c>
      <c r="C33" s="2166"/>
      <c r="D33" s="2166"/>
      <c r="E33" s="2205"/>
      <c r="F33" s="2209"/>
      <c r="G33" s="2209"/>
      <c r="H33" s="2209"/>
      <c r="I33" s="2169"/>
      <c r="J33" s="2241">
        <f>'48 &amp; under Statewide (17)'!J65</f>
        <v>0</v>
      </c>
      <c r="K33" s="2166">
        <f>'48 &amp; under Statewide (17)'!K65</f>
        <v>0</v>
      </c>
      <c r="L33" s="2242">
        <f>'48 &amp; under Statewide (17)'!L65</f>
        <v>0</v>
      </c>
      <c r="M33" s="2166">
        <f>'48 &amp; under Statewide (17)'!M65</f>
        <v>0</v>
      </c>
      <c r="N33" s="2242">
        <f>'48 &amp; under Statewide (17)'!N65</f>
        <v>0</v>
      </c>
      <c r="O33" s="2166">
        <f>'48 &amp; under Statewide (17)'!O65</f>
        <v>0</v>
      </c>
      <c r="P33" s="2242">
        <f>'48 &amp; under Statewide (17)'!P65</f>
        <v>0</v>
      </c>
      <c r="Q33" s="2166">
        <f>'48 &amp; under Statewide (17)'!Q65</f>
        <v>0</v>
      </c>
      <c r="R33" s="2242"/>
      <c r="S33" s="2166"/>
      <c r="T33" s="2242"/>
      <c r="U33" s="2205"/>
      <c r="V33" s="2241">
        <f>'48 &amp; under Statewide (17)'!V65</f>
        <v>0</v>
      </c>
      <c r="W33" s="2166">
        <f>'48 &amp; under Statewide (17)'!W65</f>
        <v>104</v>
      </c>
      <c r="X33" s="2242">
        <f>'48 &amp; under Statewide (17)'!X65</f>
        <v>0</v>
      </c>
      <c r="Y33" s="2166">
        <f>'48 &amp; under Statewide (17)'!Y65</f>
        <v>0</v>
      </c>
      <c r="Z33" s="2242">
        <f>'48 &amp; under Statewide (17)'!Z65</f>
        <v>0</v>
      </c>
      <c r="AA33" s="2166">
        <f>'48 &amp; under Statewide (17)'!AA65</f>
        <v>0</v>
      </c>
      <c r="AB33" s="2242">
        <f>'48 &amp; under Statewide (17)'!AB65</f>
        <v>0</v>
      </c>
      <c r="AC33" s="2205">
        <f>'48 &amp; under Statewide (17)'!AC65</f>
        <v>0</v>
      </c>
      <c r="AD33" s="2241">
        <f>'48 &amp; under Statewide (17)'!AD65</f>
        <v>0</v>
      </c>
      <c r="AE33" s="2166">
        <f>'48 &amp; under Statewide (17)'!AE65</f>
        <v>848</v>
      </c>
      <c r="AF33" s="2242">
        <f>'48 &amp; under Statewide (17)'!AF65</f>
        <v>104</v>
      </c>
      <c r="AG33" s="2166">
        <f>'48 &amp; under Statewide (17)'!AG65</f>
        <v>0</v>
      </c>
      <c r="AH33" s="2242">
        <f>'48 &amp; under Statewide (17)'!AH65</f>
        <v>0</v>
      </c>
      <c r="AI33" s="2166">
        <f>'48 &amp; under Statewide (17)'!AI65</f>
        <v>0</v>
      </c>
      <c r="AJ33" s="2242">
        <f>'48 &amp; under Statewide (17)'!AJ65</f>
        <v>0</v>
      </c>
      <c r="AK33" s="2205">
        <f>'48 &amp; under Statewide (17)'!AK65</f>
        <v>0</v>
      </c>
      <c r="AL33" s="2241">
        <f>'48 &amp; under Statewide (17)'!AL65</f>
        <v>0</v>
      </c>
      <c r="AM33" s="2166">
        <f>'48 &amp; under Statewide (17)'!AM65</f>
        <v>0</v>
      </c>
      <c r="AN33" s="2242">
        <f>'48 &amp; under Statewide (17)'!AN65</f>
        <v>0</v>
      </c>
      <c r="AO33" s="2166">
        <f>'48 &amp; under Statewide (17)'!AO65</f>
        <v>0</v>
      </c>
      <c r="AP33" s="2242">
        <f>'48 &amp; under Statewide (17)'!AP65</f>
        <v>0</v>
      </c>
      <c r="AQ33" s="2166">
        <f>'48 &amp; under Statewide (17)'!AQ65</f>
        <v>0</v>
      </c>
      <c r="AR33" s="2242">
        <f>'48 &amp; under Statewide (17)'!AR65</f>
        <v>0</v>
      </c>
      <c r="AS33" s="2205">
        <f>'48 &amp; under Statewide (17)'!AS65</f>
        <v>0</v>
      </c>
      <c r="AT33" s="2166">
        <f>'48 &amp; under Statewide (17)'!AT65</f>
        <v>0</v>
      </c>
      <c r="AU33" s="2242">
        <f>'48 &amp; under Statewide (17)'!AU65</f>
        <v>0</v>
      </c>
      <c r="AV33" s="2166">
        <f>'48 &amp; under Statewide (17)'!AV65</f>
        <v>0</v>
      </c>
      <c r="AW33" s="2244">
        <f>'48 &amp; under Statewide (17)'!AW65</f>
        <v>0</v>
      </c>
      <c r="AX33" s="2218">
        <f>'48 &amp; under Statewide (17)'!AX65</f>
        <v>0</v>
      </c>
      <c r="AY33" s="2244">
        <f>'48 &amp; under Statewide (17)'!AY65</f>
        <v>0</v>
      </c>
      <c r="AZ33" s="2165">
        <f t="shared" si="1"/>
        <v>16</v>
      </c>
      <c r="BA33" s="2242">
        <f>'48 &amp; under Statewide (17)'!BA65</f>
        <v>1.95</v>
      </c>
      <c r="BB33" s="2205">
        <f>'48 &amp; under Statewide (17)'!BB65</f>
        <v>0</v>
      </c>
      <c r="BC33" s="2239">
        <f>'48 &amp; under Statewide (17)'!BC65</f>
        <v>4</v>
      </c>
      <c r="BD33" s="2218">
        <f>'48 &amp; under Statewide (17)'!BD65</f>
        <v>1</v>
      </c>
      <c r="BE33" s="2242">
        <f>'48 &amp; under Statewide (17)'!BE65</f>
        <v>0</v>
      </c>
      <c r="BF33" s="2205">
        <f>'48 &amp; under Statewide (17)'!BF65</f>
        <v>3</v>
      </c>
      <c r="BG33" s="2241">
        <f>'48 &amp; under Statewide (17)'!BG65</f>
        <v>0</v>
      </c>
      <c r="BH33" s="2166">
        <f>'48 &amp; under Statewide (17)'!BH65</f>
        <v>0</v>
      </c>
      <c r="BI33" s="2242">
        <f>'48 &amp; under Statewide (17)'!BI65</f>
        <v>0</v>
      </c>
      <c r="BJ33" s="2166">
        <f>'48 &amp; under Statewide (17)'!BJ65</f>
        <v>0</v>
      </c>
      <c r="BK33" s="2242">
        <f>'48 &amp; under Statewide (17)'!BK65</f>
        <v>0</v>
      </c>
      <c r="BL33" s="2166">
        <f>'48 &amp; under Statewide (17)'!BL65</f>
        <v>9</v>
      </c>
      <c r="BM33" s="2242">
        <f>'48 &amp; under Statewide (17)'!BM65</f>
        <v>1</v>
      </c>
      <c r="BN33" s="2166">
        <f>'48 &amp; under Statewide (17)'!BN65</f>
        <v>4</v>
      </c>
      <c r="BO33" s="2242">
        <f>'48 &amp; under Statewide (17)'!BO65</f>
        <v>9</v>
      </c>
      <c r="BP33" s="2166">
        <f>'48 &amp; under Statewide (17)'!BP65</f>
        <v>0</v>
      </c>
      <c r="BQ33" s="2242">
        <f>'48 &amp; under Statewide (17)'!BQ65</f>
        <v>0</v>
      </c>
      <c r="BR33" s="2166">
        <f>'48 &amp; under Statewide (17)'!BR65</f>
        <v>2</v>
      </c>
      <c r="BS33" s="2242">
        <f>'48 &amp; under Statewide (17)'!BS65</f>
        <v>0</v>
      </c>
      <c r="BT33" s="2166">
        <f>'48 &amp; under Statewide (17)'!BT65</f>
        <v>2</v>
      </c>
      <c r="BU33" s="2242">
        <f>'48 &amp; under Statewide (17)'!BU65</f>
        <v>0</v>
      </c>
      <c r="BV33" s="2166">
        <f>'48 &amp; under Statewide (17)'!BV65</f>
        <v>0</v>
      </c>
      <c r="BW33" s="2242">
        <f>'48 &amp; under Statewide (17)'!BW65</f>
        <v>2</v>
      </c>
      <c r="BX33" s="2242">
        <f>'48 &amp; under Statewide (17)'!BX65</f>
        <v>0</v>
      </c>
      <c r="BY33" s="2242">
        <f>'48 &amp; under Statewide (17)'!BY65</f>
        <v>0</v>
      </c>
      <c r="BZ33" s="2166">
        <f>'48 &amp; under Statewide (17)'!BZ65</f>
        <v>0</v>
      </c>
      <c r="CA33" s="2242">
        <f>'48 &amp; under Statewide (17)'!CA65</f>
        <v>0</v>
      </c>
      <c r="CB33" s="2205">
        <f>'48 &amp; under Statewide (17)'!CB65</f>
        <v>3</v>
      </c>
      <c r="CC33" s="2281" t="str">
        <f>'48 &amp; under Statewide (17)'!CC65</f>
        <v>4(15")</v>
      </c>
      <c r="CD33" s="2325">
        <f>'48 &amp; under Statewide (17)'!CD65:CF65</f>
        <v>0</v>
      </c>
      <c r="CE33" s="2499"/>
      <c r="CF33" s="2500"/>
      <c r="CG33" s="2200">
        <f>'48 &amp; under Statewide (17)'!CG65</f>
        <v>1.6910000000000001</v>
      </c>
      <c r="CH33" s="2200">
        <f>'48 &amp; under Statewide (17)'!CH65</f>
        <v>33</v>
      </c>
      <c r="CI33" s="2325"/>
      <c r="CJ33" s="2326"/>
    </row>
    <row r="34" spans="2:88" ht="15.95" customHeight="1" thickBot="1" x14ac:dyDescent="0.25">
      <c r="B34" s="2207" t="s">
        <v>980</v>
      </c>
      <c r="C34" s="2168"/>
      <c r="D34" s="2168"/>
      <c r="E34" s="2206"/>
      <c r="F34" s="2210"/>
      <c r="G34" s="2210"/>
      <c r="H34" s="2210"/>
      <c r="I34" s="2170"/>
      <c r="J34" s="2167">
        <f>'48 &amp; under Statewide (18)'!J65</f>
        <v>0</v>
      </c>
      <c r="K34" s="2168">
        <f>'48 &amp; under Statewide (18)'!K65</f>
        <v>0</v>
      </c>
      <c r="L34" s="2249">
        <f>'48 &amp; under Statewide (18)'!L65</f>
        <v>0</v>
      </c>
      <c r="M34" s="2168">
        <f>'48 &amp; under Statewide (18)'!M65</f>
        <v>0</v>
      </c>
      <c r="N34" s="2249">
        <f>'48 &amp; under Statewide (18)'!N65</f>
        <v>0</v>
      </c>
      <c r="O34" s="2168">
        <f>'48 &amp; under Statewide (18)'!O65</f>
        <v>0</v>
      </c>
      <c r="P34" s="2249">
        <f>'48 &amp; under Statewide (18)'!P65</f>
        <v>0</v>
      </c>
      <c r="Q34" s="2168">
        <f>'48 &amp; under Statewide (18)'!Q65</f>
        <v>0</v>
      </c>
      <c r="R34" s="2249"/>
      <c r="S34" s="2168"/>
      <c r="T34" s="2249"/>
      <c r="U34" s="2206"/>
      <c r="V34" s="2248">
        <f>'48 &amp; under Statewide (18)'!V65</f>
        <v>0</v>
      </c>
      <c r="W34" s="2168">
        <f>'48 &amp; under Statewide (18)'!W65</f>
        <v>252</v>
      </c>
      <c r="X34" s="2249">
        <f>'48 &amp; under Statewide (18)'!X65</f>
        <v>0</v>
      </c>
      <c r="Y34" s="2168">
        <f>'48 &amp; under Statewide (18)'!Y65</f>
        <v>0</v>
      </c>
      <c r="Z34" s="2249">
        <f>'48 &amp; under Statewide (18)'!Z65</f>
        <v>0</v>
      </c>
      <c r="AA34" s="2168">
        <f>'48 &amp; under Statewide (18)'!AA65</f>
        <v>0</v>
      </c>
      <c r="AB34" s="2249">
        <f>'48 &amp; under Statewide (18)'!AB65</f>
        <v>0</v>
      </c>
      <c r="AC34" s="2206">
        <f>'48 &amp; under Statewide (18)'!AC65</f>
        <v>0</v>
      </c>
      <c r="AD34" s="2248">
        <f>'48 &amp; under Statewide (18)'!AD65</f>
        <v>0</v>
      </c>
      <c r="AE34" s="2168">
        <f>'48 &amp; under Statewide (18)'!AE65</f>
        <v>588</v>
      </c>
      <c r="AF34" s="2249">
        <f>'48 &amp; under Statewide (18)'!AF65</f>
        <v>24</v>
      </c>
      <c r="AG34" s="2168">
        <f>'48 &amp; under Statewide (18)'!AG65</f>
        <v>0</v>
      </c>
      <c r="AH34" s="2249">
        <f>'48 &amp; under Statewide (18)'!AH65</f>
        <v>28</v>
      </c>
      <c r="AI34" s="2168">
        <f>'48 &amp; under Statewide (18)'!AI65</f>
        <v>0</v>
      </c>
      <c r="AJ34" s="2249">
        <f>'48 &amp; under Statewide (18)'!AJ65</f>
        <v>0</v>
      </c>
      <c r="AK34" s="2206">
        <f>'48 &amp; under Statewide (18)'!AK65</f>
        <v>0</v>
      </c>
      <c r="AL34" s="2248">
        <f>'48 &amp; under Statewide (18)'!AL65</f>
        <v>0</v>
      </c>
      <c r="AM34" s="2168">
        <f>'48 &amp; under Statewide (18)'!AM65</f>
        <v>0</v>
      </c>
      <c r="AN34" s="2249">
        <f>'48 &amp; under Statewide (18)'!AN65</f>
        <v>0</v>
      </c>
      <c r="AO34" s="2168">
        <f>'48 &amp; under Statewide (18)'!AO65</f>
        <v>0</v>
      </c>
      <c r="AP34" s="2249">
        <f>'48 &amp; under Statewide (18)'!AP65</f>
        <v>0</v>
      </c>
      <c r="AQ34" s="2168">
        <f>'48 &amp; under Statewide (18)'!AQ65</f>
        <v>0</v>
      </c>
      <c r="AR34" s="2249">
        <f>'48 &amp; under Statewide (18)'!AR65</f>
        <v>0</v>
      </c>
      <c r="AS34" s="2206">
        <f>'48 &amp; under Statewide (18)'!AS65</f>
        <v>0</v>
      </c>
      <c r="AT34" s="2168">
        <f>'48 &amp; under Statewide (18)'!AT65</f>
        <v>0</v>
      </c>
      <c r="AU34" s="2249">
        <f>'48 &amp; under Statewide (18)'!AU65</f>
        <v>0</v>
      </c>
      <c r="AV34" s="2168">
        <f>'48 &amp; under Statewide (18)'!AV65</f>
        <v>0</v>
      </c>
      <c r="AW34" s="2250">
        <f>'48 &amp; under Statewide (18)'!AW65</f>
        <v>0</v>
      </c>
      <c r="AX34" s="2221">
        <f>'48 &amp; under Statewide (18)'!AX65</f>
        <v>0</v>
      </c>
      <c r="AY34" s="2250">
        <f>'48 &amp; under Statewide (18)'!AY65</f>
        <v>0</v>
      </c>
      <c r="AZ34" s="2167">
        <f t="shared" si="1"/>
        <v>16</v>
      </c>
      <c r="BA34" s="2249">
        <f>'48 &amp; under Statewide (18)'!BA65</f>
        <v>0</v>
      </c>
      <c r="BB34" s="2206">
        <f>'48 &amp; under Statewide (18)'!BB65</f>
        <v>0</v>
      </c>
      <c r="BC34" s="2252">
        <f>'48 &amp; under Statewide (18)'!BC65</f>
        <v>1</v>
      </c>
      <c r="BD34" s="2221">
        <f>'48 &amp; under Statewide (18)'!BD65</f>
        <v>1</v>
      </c>
      <c r="BE34" s="2249">
        <f>'48 &amp; under Statewide (18)'!BE65</f>
        <v>0</v>
      </c>
      <c r="BF34" s="2206">
        <f>'48 &amp; under Statewide (18)'!BF65</f>
        <v>0</v>
      </c>
      <c r="BG34" s="2248">
        <f>'48 &amp; under Statewide (18)'!BG65</f>
        <v>0</v>
      </c>
      <c r="BH34" s="2168">
        <f>'48 &amp; under Statewide (18)'!BH65</f>
        <v>0</v>
      </c>
      <c r="BI34" s="2249">
        <f>'48 &amp; under Statewide (18)'!BI65</f>
        <v>0</v>
      </c>
      <c r="BJ34" s="2168">
        <f>'48 &amp; under Statewide (18)'!BJ65</f>
        <v>0</v>
      </c>
      <c r="BK34" s="2249">
        <f>'48 &amp; under Statewide (18)'!BK65</f>
        <v>0</v>
      </c>
      <c r="BL34" s="2168">
        <f>'48 &amp; under Statewide (18)'!BL65</f>
        <v>11</v>
      </c>
      <c r="BM34" s="2249">
        <f>'48 &amp; under Statewide (18)'!BM65</f>
        <v>2</v>
      </c>
      <c r="BN34" s="2168">
        <f>'48 &amp; under Statewide (18)'!BN65</f>
        <v>10</v>
      </c>
      <c r="BO34" s="2249">
        <f>'48 &amp; under Statewide (18)'!BO65</f>
        <v>5</v>
      </c>
      <c r="BP34" s="2168">
        <f>'48 &amp; under Statewide (18)'!BP65</f>
        <v>0</v>
      </c>
      <c r="BQ34" s="2249">
        <f>'48 &amp; under Statewide (18)'!BQ65</f>
        <v>0</v>
      </c>
      <c r="BR34" s="2168">
        <f>'48 &amp; under Statewide (18)'!BR65</f>
        <v>2</v>
      </c>
      <c r="BS34" s="2249">
        <f>'48 &amp; under Statewide (18)'!BS65</f>
        <v>0</v>
      </c>
      <c r="BT34" s="2168">
        <f>'48 &amp; under Statewide (18)'!BT65</f>
        <v>1</v>
      </c>
      <c r="BU34" s="2249">
        <f>'48 &amp; under Statewide (18)'!BU65</f>
        <v>0</v>
      </c>
      <c r="BV34" s="2168">
        <f>'48 &amp; under Statewide (18)'!BV65</f>
        <v>1</v>
      </c>
      <c r="BW34" s="2249">
        <f>'48 &amp; under Statewide (18)'!BW65</f>
        <v>1</v>
      </c>
      <c r="BX34" s="2249">
        <f>'48 &amp; under Statewide (18)'!BX65</f>
        <v>0</v>
      </c>
      <c r="BY34" s="2249">
        <f>'48 &amp; under Statewide (18)'!BY65</f>
        <v>0</v>
      </c>
      <c r="BZ34" s="2168">
        <f>'48 &amp; under Statewide (18)'!BZ65</f>
        <v>0</v>
      </c>
      <c r="CA34" s="2249">
        <f>'48 &amp; under Statewide (18)'!CA65</f>
        <v>0</v>
      </c>
      <c r="CB34" s="2206">
        <f>'48 &amp; under Statewide (18)'!CB65</f>
        <v>2</v>
      </c>
      <c r="CC34" s="2282" t="str">
        <f>'48 &amp; under Statewide (18)'!CC65</f>
        <v>12(15")</v>
      </c>
      <c r="CD34" s="2327">
        <f>'48 &amp; under Statewide (18)'!CD65:CF65</f>
        <v>0</v>
      </c>
      <c r="CE34" s="2501"/>
      <c r="CF34" s="2502"/>
      <c r="CG34" s="2202">
        <f>'48 &amp; under Statewide (18)'!CG65</f>
        <v>1.7585000000000002</v>
      </c>
      <c r="CH34" s="2202">
        <f>'48 &amp; under Statewide (18)'!CH65</f>
        <v>20</v>
      </c>
      <c r="CI34" s="2327"/>
      <c r="CJ34" s="2328"/>
    </row>
    <row r="35" spans="2:88" ht="15.95" customHeight="1" x14ac:dyDescent="0.2">
      <c r="B35" s="2208" t="s">
        <v>981</v>
      </c>
      <c r="C35" s="2166"/>
      <c r="D35" s="2166"/>
      <c r="E35" s="2205"/>
      <c r="F35" s="2209"/>
      <c r="G35" s="2209"/>
      <c r="H35" s="2209"/>
      <c r="I35" s="2169"/>
      <c r="J35" s="2245">
        <f>'48 &amp; under Statewide (19)'!J65</f>
        <v>0</v>
      </c>
      <c r="K35" s="2230">
        <f>'48 &amp; under Statewide (19)'!K65</f>
        <v>0</v>
      </c>
      <c r="L35" s="2246">
        <f>'48 &amp; under Statewide (19)'!L65</f>
        <v>0</v>
      </c>
      <c r="M35" s="2230">
        <f>'48 &amp; under Statewide (19)'!M65</f>
        <v>0</v>
      </c>
      <c r="N35" s="2246">
        <f>'48 &amp; under Statewide (19)'!N65</f>
        <v>0</v>
      </c>
      <c r="O35" s="2230">
        <f>'48 &amp; under Statewide (19)'!O65</f>
        <v>0</v>
      </c>
      <c r="P35" s="2246">
        <f>'48 &amp; under Statewide (19)'!P65</f>
        <v>0</v>
      </c>
      <c r="Q35" s="2230">
        <f>'48 &amp; under Statewide (19)'!Q65</f>
        <v>0</v>
      </c>
      <c r="R35" s="2246"/>
      <c r="S35" s="2230"/>
      <c r="T35" s="2246"/>
      <c r="U35" s="725"/>
      <c r="V35" s="2245">
        <f>'48 &amp; under Statewide (19)'!V65</f>
        <v>0</v>
      </c>
      <c r="W35" s="2230">
        <f>'48 &amp; under Statewide (19)'!W65</f>
        <v>128</v>
      </c>
      <c r="X35" s="2246">
        <f>'48 &amp; under Statewide (19)'!X65</f>
        <v>40</v>
      </c>
      <c r="Y35" s="2230">
        <f>'48 &amp; under Statewide (19)'!Y65</f>
        <v>0</v>
      </c>
      <c r="Z35" s="2246">
        <f>'48 &amp; under Statewide (19)'!Z65</f>
        <v>0</v>
      </c>
      <c r="AA35" s="2230">
        <f>'48 &amp; under Statewide (19)'!AA65</f>
        <v>0</v>
      </c>
      <c r="AB35" s="2246">
        <f>'48 &amp; under Statewide (19)'!AB65</f>
        <v>0</v>
      </c>
      <c r="AC35" s="725">
        <f>'48 &amp; under Statewide (19)'!AC65</f>
        <v>0</v>
      </c>
      <c r="AD35" s="2245">
        <f>'48 &amp; under Statewide (19)'!AD65</f>
        <v>0</v>
      </c>
      <c r="AE35" s="2230">
        <f>'48 &amp; under Statewide (19)'!AE65</f>
        <v>44</v>
      </c>
      <c r="AF35" s="2246">
        <f>'48 &amp; under Statewide (19)'!AF65</f>
        <v>124</v>
      </c>
      <c r="AG35" s="2230">
        <f>'48 &amp; under Statewide (19)'!AG65</f>
        <v>0</v>
      </c>
      <c r="AH35" s="2246">
        <f>'48 &amp; under Statewide (19)'!AH65</f>
        <v>12</v>
      </c>
      <c r="AI35" s="2230">
        <f>'48 &amp; under Statewide (19)'!AI65</f>
        <v>0</v>
      </c>
      <c r="AJ35" s="2246">
        <f>'48 &amp; under Statewide (19)'!AJ65</f>
        <v>0</v>
      </c>
      <c r="AK35" s="725">
        <f>'48 &amp; under Statewide (19)'!AK65</f>
        <v>0</v>
      </c>
      <c r="AL35" s="2245">
        <f>'48 &amp; under Statewide (19)'!AL65</f>
        <v>0</v>
      </c>
      <c r="AM35" s="2230">
        <f>'48 &amp; under Statewide (19)'!AM65</f>
        <v>0</v>
      </c>
      <c r="AN35" s="2246">
        <f>'48 &amp; under Statewide (19)'!AN65</f>
        <v>0</v>
      </c>
      <c r="AO35" s="2230">
        <f>'48 &amp; under Statewide (19)'!AO65</f>
        <v>0</v>
      </c>
      <c r="AP35" s="2246">
        <f>'48 &amp; under Statewide (19)'!AP65</f>
        <v>0</v>
      </c>
      <c r="AQ35" s="2230">
        <f>'48 &amp; under Statewide (19)'!AQ65</f>
        <v>0</v>
      </c>
      <c r="AR35" s="2246">
        <f>'48 &amp; under Statewide (19)'!AR65</f>
        <v>0</v>
      </c>
      <c r="AS35" s="725">
        <f>'48 &amp; under Statewide (19)'!AS65</f>
        <v>0</v>
      </c>
      <c r="AT35" s="2230">
        <f>'48 &amp; under Statewide (19)'!AT65</f>
        <v>0</v>
      </c>
      <c r="AU35" s="2246">
        <f>'48 &amp; under Statewide (19)'!AU65</f>
        <v>0</v>
      </c>
      <c r="AV35" s="2230">
        <f>'48 &amp; under Statewide (19)'!AV65</f>
        <v>0</v>
      </c>
      <c r="AW35" s="2247">
        <f>'48 &amp; under Statewide (19)'!AW65</f>
        <v>0</v>
      </c>
      <c r="AX35" s="734">
        <f>'48 &amp; under Statewide (19)'!AX65</f>
        <v>0</v>
      </c>
      <c r="AY35" s="2247">
        <f>'48 &amp; under Statewide (19)'!AY65</f>
        <v>0</v>
      </c>
      <c r="AZ35" s="2229">
        <f t="shared" si="1"/>
        <v>14</v>
      </c>
      <c r="BA35" s="2246">
        <f>'48 &amp; under Statewide (19)'!BA65</f>
        <v>0.1</v>
      </c>
      <c r="BB35" s="725">
        <f>'48 &amp; under Statewide (19)'!BB65</f>
        <v>0</v>
      </c>
      <c r="BC35" s="2251">
        <f>'48 &amp; under Statewide (19)'!BC65</f>
        <v>0</v>
      </c>
      <c r="BD35" s="734">
        <f>'48 &amp; under Statewide (19)'!BD65</f>
        <v>0</v>
      </c>
      <c r="BE35" s="2246">
        <f>'48 &amp; under Statewide (19)'!BE65</f>
        <v>0</v>
      </c>
      <c r="BF35" s="725">
        <f>'48 &amp; under Statewide (19)'!BF65</f>
        <v>0</v>
      </c>
      <c r="BG35" s="2245">
        <f>'48 &amp; under Statewide (19)'!BG65</f>
        <v>0</v>
      </c>
      <c r="BH35" s="2230">
        <f>'48 &amp; under Statewide (19)'!BH65</f>
        <v>0</v>
      </c>
      <c r="BI35" s="2246">
        <f>'48 &amp; under Statewide (19)'!BI65</f>
        <v>0</v>
      </c>
      <c r="BJ35" s="2230">
        <f>'48 &amp; under Statewide (19)'!BJ65</f>
        <v>0</v>
      </c>
      <c r="BK35" s="2246">
        <f>'48 &amp; under Statewide (19)'!BK65</f>
        <v>0</v>
      </c>
      <c r="BL35" s="2230">
        <f>'48 &amp; under Statewide (19)'!BL65</f>
        <v>7</v>
      </c>
      <c r="BM35" s="2246">
        <f>'48 &amp; under Statewide (19)'!BM65</f>
        <v>4</v>
      </c>
      <c r="BN35" s="2230">
        <f>'48 &amp; under Statewide (19)'!BN65</f>
        <v>5</v>
      </c>
      <c r="BO35" s="2246">
        <f>'48 &amp; under Statewide (19)'!BO65</f>
        <v>12</v>
      </c>
      <c r="BP35" s="2230">
        <f>'48 &amp; under Statewide (19)'!BP65</f>
        <v>0</v>
      </c>
      <c r="BQ35" s="2246">
        <f>'48 &amp; under Statewide (19)'!BQ65</f>
        <v>0</v>
      </c>
      <c r="BR35" s="2230">
        <f>'48 &amp; under Statewide (19)'!BR65</f>
        <v>3</v>
      </c>
      <c r="BS35" s="2246">
        <f>'48 &amp; under Statewide (19)'!BS65</f>
        <v>0</v>
      </c>
      <c r="BT35" s="2230">
        <f>'48 &amp; under Statewide (19)'!BT65</f>
        <v>4</v>
      </c>
      <c r="BU35" s="2246">
        <f>'48 &amp; under Statewide (19)'!BU65</f>
        <v>0</v>
      </c>
      <c r="BV35" s="2230">
        <f>'48 &amp; under Statewide (19)'!BV65</f>
        <v>1</v>
      </c>
      <c r="BW35" s="2246">
        <f>'48 &amp; under Statewide (19)'!BW65</f>
        <v>1</v>
      </c>
      <c r="BX35" s="2246">
        <f>'48 &amp; under Statewide (19)'!BX65</f>
        <v>0</v>
      </c>
      <c r="BY35" s="2246">
        <f>'48 &amp; under Statewide (19)'!BY65</f>
        <v>1</v>
      </c>
      <c r="BZ35" s="2230">
        <f>'48 &amp; under Statewide (19)'!BZ65</f>
        <v>0</v>
      </c>
      <c r="CA35" s="2246">
        <f>'48 &amp; under Statewide (19)'!CA65</f>
        <v>0</v>
      </c>
      <c r="CB35" s="725">
        <f>'48 &amp; under Statewide (19)'!CB65</f>
        <v>6</v>
      </c>
      <c r="CC35" s="2283" t="str">
        <f>'48 &amp; under Statewide (19)'!CC65</f>
        <v>8(15"), 2(18")</v>
      </c>
      <c r="CD35" s="2329">
        <f>'48 &amp; under Statewide (19)'!CD65:CF65</f>
        <v>0</v>
      </c>
      <c r="CE35" s="2511"/>
      <c r="CF35" s="2512"/>
      <c r="CG35" s="2204">
        <f>'48 &amp; under Statewide (19)'!CG65</f>
        <v>1.1025</v>
      </c>
      <c r="CH35" s="2204">
        <f>'48 &amp; under Statewide (19)'!CH65</f>
        <v>96</v>
      </c>
      <c r="CI35" s="2329"/>
      <c r="CJ35" s="2330"/>
    </row>
    <row r="36" spans="2:88" ht="15.95" customHeight="1" x14ac:dyDescent="0.2">
      <c r="B36" s="2208" t="s">
        <v>982</v>
      </c>
      <c r="C36" s="2166"/>
      <c r="D36" s="2166"/>
      <c r="E36" s="2205"/>
      <c r="F36" s="2209"/>
      <c r="G36" s="2209"/>
      <c r="H36" s="2209"/>
      <c r="I36" s="2169"/>
      <c r="J36" s="2241">
        <f>'48 &amp; under Statewide (20)'!J65</f>
        <v>0</v>
      </c>
      <c r="K36" s="2166">
        <f>'48 &amp; under Statewide (20)'!K65</f>
        <v>0</v>
      </c>
      <c r="L36" s="2242">
        <f>'48 &amp; under Statewide (20)'!L65</f>
        <v>0</v>
      </c>
      <c r="M36" s="2166">
        <f>'48 &amp; under Statewide (20)'!M65</f>
        <v>0</v>
      </c>
      <c r="N36" s="2242">
        <f>'48 &amp; under Statewide (20)'!N65</f>
        <v>0</v>
      </c>
      <c r="O36" s="2166">
        <f>'48 &amp; under Statewide (20)'!O65</f>
        <v>0</v>
      </c>
      <c r="P36" s="2242">
        <f>'48 &amp; under Statewide (20)'!P65</f>
        <v>0</v>
      </c>
      <c r="Q36" s="2166">
        <f>'48 &amp; under Statewide (20)'!Q65</f>
        <v>0</v>
      </c>
      <c r="R36" s="2242"/>
      <c r="S36" s="2166"/>
      <c r="T36" s="2242"/>
      <c r="U36" s="2205"/>
      <c r="V36" s="2241">
        <f>'48 &amp; under Statewide (20)'!V65</f>
        <v>0</v>
      </c>
      <c r="W36" s="2166">
        <f>'48 &amp; under Statewide (20)'!W65</f>
        <v>84</v>
      </c>
      <c r="X36" s="2242">
        <f>'48 &amp; under Statewide (20)'!X65</f>
        <v>88</v>
      </c>
      <c r="Y36" s="2166">
        <f>'48 &amp; under Statewide (20)'!Y65</f>
        <v>0</v>
      </c>
      <c r="Z36" s="2242">
        <f>'48 &amp; under Statewide (20)'!Z65</f>
        <v>0</v>
      </c>
      <c r="AA36" s="2166">
        <f>'48 &amp; under Statewide (20)'!AA65</f>
        <v>0</v>
      </c>
      <c r="AB36" s="2242">
        <f>'48 &amp; under Statewide (20)'!AB65</f>
        <v>0</v>
      </c>
      <c r="AC36" s="2205">
        <f>'48 &amp; under Statewide (20)'!AC65</f>
        <v>0</v>
      </c>
      <c r="AD36" s="2241">
        <f>'48 &amp; under Statewide (20)'!AD65</f>
        <v>0</v>
      </c>
      <c r="AE36" s="2166">
        <f>'48 &amp; under Statewide (20)'!AE65</f>
        <v>1192</v>
      </c>
      <c r="AF36" s="2242">
        <f>'48 &amp; under Statewide (20)'!AF65</f>
        <v>172</v>
      </c>
      <c r="AG36" s="2166">
        <f>'48 &amp; under Statewide (20)'!AG65</f>
        <v>16</v>
      </c>
      <c r="AH36" s="2242">
        <f>'48 &amp; under Statewide (20)'!AH65</f>
        <v>0</v>
      </c>
      <c r="AI36" s="2166">
        <f>'48 &amp; under Statewide (20)'!AI65</f>
        <v>0</v>
      </c>
      <c r="AJ36" s="2242">
        <f>'48 &amp; under Statewide (20)'!AJ65</f>
        <v>0</v>
      </c>
      <c r="AK36" s="2205">
        <f>'48 &amp; under Statewide (20)'!AK65</f>
        <v>0</v>
      </c>
      <c r="AL36" s="2241">
        <f>'48 &amp; under Statewide (20)'!AL65</f>
        <v>0</v>
      </c>
      <c r="AM36" s="2166">
        <f>'48 &amp; under Statewide (20)'!AM65</f>
        <v>0</v>
      </c>
      <c r="AN36" s="2242">
        <f>'48 &amp; under Statewide (20)'!AN65</f>
        <v>0</v>
      </c>
      <c r="AO36" s="2166">
        <f>'48 &amp; under Statewide (20)'!AO65</f>
        <v>0</v>
      </c>
      <c r="AP36" s="2242">
        <f>'48 &amp; under Statewide (20)'!AP65</f>
        <v>0</v>
      </c>
      <c r="AQ36" s="2166">
        <f>'48 &amp; under Statewide (20)'!AQ65</f>
        <v>0</v>
      </c>
      <c r="AR36" s="2242">
        <f>'48 &amp; under Statewide (20)'!AR65</f>
        <v>0</v>
      </c>
      <c r="AS36" s="2205">
        <f>'48 &amp; under Statewide (20)'!AS65</f>
        <v>0</v>
      </c>
      <c r="AT36" s="2166">
        <f>'48 &amp; under Statewide (20)'!AT65</f>
        <v>0</v>
      </c>
      <c r="AU36" s="2242">
        <f>'48 &amp; under Statewide (20)'!AU65</f>
        <v>0</v>
      </c>
      <c r="AV36" s="2166">
        <f>'48 &amp; under Statewide (20)'!AV65</f>
        <v>0</v>
      </c>
      <c r="AW36" s="2244">
        <f>'48 &amp; under Statewide (20)'!AW65</f>
        <v>0</v>
      </c>
      <c r="AX36" s="2218">
        <f>'48 &amp; under Statewide (20)'!AX65</f>
        <v>0</v>
      </c>
      <c r="AY36" s="2244">
        <f>'48 &amp; under Statewide (20)'!AY65</f>
        <v>0</v>
      </c>
      <c r="AZ36" s="2165">
        <f t="shared" si="1"/>
        <v>14</v>
      </c>
      <c r="BA36" s="2242">
        <f>'48 &amp; under Statewide (20)'!BA65</f>
        <v>2.1</v>
      </c>
      <c r="BB36" s="2205">
        <f>'48 &amp; under Statewide (20)'!BB65</f>
        <v>0</v>
      </c>
      <c r="BC36" s="2239">
        <f>'48 &amp; under Statewide (20)'!BC65</f>
        <v>0</v>
      </c>
      <c r="BD36" s="2218">
        <f>'48 &amp; under Statewide (20)'!BD65</f>
        <v>0</v>
      </c>
      <c r="BE36" s="2242">
        <f>'48 &amp; under Statewide (20)'!BE65</f>
        <v>0</v>
      </c>
      <c r="BF36" s="2205">
        <f>'48 &amp; under Statewide (20)'!BF65</f>
        <v>0</v>
      </c>
      <c r="BG36" s="2241">
        <f>'48 &amp; under Statewide (20)'!BG65</f>
        <v>0</v>
      </c>
      <c r="BH36" s="2166">
        <f>'48 &amp; under Statewide (20)'!BH65</f>
        <v>0</v>
      </c>
      <c r="BI36" s="2242">
        <f>'48 &amp; under Statewide (20)'!BI65</f>
        <v>0</v>
      </c>
      <c r="BJ36" s="2166">
        <f>'48 &amp; under Statewide (20)'!BJ65</f>
        <v>0</v>
      </c>
      <c r="BK36" s="2242">
        <f>'48 &amp; under Statewide (20)'!BK65</f>
        <v>0</v>
      </c>
      <c r="BL36" s="2166">
        <f>'48 &amp; under Statewide (20)'!BL65</f>
        <v>14</v>
      </c>
      <c r="BM36" s="2242">
        <f>'48 &amp; under Statewide (20)'!BM65</f>
        <v>0</v>
      </c>
      <c r="BN36" s="2166">
        <f>'48 &amp; under Statewide (20)'!BN65</f>
        <v>11</v>
      </c>
      <c r="BO36" s="2242">
        <f>'48 &amp; under Statewide (20)'!BO65</f>
        <v>9</v>
      </c>
      <c r="BP36" s="2166">
        <f>'48 &amp; under Statewide (20)'!BP65</f>
        <v>0</v>
      </c>
      <c r="BQ36" s="2242">
        <f>'48 &amp; under Statewide (20)'!BQ65</f>
        <v>0</v>
      </c>
      <c r="BR36" s="2166">
        <f>'48 &amp; under Statewide (20)'!BR65</f>
        <v>0</v>
      </c>
      <c r="BS36" s="2242">
        <f>'48 &amp; under Statewide (20)'!BS65</f>
        <v>0</v>
      </c>
      <c r="BT36" s="2166">
        <f>'48 &amp; under Statewide (20)'!BT65</f>
        <v>1</v>
      </c>
      <c r="BU36" s="2242">
        <f>'48 &amp; under Statewide (20)'!BU65</f>
        <v>0</v>
      </c>
      <c r="BV36" s="2166">
        <f>'48 &amp; under Statewide (20)'!BV65</f>
        <v>0</v>
      </c>
      <c r="BW36" s="2242">
        <f>'48 &amp; under Statewide (20)'!BW65</f>
        <v>1</v>
      </c>
      <c r="BX36" s="2242">
        <f>'48 &amp; under Statewide (20)'!BX65</f>
        <v>0</v>
      </c>
      <c r="BY36" s="2242">
        <f>'48 &amp; under Statewide (20)'!BY65</f>
        <v>1</v>
      </c>
      <c r="BZ36" s="2166">
        <f>'48 &amp; under Statewide (20)'!BZ65</f>
        <v>0</v>
      </c>
      <c r="CA36" s="2242">
        <f>'48 &amp; under Statewide (20)'!CA65</f>
        <v>0</v>
      </c>
      <c r="CB36" s="2205">
        <f>'48 &amp; under Statewide (20)'!CB65</f>
        <v>6</v>
      </c>
      <c r="CC36" s="2281" t="str">
        <f>'48 &amp; under Statewide (20)'!CC65</f>
        <v>4(15"),4(18")</v>
      </c>
      <c r="CD36" s="2325">
        <f>'48 &amp; under Statewide (20)'!CD65:CF65</f>
        <v>0</v>
      </c>
      <c r="CE36" s="2499"/>
      <c r="CF36" s="2500"/>
      <c r="CG36" s="2200">
        <f>'48 &amp; under Statewide (20)'!CG65</f>
        <v>0.39900000000000002</v>
      </c>
      <c r="CH36" s="2200">
        <f>'48 &amp; under Statewide (20)'!CH65</f>
        <v>315</v>
      </c>
      <c r="CI36" s="2325"/>
      <c r="CJ36" s="2326"/>
    </row>
    <row r="37" spans="2:88" ht="15.95" customHeight="1" x14ac:dyDescent="0.2">
      <c r="B37" s="2253" t="s">
        <v>983</v>
      </c>
      <c r="C37" s="2166"/>
      <c r="D37" s="2166"/>
      <c r="E37" s="2205"/>
      <c r="F37" s="2209"/>
      <c r="G37" s="2209"/>
      <c r="H37" s="2209"/>
      <c r="I37" s="2169"/>
      <c r="J37" s="2241">
        <f>'48 &amp; under Statewide (21)'!J65</f>
        <v>0</v>
      </c>
      <c r="K37" s="2166">
        <f>'48 &amp; under Statewide (21)'!K65</f>
        <v>0</v>
      </c>
      <c r="L37" s="2242">
        <f>'48 &amp; under Statewide (21)'!L65</f>
        <v>0</v>
      </c>
      <c r="M37" s="2166">
        <f>'48 &amp; under Statewide (21)'!M65</f>
        <v>0</v>
      </c>
      <c r="N37" s="2242">
        <f>'48 &amp; under Statewide (21)'!N65</f>
        <v>0</v>
      </c>
      <c r="O37" s="2166">
        <f>'48 &amp; under Statewide (21)'!O65</f>
        <v>0</v>
      </c>
      <c r="P37" s="2242">
        <f>'48 &amp; under Statewide (21)'!P65</f>
        <v>0</v>
      </c>
      <c r="Q37" s="2166">
        <f>'48 &amp; under Statewide (21)'!Q65</f>
        <v>0</v>
      </c>
      <c r="R37" s="2242"/>
      <c r="S37" s="2166"/>
      <c r="T37" s="2242"/>
      <c r="U37" s="2205"/>
      <c r="V37" s="2241">
        <f>'48 &amp; under Statewide (21)'!V65</f>
        <v>0</v>
      </c>
      <c r="W37" s="2166">
        <f>'48 &amp; under Statewide (21)'!W65</f>
        <v>116</v>
      </c>
      <c r="X37" s="2242">
        <f>'48 &amp; under Statewide (21)'!X65</f>
        <v>44</v>
      </c>
      <c r="Y37" s="2166">
        <f>'48 &amp; under Statewide (21)'!Y65</f>
        <v>0</v>
      </c>
      <c r="Z37" s="2242">
        <f>'48 &amp; under Statewide (21)'!Z65</f>
        <v>0</v>
      </c>
      <c r="AA37" s="2166">
        <f>'48 &amp; under Statewide (21)'!AA65</f>
        <v>0</v>
      </c>
      <c r="AB37" s="2242">
        <f>'48 &amp; under Statewide (21)'!AB65</f>
        <v>0</v>
      </c>
      <c r="AC37" s="2205">
        <f>'48 &amp; under Statewide (21)'!AC65</f>
        <v>0</v>
      </c>
      <c r="AD37" s="2241">
        <f>'48 &amp; under Statewide (21)'!AD65</f>
        <v>0</v>
      </c>
      <c r="AE37" s="2166">
        <f>'48 &amp; under Statewide (21)'!AE65</f>
        <v>792</v>
      </c>
      <c r="AF37" s="2242">
        <f>'48 &amp; under Statewide (21)'!AF65</f>
        <v>24</v>
      </c>
      <c r="AG37" s="2166">
        <f>'48 &amp; under Statewide (21)'!AG65</f>
        <v>0</v>
      </c>
      <c r="AH37" s="2242">
        <f>'48 &amp; under Statewide (21)'!AH65</f>
        <v>0</v>
      </c>
      <c r="AI37" s="2166">
        <f>'48 &amp; under Statewide (21)'!AI65</f>
        <v>0</v>
      </c>
      <c r="AJ37" s="2242">
        <f>'48 &amp; under Statewide (21)'!AJ65</f>
        <v>0</v>
      </c>
      <c r="AK37" s="2205">
        <f>'48 &amp; under Statewide (21)'!AK65</f>
        <v>0</v>
      </c>
      <c r="AL37" s="2241">
        <f>'48 &amp; under Statewide (21)'!AL65</f>
        <v>0</v>
      </c>
      <c r="AM37" s="2166">
        <f>'48 &amp; under Statewide (21)'!AM65</f>
        <v>0</v>
      </c>
      <c r="AN37" s="2242">
        <f>'48 &amp; under Statewide (21)'!AN65</f>
        <v>0</v>
      </c>
      <c r="AO37" s="2166">
        <f>'48 &amp; under Statewide (21)'!AO65</f>
        <v>0</v>
      </c>
      <c r="AP37" s="2242">
        <f>'48 &amp; under Statewide (21)'!AP65</f>
        <v>0</v>
      </c>
      <c r="AQ37" s="2166">
        <f>'48 &amp; under Statewide (21)'!AQ65</f>
        <v>0</v>
      </c>
      <c r="AR37" s="2242">
        <f>'48 &amp; under Statewide (21)'!AR65</f>
        <v>0</v>
      </c>
      <c r="AS37" s="2205">
        <f>'48 &amp; under Statewide (21)'!AS65</f>
        <v>0</v>
      </c>
      <c r="AT37" s="2166">
        <f>'48 &amp; under Statewide (21)'!AT65</f>
        <v>269</v>
      </c>
      <c r="AU37" s="2242">
        <f>'48 &amp; under Statewide (21)'!AU65</f>
        <v>0</v>
      </c>
      <c r="AV37" s="2166">
        <f>'48 &amp; under Statewide (21)'!AV65</f>
        <v>0</v>
      </c>
      <c r="AW37" s="2244">
        <f>'48 &amp; under Statewide (21)'!AW65</f>
        <v>0</v>
      </c>
      <c r="AX37" s="2218">
        <f>'48 &amp; under Statewide (21)'!AX65</f>
        <v>0</v>
      </c>
      <c r="AY37" s="2244">
        <f>'48 &amp; under Statewide (21)'!AY65</f>
        <v>0</v>
      </c>
      <c r="AZ37" s="2165">
        <f t="shared" si="1"/>
        <v>12</v>
      </c>
      <c r="BA37" s="2242">
        <f>'48 &amp; under Statewide (21)'!BA65</f>
        <v>5.21</v>
      </c>
      <c r="BB37" s="2205">
        <f>'48 &amp; under Statewide (21)'!BB65</f>
        <v>0</v>
      </c>
      <c r="BC37" s="2239">
        <f>'48 &amp; under Statewide (21)'!BC65</f>
        <v>0</v>
      </c>
      <c r="BD37" s="2218">
        <f>'48 &amp; under Statewide (21)'!BD65</f>
        <v>0</v>
      </c>
      <c r="BE37" s="2242">
        <f>'48 &amp; under Statewide (21)'!BE65</f>
        <v>0</v>
      </c>
      <c r="BF37" s="2205">
        <f>'48 &amp; under Statewide (21)'!BF65</f>
        <v>0</v>
      </c>
      <c r="BG37" s="2241">
        <f>'48 &amp; under Statewide (21)'!BG65</f>
        <v>0</v>
      </c>
      <c r="BH37" s="2166">
        <f>'48 &amp; under Statewide (21)'!BH65</f>
        <v>0</v>
      </c>
      <c r="BI37" s="2242">
        <f>'48 &amp; under Statewide (21)'!BI65</f>
        <v>0</v>
      </c>
      <c r="BJ37" s="2166">
        <f>'48 &amp; under Statewide (21)'!BJ65</f>
        <v>0</v>
      </c>
      <c r="BK37" s="2242">
        <f>'48 &amp; under Statewide (21)'!BK65</f>
        <v>0</v>
      </c>
      <c r="BL37" s="2166">
        <f>'48 &amp; under Statewide (21)'!BL65</f>
        <v>10</v>
      </c>
      <c r="BM37" s="2242">
        <f>'48 &amp; under Statewide (21)'!BM65</f>
        <v>2</v>
      </c>
      <c r="BN37" s="2166">
        <f>'48 &amp; under Statewide (21)'!BN65</f>
        <v>8</v>
      </c>
      <c r="BO37" s="2242">
        <f>'48 &amp; under Statewide (21)'!BO65</f>
        <v>9</v>
      </c>
      <c r="BP37" s="2166">
        <f>'48 &amp; under Statewide (21)'!BP65</f>
        <v>0</v>
      </c>
      <c r="BQ37" s="2242">
        <f>'48 &amp; under Statewide (21)'!BQ65</f>
        <v>0</v>
      </c>
      <c r="BR37" s="2166">
        <f>'48 &amp; under Statewide (21)'!BR65</f>
        <v>0</v>
      </c>
      <c r="BS37" s="2242">
        <f>'48 &amp; under Statewide (21)'!BS65</f>
        <v>0</v>
      </c>
      <c r="BT37" s="2166">
        <f>'48 &amp; under Statewide (21)'!BT65</f>
        <v>0</v>
      </c>
      <c r="BU37" s="2242">
        <f>'48 &amp; under Statewide (21)'!BU65</f>
        <v>0</v>
      </c>
      <c r="BV37" s="2166">
        <f>'48 &amp; under Statewide (21)'!BV65</f>
        <v>0</v>
      </c>
      <c r="BW37" s="2242">
        <f>'48 &amp; under Statewide (21)'!BW65</f>
        <v>6</v>
      </c>
      <c r="BX37" s="2242">
        <f>'48 &amp; under Statewide (21)'!BX65</f>
        <v>0</v>
      </c>
      <c r="BY37" s="2242">
        <f>'48 &amp; under Statewide (21)'!BY65</f>
        <v>0</v>
      </c>
      <c r="BZ37" s="2166">
        <f>'48 &amp; under Statewide (21)'!BZ65</f>
        <v>0</v>
      </c>
      <c r="CA37" s="2242">
        <f>'48 &amp; under Statewide (21)'!CA65</f>
        <v>0</v>
      </c>
      <c r="CB37" s="2205">
        <f>'48 &amp; under Statewide (21)'!CB65</f>
        <v>5</v>
      </c>
      <c r="CC37" s="2281" t="str">
        <f>'48 &amp; under Statewide (21)'!CC65</f>
        <v>6(15"), 2(18")</v>
      </c>
      <c r="CD37" s="2325">
        <f>'48 &amp; under Statewide (21)'!CD65:CF65</f>
        <v>0</v>
      </c>
      <c r="CE37" s="2499"/>
      <c r="CF37" s="2500"/>
      <c r="CG37" s="2200">
        <f>'48 &amp; under Statewide (21)'!CG65</f>
        <v>3.0415999999999999</v>
      </c>
      <c r="CH37" s="2200">
        <f>'48 &amp; under Statewide (21)'!CH65</f>
        <v>157</v>
      </c>
      <c r="CI37" s="2325"/>
      <c r="CJ37" s="2326"/>
    </row>
    <row r="38" spans="2:88" ht="15.95" customHeight="1" x14ac:dyDescent="0.2">
      <c r="B38" s="2208" t="s">
        <v>984</v>
      </c>
      <c r="C38" s="2166"/>
      <c r="D38" s="2166"/>
      <c r="E38" s="2205"/>
      <c r="F38" s="2209"/>
      <c r="G38" s="2209"/>
      <c r="H38" s="2209"/>
      <c r="I38" s="2169"/>
      <c r="J38" s="2241">
        <f>'48 &amp; under Statewide (22)'!J65</f>
        <v>0</v>
      </c>
      <c r="K38" s="2166">
        <f>'48 &amp; under Statewide (22)'!K65</f>
        <v>0</v>
      </c>
      <c r="L38" s="2242">
        <f>'48 &amp; under Statewide (22)'!L65</f>
        <v>0</v>
      </c>
      <c r="M38" s="2166">
        <f>'48 &amp; under Statewide (22)'!M65</f>
        <v>0</v>
      </c>
      <c r="N38" s="2242">
        <f>'48 &amp; under Statewide (22)'!N65</f>
        <v>0</v>
      </c>
      <c r="O38" s="2166">
        <f>'48 &amp; under Statewide (22)'!O65</f>
        <v>0</v>
      </c>
      <c r="P38" s="2242">
        <f>'48 &amp; under Statewide (22)'!P65</f>
        <v>0</v>
      </c>
      <c r="Q38" s="2166">
        <f>'48 &amp; under Statewide (22)'!Q65</f>
        <v>0</v>
      </c>
      <c r="R38" s="2242"/>
      <c r="S38" s="2166"/>
      <c r="T38" s="2242"/>
      <c r="U38" s="2205"/>
      <c r="V38" s="2241">
        <f>'48 &amp; under Statewide (22)'!V65</f>
        <v>0</v>
      </c>
      <c r="W38" s="2166">
        <f>'48 &amp; under Statewide (22)'!W65</f>
        <v>60</v>
      </c>
      <c r="X38" s="2242">
        <f>'48 &amp; under Statewide (22)'!X65</f>
        <v>92</v>
      </c>
      <c r="Y38" s="2166">
        <f>'48 &amp; under Statewide (22)'!Y65</f>
        <v>0</v>
      </c>
      <c r="Z38" s="2242">
        <f>'48 &amp; under Statewide (22)'!Z65</f>
        <v>0</v>
      </c>
      <c r="AA38" s="2166">
        <f>'48 &amp; under Statewide (22)'!AA65</f>
        <v>0</v>
      </c>
      <c r="AB38" s="2242">
        <f>'48 &amp; under Statewide (22)'!AB65</f>
        <v>0</v>
      </c>
      <c r="AC38" s="2205">
        <f>'48 &amp; under Statewide (22)'!AC65</f>
        <v>0</v>
      </c>
      <c r="AD38" s="2241">
        <f>'48 &amp; under Statewide (22)'!AD65</f>
        <v>0</v>
      </c>
      <c r="AE38" s="2166">
        <f>'48 &amp; under Statewide (22)'!AE65</f>
        <v>688</v>
      </c>
      <c r="AF38" s="2242">
        <f>'48 &amp; under Statewide (22)'!AF65</f>
        <v>72</v>
      </c>
      <c r="AG38" s="2166">
        <f>'48 &amp; under Statewide (22)'!AG65</f>
        <v>0</v>
      </c>
      <c r="AH38" s="2242">
        <f>'48 &amp; under Statewide (22)'!AH65</f>
        <v>0</v>
      </c>
      <c r="AI38" s="2166">
        <f>'48 &amp; under Statewide (22)'!AI65</f>
        <v>0</v>
      </c>
      <c r="AJ38" s="2242">
        <f>'48 &amp; under Statewide (22)'!AJ65</f>
        <v>0</v>
      </c>
      <c r="AK38" s="2205">
        <f>'48 &amp; under Statewide (22)'!AK65</f>
        <v>0</v>
      </c>
      <c r="AL38" s="2241">
        <f>'48 &amp; under Statewide (22)'!AL65</f>
        <v>0</v>
      </c>
      <c r="AM38" s="2166">
        <f>'48 &amp; under Statewide (22)'!AM65</f>
        <v>0</v>
      </c>
      <c r="AN38" s="2242">
        <f>'48 &amp; under Statewide (22)'!AN65</f>
        <v>0</v>
      </c>
      <c r="AO38" s="2166">
        <f>'48 &amp; under Statewide (22)'!AO65</f>
        <v>0</v>
      </c>
      <c r="AP38" s="2242">
        <f>'48 &amp; under Statewide (22)'!AP65</f>
        <v>0</v>
      </c>
      <c r="AQ38" s="2166">
        <f>'48 &amp; under Statewide (22)'!AQ65</f>
        <v>0</v>
      </c>
      <c r="AR38" s="2242">
        <f>'48 &amp; under Statewide (22)'!AR65</f>
        <v>0</v>
      </c>
      <c r="AS38" s="2205">
        <f>'48 &amp; under Statewide (22)'!AS65</f>
        <v>0</v>
      </c>
      <c r="AT38" s="2166">
        <f>'48 &amp; under Statewide (22)'!AT65</f>
        <v>0</v>
      </c>
      <c r="AU38" s="2242">
        <f>'48 &amp; under Statewide (22)'!AU65</f>
        <v>0</v>
      </c>
      <c r="AV38" s="2166">
        <f>'48 &amp; under Statewide (22)'!AV65</f>
        <v>0</v>
      </c>
      <c r="AW38" s="2244">
        <f>'48 &amp; under Statewide (22)'!AW65</f>
        <v>0</v>
      </c>
      <c r="AX38" s="2218">
        <f>'48 &amp; under Statewide (22)'!AX65</f>
        <v>0</v>
      </c>
      <c r="AY38" s="2244">
        <f>'48 &amp; under Statewide (22)'!AY65</f>
        <v>0</v>
      </c>
      <c r="AZ38" s="2165">
        <f t="shared" si="1"/>
        <v>9</v>
      </c>
      <c r="BA38" s="2242">
        <f>'48 &amp; under Statewide (22)'!BA65</f>
        <v>1.02</v>
      </c>
      <c r="BB38" s="2205">
        <f>'48 &amp; under Statewide (22)'!BB65</f>
        <v>0</v>
      </c>
      <c r="BC38" s="2239">
        <f>'48 &amp; under Statewide (22)'!BC65</f>
        <v>0</v>
      </c>
      <c r="BD38" s="2218">
        <f>'48 &amp; under Statewide (22)'!BD65</f>
        <v>0</v>
      </c>
      <c r="BE38" s="2242">
        <f>'48 &amp; under Statewide (22)'!BE65</f>
        <v>0</v>
      </c>
      <c r="BF38" s="2205">
        <f>'48 &amp; under Statewide (22)'!BF65</f>
        <v>0</v>
      </c>
      <c r="BG38" s="2241">
        <f>'48 &amp; under Statewide (22)'!BG65</f>
        <v>0</v>
      </c>
      <c r="BH38" s="2166">
        <f>'48 &amp; under Statewide (22)'!BH65</f>
        <v>0</v>
      </c>
      <c r="BI38" s="2242">
        <f>'48 &amp; under Statewide (22)'!BI65</f>
        <v>0</v>
      </c>
      <c r="BJ38" s="2166">
        <f>'48 &amp; under Statewide (22)'!BJ65</f>
        <v>0</v>
      </c>
      <c r="BK38" s="2242">
        <f>'48 &amp; under Statewide (22)'!BK65</f>
        <v>0</v>
      </c>
      <c r="BL38" s="2166">
        <f>'48 &amp; under Statewide (22)'!BL65</f>
        <v>9</v>
      </c>
      <c r="BM38" s="2242">
        <f>'48 &amp; under Statewide (22)'!BM65</f>
        <v>0</v>
      </c>
      <c r="BN38" s="2166">
        <f>'48 &amp; under Statewide (22)'!BN65</f>
        <v>8</v>
      </c>
      <c r="BO38" s="2242">
        <f>'48 &amp; under Statewide (22)'!BO65</f>
        <v>7</v>
      </c>
      <c r="BP38" s="2166">
        <f>'48 &amp; under Statewide (22)'!BP65</f>
        <v>0</v>
      </c>
      <c r="BQ38" s="2242">
        <f>'48 &amp; under Statewide (22)'!BQ65</f>
        <v>0</v>
      </c>
      <c r="BR38" s="2166">
        <f>'48 &amp; under Statewide (22)'!BR65</f>
        <v>0</v>
      </c>
      <c r="BS38" s="2242">
        <f>'48 &amp; under Statewide (22)'!BS65</f>
        <v>0</v>
      </c>
      <c r="BT38" s="2166">
        <f>'48 &amp; under Statewide (22)'!BT65</f>
        <v>0</v>
      </c>
      <c r="BU38" s="2242">
        <f>'48 &amp; under Statewide (22)'!BU65</f>
        <v>0</v>
      </c>
      <c r="BV38" s="2166">
        <f>'48 &amp; under Statewide (22)'!BV65</f>
        <v>1</v>
      </c>
      <c r="BW38" s="2242">
        <f>'48 &amp; under Statewide (22)'!BW65</f>
        <v>2</v>
      </c>
      <c r="BX38" s="2242">
        <f>'48 &amp; under Statewide (22)'!BX65</f>
        <v>0</v>
      </c>
      <c r="BY38" s="2242">
        <f>'48 &amp; under Statewide (22)'!BY65</f>
        <v>0</v>
      </c>
      <c r="BZ38" s="2166">
        <f>'48 &amp; under Statewide (22)'!BZ65</f>
        <v>0</v>
      </c>
      <c r="CA38" s="2242">
        <f>'48 &amp; under Statewide (22)'!CA65</f>
        <v>0</v>
      </c>
      <c r="CB38" s="2205">
        <f>'48 &amp; under Statewide (22)'!CB65</f>
        <v>6</v>
      </c>
      <c r="CC38" s="2281" t="str">
        <f>'48 &amp; under Statewide (22)'!CC65</f>
        <v>4(15") 4(18")</v>
      </c>
      <c r="CD38" s="2325">
        <f>'48 &amp; under Statewide (22)'!CD65:CF65</f>
        <v>0</v>
      </c>
      <c r="CE38" s="2499"/>
      <c r="CF38" s="2500"/>
      <c r="CG38" s="2200">
        <f>'48 &amp; under Statewide (22)'!CG65</f>
        <v>1.292</v>
      </c>
      <c r="CH38" s="2200">
        <f>'48 &amp; under Statewide (22)'!CH65</f>
        <v>116</v>
      </c>
      <c r="CI38" s="2325"/>
      <c r="CJ38" s="2326"/>
    </row>
    <row r="39" spans="2:88" ht="15.95" customHeight="1" thickBot="1" x14ac:dyDescent="0.25">
      <c r="B39" s="2207" t="s">
        <v>985</v>
      </c>
      <c r="C39" s="2168"/>
      <c r="D39" s="2168"/>
      <c r="E39" s="2206"/>
      <c r="F39" s="2210"/>
      <c r="G39" s="2210"/>
      <c r="H39" s="2210"/>
      <c r="I39" s="2170"/>
      <c r="J39" s="2248">
        <f>'48 &amp; under Statewide (23)'!J65</f>
        <v>0</v>
      </c>
      <c r="K39" s="2168">
        <f>'48 &amp; under Statewide (23)'!K65</f>
        <v>0</v>
      </c>
      <c r="L39" s="2249">
        <f>'48 &amp; under Statewide (23)'!L65</f>
        <v>0</v>
      </c>
      <c r="M39" s="2168">
        <f>'48 &amp; under Statewide (23)'!M65</f>
        <v>0</v>
      </c>
      <c r="N39" s="2249">
        <f>'48 &amp; under Statewide (23)'!N65</f>
        <v>0</v>
      </c>
      <c r="O39" s="2168">
        <f>'48 &amp; under Statewide (23)'!O65</f>
        <v>0</v>
      </c>
      <c r="P39" s="2249">
        <f>'48 &amp; under Statewide (23)'!P65</f>
        <v>0</v>
      </c>
      <c r="Q39" s="2168">
        <f>'48 &amp; under Statewide (23)'!Q65</f>
        <v>0</v>
      </c>
      <c r="R39" s="2249"/>
      <c r="S39" s="2168"/>
      <c r="T39" s="2249"/>
      <c r="U39" s="2206"/>
      <c r="V39" s="2248">
        <f>'48 &amp; under Statewide (23)'!V65</f>
        <v>0</v>
      </c>
      <c r="W39" s="2168">
        <f>'48 &amp; under Statewide (23)'!W65</f>
        <v>60</v>
      </c>
      <c r="X39" s="2249">
        <f>'48 &amp; under Statewide (23)'!X65</f>
        <v>48</v>
      </c>
      <c r="Y39" s="2168">
        <f>'48 &amp; under Statewide (23)'!Y65</f>
        <v>0</v>
      </c>
      <c r="Z39" s="2249">
        <f>'48 &amp; under Statewide (23)'!Z65</f>
        <v>0</v>
      </c>
      <c r="AA39" s="2168">
        <f>'48 &amp; under Statewide (23)'!AA65</f>
        <v>0</v>
      </c>
      <c r="AB39" s="2249">
        <f>'48 &amp; under Statewide (23)'!AB65</f>
        <v>0</v>
      </c>
      <c r="AC39" s="2206">
        <f>'48 &amp; under Statewide (23)'!AC65</f>
        <v>0</v>
      </c>
      <c r="AD39" s="2248">
        <f>'48 &amp; under Statewide (23)'!AD65</f>
        <v>0</v>
      </c>
      <c r="AE39" s="2168">
        <f>'48 &amp; under Statewide (23)'!AE65</f>
        <v>136</v>
      </c>
      <c r="AF39" s="2249">
        <f>'48 &amp; under Statewide (23)'!AF65</f>
        <v>144</v>
      </c>
      <c r="AG39" s="2168">
        <f>'48 &amp; under Statewide (23)'!AG65</f>
        <v>4</v>
      </c>
      <c r="AH39" s="2249">
        <f>'48 &amp; under Statewide (23)'!AH65</f>
        <v>0</v>
      </c>
      <c r="AI39" s="2168">
        <f>'48 &amp; under Statewide (23)'!AI65</f>
        <v>0</v>
      </c>
      <c r="AJ39" s="2249">
        <f>'48 &amp; under Statewide (23)'!AJ65</f>
        <v>0</v>
      </c>
      <c r="AK39" s="2206">
        <f>'48 &amp; under Statewide (23)'!AK65</f>
        <v>0</v>
      </c>
      <c r="AL39" s="2248">
        <f>'48 &amp; under Statewide (23)'!AL65</f>
        <v>0</v>
      </c>
      <c r="AM39" s="2168">
        <f>'48 &amp; under Statewide (23)'!AM65</f>
        <v>60</v>
      </c>
      <c r="AN39" s="2249">
        <f>'48 &amp; under Statewide (23)'!AN65</f>
        <v>0</v>
      </c>
      <c r="AO39" s="2168">
        <f>'48 &amp; under Statewide (23)'!AO65</f>
        <v>0</v>
      </c>
      <c r="AP39" s="2249">
        <f>'48 &amp; under Statewide (23)'!AP65</f>
        <v>0</v>
      </c>
      <c r="AQ39" s="2168">
        <f>'48 &amp; under Statewide (23)'!AQ65</f>
        <v>0</v>
      </c>
      <c r="AR39" s="2249">
        <f>'48 &amp; under Statewide (23)'!AR65</f>
        <v>0</v>
      </c>
      <c r="AS39" s="2206">
        <f>'48 &amp; under Statewide (23)'!AS65</f>
        <v>0</v>
      </c>
      <c r="AT39" s="2168">
        <f>'48 &amp; under Statewide (23)'!AT65</f>
        <v>0</v>
      </c>
      <c r="AU39" s="2249">
        <f>'48 &amp; under Statewide (23)'!AU65</f>
        <v>0</v>
      </c>
      <c r="AV39" s="2168">
        <f>'48 &amp; under Statewide (23)'!AV65</f>
        <v>0</v>
      </c>
      <c r="AW39" s="2250">
        <f>'48 &amp; under Statewide (23)'!AW65</f>
        <v>0</v>
      </c>
      <c r="AX39" s="2221">
        <f>'48 &amp; under Statewide (23)'!AX65</f>
        <v>0</v>
      </c>
      <c r="AY39" s="2250">
        <f>'48 &amp; under Statewide (23)'!AY65</f>
        <v>0</v>
      </c>
      <c r="AZ39" s="2167">
        <f t="shared" si="1"/>
        <v>9</v>
      </c>
      <c r="BA39" s="2249">
        <f>'48 &amp; under Statewide (23)'!BA65</f>
        <v>0</v>
      </c>
      <c r="BB39" s="2206">
        <f>'48 &amp; under Statewide (23)'!BB65</f>
        <v>0</v>
      </c>
      <c r="BC39" s="2252">
        <f>'48 &amp; under Statewide (23)'!BC65</f>
        <v>0</v>
      </c>
      <c r="BD39" s="2221">
        <f>'48 &amp; under Statewide (23)'!BD65</f>
        <v>0</v>
      </c>
      <c r="BE39" s="2249">
        <f>'48 &amp; under Statewide (23)'!BE65</f>
        <v>0</v>
      </c>
      <c r="BF39" s="2206">
        <f>'48 &amp; under Statewide (23)'!BF65</f>
        <v>0</v>
      </c>
      <c r="BG39" s="2248">
        <f>'48 &amp; under Statewide (23)'!BG65</f>
        <v>0</v>
      </c>
      <c r="BH39" s="2168">
        <f>'48 &amp; under Statewide (23)'!BH65</f>
        <v>0</v>
      </c>
      <c r="BI39" s="2249">
        <f>'48 &amp; under Statewide (23)'!BI65</f>
        <v>0</v>
      </c>
      <c r="BJ39" s="2168">
        <f>'48 &amp; under Statewide (23)'!BJ65</f>
        <v>0</v>
      </c>
      <c r="BK39" s="2249">
        <f>'48 &amp; under Statewide (23)'!BK65</f>
        <v>0</v>
      </c>
      <c r="BL39" s="2168">
        <f>'48 &amp; under Statewide (23)'!BL65</f>
        <v>5</v>
      </c>
      <c r="BM39" s="2249">
        <f>'48 &amp; under Statewide (23)'!BM65</f>
        <v>4</v>
      </c>
      <c r="BN39" s="2168">
        <f>'48 &amp; under Statewide (23)'!BN65</f>
        <v>1</v>
      </c>
      <c r="BO39" s="2249">
        <f>'48 &amp; under Statewide (23)'!BO65</f>
        <v>14</v>
      </c>
      <c r="BP39" s="2168">
        <f>'48 &amp; under Statewide (23)'!BP65</f>
        <v>0</v>
      </c>
      <c r="BQ39" s="2249">
        <f>'48 &amp; under Statewide (23)'!BQ65</f>
        <v>0</v>
      </c>
      <c r="BR39" s="2168">
        <f>'48 &amp; under Statewide (23)'!BR65</f>
        <v>0</v>
      </c>
      <c r="BS39" s="2249">
        <f>'48 &amp; under Statewide (23)'!BS65</f>
        <v>0</v>
      </c>
      <c r="BT39" s="2168">
        <f>'48 &amp; under Statewide (23)'!BT65</f>
        <v>2</v>
      </c>
      <c r="BU39" s="2249">
        <f>'48 &amp; under Statewide (23)'!BU65</f>
        <v>0</v>
      </c>
      <c r="BV39" s="2168">
        <f>'48 &amp; under Statewide (23)'!BV65</f>
        <v>2</v>
      </c>
      <c r="BW39" s="2249">
        <f>'48 &amp; under Statewide (23)'!BW65</f>
        <v>3</v>
      </c>
      <c r="BX39" s="2249">
        <f>'48 &amp; under Statewide (23)'!BX65</f>
        <v>3</v>
      </c>
      <c r="BY39" s="2249">
        <f>'48 &amp; under Statewide (23)'!BY65</f>
        <v>0</v>
      </c>
      <c r="BZ39" s="2168">
        <f>'48 &amp; under Statewide (23)'!BZ65</f>
        <v>0</v>
      </c>
      <c r="CA39" s="2249">
        <f>'48 &amp; under Statewide (23)'!CA65</f>
        <v>0</v>
      </c>
      <c r="CB39" s="2206">
        <f>'48 &amp; under Statewide (23)'!CB65</f>
        <v>6</v>
      </c>
      <c r="CC39" s="2282" t="str">
        <f>'48 &amp; under Statewide (23)'!CC65</f>
        <v>2(15") 4(18")</v>
      </c>
      <c r="CD39" s="2327">
        <f>'48 &amp; under Statewide (23)'!CD65:CF65</f>
        <v>0</v>
      </c>
      <c r="CE39" s="2501"/>
      <c r="CF39" s="2502"/>
      <c r="CG39" s="2202">
        <f>'48 &amp; under Statewide (23)'!CG65</f>
        <v>1.7970999999999999</v>
      </c>
      <c r="CH39" s="2202">
        <f>'48 &amp; under Statewide (23)'!CH65</f>
        <v>124</v>
      </c>
      <c r="CI39" s="2327"/>
      <c r="CJ39" s="2328"/>
    </row>
    <row r="40" spans="2:88" ht="15.95" customHeight="1" x14ac:dyDescent="0.2">
      <c r="B40" s="2254" t="s">
        <v>986</v>
      </c>
      <c r="C40" s="2230"/>
      <c r="D40" s="2230"/>
      <c r="E40" s="725"/>
      <c r="F40" s="732"/>
      <c r="G40" s="732"/>
      <c r="H40" s="732"/>
      <c r="I40" s="2228"/>
      <c r="J40" s="2245">
        <f>'48 &amp; under Statewide (24)'!J65</f>
        <v>0</v>
      </c>
      <c r="K40" s="2230">
        <f>'48 &amp; under Statewide (24)'!K65</f>
        <v>0</v>
      </c>
      <c r="L40" s="2246">
        <f>'48 &amp; under Statewide (24)'!L65</f>
        <v>0</v>
      </c>
      <c r="M40" s="2230">
        <f>'48 &amp; under Statewide (24)'!M65</f>
        <v>0</v>
      </c>
      <c r="N40" s="2246">
        <f>'48 &amp; under Statewide (24)'!N65</f>
        <v>0</v>
      </c>
      <c r="O40" s="2230">
        <f>'48 &amp; under Statewide (24)'!O65</f>
        <v>0</v>
      </c>
      <c r="P40" s="2246">
        <f>'48 &amp; under Statewide (24)'!P65</f>
        <v>0</v>
      </c>
      <c r="Q40" s="2230">
        <f>'48 &amp; under Statewide (24)'!Q65</f>
        <v>0</v>
      </c>
      <c r="R40" s="2246"/>
      <c r="S40" s="2230"/>
      <c r="T40" s="2246"/>
      <c r="U40" s="725"/>
      <c r="V40" s="2245">
        <f>'48 &amp; under Statewide (24)'!V65</f>
        <v>0</v>
      </c>
      <c r="W40" s="2230">
        <f>'48 &amp; under Statewide (24)'!W65</f>
        <v>80</v>
      </c>
      <c r="X40" s="2246">
        <f>'48 &amp; under Statewide (24)'!X65</f>
        <v>0</v>
      </c>
      <c r="Y40" s="2230">
        <f>'48 &amp; under Statewide (24)'!Y65</f>
        <v>0</v>
      </c>
      <c r="Z40" s="2246">
        <f>'48 &amp; under Statewide (24)'!Z65</f>
        <v>0</v>
      </c>
      <c r="AA40" s="2230">
        <f>'48 &amp; under Statewide (24)'!AA65</f>
        <v>0</v>
      </c>
      <c r="AB40" s="2246">
        <f>'48 &amp; under Statewide (24)'!AB65</f>
        <v>0</v>
      </c>
      <c r="AC40" s="725">
        <f>'48 &amp; under Statewide (24)'!AC65</f>
        <v>0</v>
      </c>
      <c r="AD40" s="2245">
        <f>'48 &amp; under Statewide (24)'!AD65</f>
        <v>0</v>
      </c>
      <c r="AE40" s="2230">
        <f>'48 &amp; under Statewide (24)'!AE65</f>
        <v>968</v>
      </c>
      <c r="AF40" s="2246">
        <f>'48 &amp; under Statewide (24)'!AF65</f>
        <v>20</v>
      </c>
      <c r="AG40" s="2230">
        <f>'48 &amp; under Statewide (24)'!AG65</f>
        <v>20</v>
      </c>
      <c r="AH40" s="2246">
        <f>'48 &amp; under Statewide (24)'!AH65</f>
        <v>0</v>
      </c>
      <c r="AI40" s="2230">
        <f>'48 &amp; under Statewide (24)'!AI65</f>
        <v>0</v>
      </c>
      <c r="AJ40" s="2246">
        <f>'48 &amp; under Statewide (24)'!AJ65</f>
        <v>0</v>
      </c>
      <c r="AK40" s="725">
        <f>'48 &amp; under Statewide (24)'!AK65</f>
        <v>0</v>
      </c>
      <c r="AL40" s="2245">
        <f>'48 &amp; under Statewide (24)'!AL65</f>
        <v>0</v>
      </c>
      <c r="AM40" s="2230">
        <f>'48 &amp; under Statewide (24)'!AM65</f>
        <v>0</v>
      </c>
      <c r="AN40" s="2246">
        <f>'48 &amp; under Statewide (24)'!AN65</f>
        <v>0</v>
      </c>
      <c r="AO40" s="2230">
        <f>'48 &amp; under Statewide (24)'!AO65</f>
        <v>0</v>
      </c>
      <c r="AP40" s="2246">
        <f>'48 &amp; under Statewide (24)'!AP65</f>
        <v>0</v>
      </c>
      <c r="AQ40" s="2230">
        <f>'48 &amp; under Statewide (24)'!AQ65</f>
        <v>0</v>
      </c>
      <c r="AR40" s="2246">
        <f>'48 &amp; under Statewide (24)'!AR65</f>
        <v>0</v>
      </c>
      <c r="AS40" s="725">
        <f>'48 &amp; under Statewide (24)'!AS65</f>
        <v>0</v>
      </c>
      <c r="AT40" s="2230">
        <f>'48 &amp; under Statewide (24)'!AT65</f>
        <v>0</v>
      </c>
      <c r="AU40" s="2246">
        <f>'48 &amp; under Statewide (24)'!AU65</f>
        <v>0</v>
      </c>
      <c r="AV40" s="2230">
        <f>'48 &amp; under Statewide (24)'!AV65</f>
        <v>0</v>
      </c>
      <c r="AW40" s="2247">
        <f>'48 &amp; under Statewide (24)'!AW65</f>
        <v>0</v>
      </c>
      <c r="AX40" s="734">
        <f>'48 &amp; under Statewide (24)'!AX65</f>
        <v>0</v>
      </c>
      <c r="AY40" s="2247">
        <f>'48 &amp; under Statewide (24)'!AY65</f>
        <v>0</v>
      </c>
      <c r="AZ40" s="2229">
        <f t="shared" si="1"/>
        <v>13</v>
      </c>
      <c r="BA40" s="2246">
        <f>'48 &amp; under Statewide (24)'!BA65</f>
        <v>2.2999999999999998</v>
      </c>
      <c r="BB40" s="725">
        <f>'48 &amp; under Statewide (24)'!BB65</f>
        <v>0</v>
      </c>
      <c r="BC40" s="2251">
        <f>'48 &amp; under Statewide (24)'!BC65</f>
        <v>0</v>
      </c>
      <c r="BD40" s="734">
        <f>'48 &amp; under Statewide (24)'!BD65</f>
        <v>0</v>
      </c>
      <c r="BE40" s="2246">
        <f>'48 &amp; under Statewide (24)'!BE65</f>
        <v>0</v>
      </c>
      <c r="BF40" s="725">
        <f>'48 &amp; under Statewide (24)'!BF65</f>
        <v>0</v>
      </c>
      <c r="BG40" s="2245">
        <f>'48 &amp; under Statewide (24)'!BG65</f>
        <v>0</v>
      </c>
      <c r="BH40" s="2230">
        <f>'48 &amp; under Statewide (24)'!BH65</f>
        <v>0</v>
      </c>
      <c r="BI40" s="2246">
        <f>'48 &amp; under Statewide (24)'!BI65</f>
        <v>0</v>
      </c>
      <c r="BJ40" s="2230">
        <f>'48 &amp; under Statewide (24)'!BJ65</f>
        <v>0</v>
      </c>
      <c r="BK40" s="2246">
        <f>'48 &amp; under Statewide (24)'!BK65</f>
        <v>0</v>
      </c>
      <c r="BL40" s="2230">
        <f>'48 &amp; under Statewide (24)'!BL65</f>
        <v>11</v>
      </c>
      <c r="BM40" s="2246">
        <f>'48 &amp; under Statewide (24)'!BM65</f>
        <v>2</v>
      </c>
      <c r="BN40" s="2230">
        <f>'48 &amp; under Statewide (24)'!BN65</f>
        <v>6</v>
      </c>
      <c r="BO40" s="2246">
        <f>'48 &amp; under Statewide (24)'!BO65</f>
        <v>12</v>
      </c>
      <c r="BP40" s="2230">
        <f>'48 &amp; under Statewide (24)'!BP65</f>
        <v>0</v>
      </c>
      <c r="BQ40" s="2246">
        <f>'48 &amp; under Statewide (24)'!BQ65</f>
        <v>0</v>
      </c>
      <c r="BR40" s="2230">
        <f>'48 &amp; under Statewide (24)'!BR65</f>
        <v>0</v>
      </c>
      <c r="BS40" s="2246">
        <f>'48 &amp; under Statewide (24)'!BS65</f>
        <v>0</v>
      </c>
      <c r="BT40" s="2230">
        <f>'48 &amp; under Statewide (24)'!BT65</f>
        <v>0</v>
      </c>
      <c r="BU40" s="2246">
        <f>'48 &amp; under Statewide (24)'!BU65</f>
        <v>0</v>
      </c>
      <c r="BV40" s="2230">
        <f>'48 &amp; under Statewide (24)'!BV65</f>
        <v>0</v>
      </c>
      <c r="BW40" s="2246">
        <f>'48 &amp; under Statewide (24)'!BW65</f>
        <v>2</v>
      </c>
      <c r="BX40" s="2246">
        <f>'48 &amp; under Statewide (24)'!BX65</f>
        <v>0</v>
      </c>
      <c r="BY40" s="2246">
        <f>'48 &amp; under Statewide (24)'!BY65</f>
        <v>0</v>
      </c>
      <c r="BZ40" s="2230">
        <f>'48 &amp; under Statewide (24)'!BZ65</f>
        <v>0</v>
      </c>
      <c r="CA40" s="2246">
        <f>'48 &amp; under Statewide (24)'!CA65</f>
        <v>0</v>
      </c>
      <c r="CB40" s="725">
        <f>'48 &amp; under Statewide (24)'!CB65</f>
        <v>5</v>
      </c>
      <c r="CC40" s="2281" t="str">
        <f>'48 &amp; under Statewide (24)'!CC65</f>
        <v>4(15"), 2(24")</v>
      </c>
      <c r="CD40" s="2329">
        <f>'48 &amp; under Statewide (24)'!CD65:CF65</f>
        <v>0</v>
      </c>
      <c r="CE40" s="2511"/>
      <c r="CF40" s="2512"/>
      <c r="CG40" s="2200">
        <f>'48 &amp; under Statewide (24)'!CG65</f>
        <v>1.351</v>
      </c>
      <c r="CH40" s="2200">
        <f>'48 &amp; under Statewide (24)'!CH65</f>
        <v>143</v>
      </c>
      <c r="CI40" s="2329"/>
      <c r="CJ40" s="2330"/>
    </row>
    <row r="41" spans="2:88" ht="15.95" customHeight="1" x14ac:dyDescent="0.2">
      <c r="B41" s="2208" t="s">
        <v>987</v>
      </c>
      <c r="C41" s="2166"/>
      <c r="D41" s="2166"/>
      <c r="E41" s="2205"/>
      <c r="F41" s="2209"/>
      <c r="G41" s="2209"/>
      <c r="H41" s="2209"/>
      <c r="I41" s="2169"/>
      <c r="J41" s="2241">
        <f>'48 &amp; under Statewide (25)'!J65</f>
        <v>0</v>
      </c>
      <c r="K41" s="2166">
        <f>'48 &amp; under Statewide (25)'!K65</f>
        <v>0</v>
      </c>
      <c r="L41" s="2242">
        <f>'48 &amp; under Statewide (25)'!L65</f>
        <v>0</v>
      </c>
      <c r="M41" s="2166">
        <f>'48 &amp; under Statewide (25)'!M65</f>
        <v>0</v>
      </c>
      <c r="N41" s="2242">
        <f>'48 &amp; under Statewide (25)'!N65</f>
        <v>0</v>
      </c>
      <c r="O41" s="2166">
        <f>'48 &amp; under Statewide (25)'!O65</f>
        <v>0</v>
      </c>
      <c r="P41" s="2242">
        <f>'48 &amp; under Statewide (25)'!P65</f>
        <v>0</v>
      </c>
      <c r="Q41" s="2166">
        <f>'48 &amp; under Statewide (25)'!Q65</f>
        <v>0</v>
      </c>
      <c r="R41" s="2242"/>
      <c r="S41" s="2166"/>
      <c r="T41" s="2242"/>
      <c r="U41" s="2205"/>
      <c r="V41" s="2241">
        <f>'48 &amp; under Statewide (25)'!V65</f>
        <v>0</v>
      </c>
      <c r="W41" s="2166">
        <f>'48 &amp; under Statewide (25)'!W65</f>
        <v>0</v>
      </c>
      <c r="X41" s="2242">
        <f>'48 &amp; under Statewide (25)'!X65</f>
        <v>16</v>
      </c>
      <c r="Y41" s="2166">
        <f>'48 &amp; under Statewide (25)'!Y65</f>
        <v>0</v>
      </c>
      <c r="Z41" s="2242">
        <f>'48 &amp; under Statewide (25)'!Z65</f>
        <v>0</v>
      </c>
      <c r="AA41" s="2166">
        <f>'48 &amp; under Statewide (25)'!AA65</f>
        <v>0</v>
      </c>
      <c r="AB41" s="2242">
        <f>'48 &amp; under Statewide (25)'!AB65</f>
        <v>0</v>
      </c>
      <c r="AC41" s="2205">
        <f>'48 &amp; under Statewide (25)'!AC65</f>
        <v>0</v>
      </c>
      <c r="AD41" s="2241">
        <f>'48 &amp; under Statewide (25)'!AD65</f>
        <v>0</v>
      </c>
      <c r="AE41" s="2166">
        <f>'48 &amp; under Statewide (25)'!AE65</f>
        <v>44</v>
      </c>
      <c r="AF41" s="2242">
        <f>'48 &amp; under Statewide (25)'!AF65</f>
        <v>108</v>
      </c>
      <c r="AG41" s="2166">
        <f>'48 &amp; under Statewide (25)'!AG65</f>
        <v>216</v>
      </c>
      <c r="AH41" s="2242">
        <f>'48 &amp; under Statewide (25)'!AH65</f>
        <v>0</v>
      </c>
      <c r="AI41" s="2166">
        <f>'48 &amp; under Statewide (25)'!AI65</f>
        <v>0</v>
      </c>
      <c r="AJ41" s="2242">
        <f>'48 &amp; under Statewide (25)'!AJ65</f>
        <v>0</v>
      </c>
      <c r="AK41" s="2205">
        <f>'48 &amp; under Statewide (25)'!AK65</f>
        <v>0</v>
      </c>
      <c r="AL41" s="2241">
        <f>'48 &amp; under Statewide (25)'!AL65</f>
        <v>0</v>
      </c>
      <c r="AM41" s="2166">
        <f>'48 &amp; under Statewide (25)'!AM65</f>
        <v>0</v>
      </c>
      <c r="AN41" s="2242">
        <f>'48 &amp; under Statewide (25)'!AN65</f>
        <v>0</v>
      </c>
      <c r="AO41" s="2166">
        <f>'48 &amp; under Statewide (25)'!AO65</f>
        <v>0</v>
      </c>
      <c r="AP41" s="2242">
        <f>'48 &amp; under Statewide (25)'!AP65</f>
        <v>0</v>
      </c>
      <c r="AQ41" s="2166">
        <f>'48 &amp; under Statewide (25)'!AQ65</f>
        <v>0</v>
      </c>
      <c r="AR41" s="2242">
        <f>'48 &amp; under Statewide (25)'!AR65</f>
        <v>0</v>
      </c>
      <c r="AS41" s="2205">
        <f>'48 &amp; under Statewide (25)'!AS65</f>
        <v>0</v>
      </c>
      <c r="AT41" s="2166">
        <f>'48 &amp; under Statewide (25)'!AT65</f>
        <v>0</v>
      </c>
      <c r="AU41" s="2242">
        <f>'48 &amp; under Statewide (25)'!AU65</f>
        <v>0</v>
      </c>
      <c r="AV41" s="2166">
        <f>'48 &amp; under Statewide (25)'!AV65</f>
        <v>0</v>
      </c>
      <c r="AW41" s="2244">
        <f>'48 &amp; under Statewide (25)'!AW65</f>
        <v>0</v>
      </c>
      <c r="AX41" s="2218">
        <f>'48 &amp; under Statewide (25)'!AX65</f>
        <v>0</v>
      </c>
      <c r="AY41" s="2244">
        <f>'48 &amp; under Statewide (25)'!AY65</f>
        <v>0</v>
      </c>
      <c r="AZ41" s="2165">
        <f t="shared" si="1"/>
        <v>5</v>
      </c>
      <c r="BA41" s="2242">
        <f>'48 &amp; under Statewide (25)'!BA65</f>
        <v>3.93</v>
      </c>
      <c r="BB41" s="2205">
        <f>'48 &amp; under Statewide (25)'!BB65</f>
        <v>0</v>
      </c>
      <c r="BC41" s="2239">
        <f>'48 &amp; under Statewide (25)'!BC65</f>
        <v>0</v>
      </c>
      <c r="BD41" s="2218">
        <f>'48 &amp; under Statewide (25)'!BD65</f>
        <v>0</v>
      </c>
      <c r="BE41" s="2242">
        <f>'48 &amp; under Statewide (25)'!BE65</f>
        <v>0</v>
      </c>
      <c r="BF41" s="2205">
        <f>'48 &amp; under Statewide (25)'!BF65</f>
        <v>0</v>
      </c>
      <c r="BG41" s="2241">
        <f>'48 &amp; under Statewide (25)'!BG65</f>
        <v>0</v>
      </c>
      <c r="BH41" s="2166">
        <f>'48 &amp; under Statewide (25)'!BH65</f>
        <v>0</v>
      </c>
      <c r="BI41" s="2242">
        <f>'48 &amp; under Statewide (25)'!BI65</f>
        <v>0</v>
      </c>
      <c r="BJ41" s="2166">
        <f>'48 &amp; under Statewide (25)'!BJ65</f>
        <v>0</v>
      </c>
      <c r="BK41" s="2242">
        <f>'48 &amp; under Statewide (25)'!BK65</f>
        <v>0</v>
      </c>
      <c r="BL41" s="2166">
        <f>'48 &amp; under Statewide (25)'!BL65</f>
        <v>3</v>
      </c>
      <c r="BM41" s="2242">
        <f>'48 &amp; under Statewide (25)'!BM65</f>
        <v>1</v>
      </c>
      <c r="BN41" s="2166">
        <f>'48 &amp; under Statewide (25)'!BN65</f>
        <v>1</v>
      </c>
      <c r="BO41" s="2242">
        <f>'48 &amp; under Statewide (25)'!BO65</f>
        <v>6</v>
      </c>
      <c r="BP41" s="2166">
        <f>'48 &amp; under Statewide (25)'!BP65</f>
        <v>0</v>
      </c>
      <c r="BQ41" s="2242">
        <f>'48 &amp; under Statewide (25)'!BQ65</f>
        <v>0</v>
      </c>
      <c r="BR41" s="2166">
        <f>'48 &amp; under Statewide (25)'!BR65</f>
        <v>1</v>
      </c>
      <c r="BS41" s="2242">
        <f>'48 &amp; under Statewide (25)'!BS65</f>
        <v>0</v>
      </c>
      <c r="BT41" s="2166">
        <f>'48 &amp; under Statewide (25)'!BT65</f>
        <v>1</v>
      </c>
      <c r="BU41" s="2242">
        <f>'48 &amp; under Statewide (25)'!BU65</f>
        <v>0</v>
      </c>
      <c r="BV41" s="2166">
        <f>'48 &amp; under Statewide (25)'!BV65</f>
        <v>1</v>
      </c>
      <c r="BW41" s="2242">
        <f>'48 &amp; under Statewide (25)'!BW65</f>
        <v>4</v>
      </c>
      <c r="BX41" s="2242">
        <f>'48 &amp; under Statewide (25)'!BX65</f>
        <v>0</v>
      </c>
      <c r="BY41" s="2242">
        <f>'48 &amp; under Statewide (25)'!BY65</f>
        <v>0</v>
      </c>
      <c r="BZ41" s="2166">
        <f>'48 &amp; under Statewide (25)'!BZ65</f>
        <v>0</v>
      </c>
      <c r="CA41" s="2242">
        <f>'48 &amp; under Statewide (25)'!CA65</f>
        <v>0</v>
      </c>
      <c r="CB41" s="2205">
        <f>'48 &amp; under Statewide (25)'!CB65</f>
        <v>3</v>
      </c>
      <c r="CC41" s="2281" t="str">
        <f>'48 &amp; under Statewide (25)'!CC65</f>
        <v>2(18")</v>
      </c>
      <c r="CD41" s="2325">
        <f>'48 &amp; under Statewide (25)'!CD65:CF65</f>
        <v>0</v>
      </c>
      <c r="CE41" s="2499"/>
      <c r="CF41" s="2500"/>
      <c r="CG41" s="2200">
        <f>'48 &amp; under Statewide (25)'!CG65</f>
        <v>2.6900999999999997</v>
      </c>
      <c r="CH41" s="2200">
        <f>'48 &amp; under Statewide (25)'!CH65</f>
        <v>40</v>
      </c>
      <c r="CI41" s="2325"/>
      <c r="CJ41" s="2326"/>
    </row>
    <row r="42" spans="2:88" ht="15.95" customHeight="1" x14ac:dyDescent="0.2">
      <c r="B42" s="2208" t="s">
        <v>988</v>
      </c>
      <c r="C42" s="2166"/>
      <c r="D42" s="2166"/>
      <c r="E42" s="2205"/>
      <c r="F42" s="2209"/>
      <c r="G42" s="2209"/>
      <c r="H42" s="2209"/>
      <c r="I42" s="2169"/>
      <c r="J42" s="2241">
        <f>'48 &amp; under Statewide (26)'!J65</f>
        <v>0</v>
      </c>
      <c r="K42" s="2241">
        <f>'48 &amp; under Statewide (26)'!K65</f>
        <v>0</v>
      </c>
      <c r="L42" s="2241">
        <f>'48 &amp; under Statewide (26)'!L65</f>
        <v>0</v>
      </c>
      <c r="M42" s="2241">
        <f>'48 &amp; under Statewide (26)'!M65</f>
        <v>0</v>
      </c>
      <c r="N42" s="2241">
        <f>'48 &amp; under Statewide (26)'!N65</f>
        <v>0</v>
      </c>
      <c r="O42" s="2241">
        <f>'48 &amp; under Statewide (26)'!O65</f>
        <v>0</v>
      </c>
      <c r="P42" s="2241">
        <f>'48 &amp; under Statewide (26)'!P65</f>
        <v>0</v>
      </c>
      <c r="Q42" s="2241">
        <f>'48 &amp; under Statewide (26)'!Q65</f>
        <v>0</v>
      </c>
      <c r="R42" s="2242"/>
      <c r="S42" s="2166"/>
      <c r="T42" s="2242"/>
      <c r="U42" s="2205"/>
      <c r="V42" s="2241">
        <f>'48 &amp; under Statewide (26)'!V65</f>
        <v>0</v>
      </c>
      <c r="W42" s="2241">
        <f>'48 &amp; under Statewide (26)'!W65</f>
        <v>1970</v>
      </c>
      <c r="X42" s="2241">
        <f>'48 &amp; under Statewide (26)'!X65</f>
        <v>0</v>
      </c>
      <c r="Y42" s="2241">
        <f>'48 &amp; under Statewide (26)'!Y65</f>
        <v>0</v>
      </c>
      <c r="Z42" s="2241">
        <f>'48 &amp; under Statewide (26)'!Z65</f>
        <v>0</v>
      </c>
      <c r="AA42" s="2241">
        <f>'48 &amp; under Statewide (26)'!AA65</f>
        <v>0</v>
      </c>
      <c r="AB42" s="2241">
        <f>'48 &amp; under Statewide (26)'!AB65</f>
        <v>0</v>
      </c>
      <c r="AC42" s="2244">
        <f>'48 &amp; under Statewide (26)'!AC65</f>
        <v>0</v>
      </c>
      <c r="AD42" s="2241">
        <f>'48 &amp; under Statewide (26)'!AD65</f>
        <v>0</v>
      </c>
      <c r="AE42" s="2241">
        <f>'48 &amp; under Statewide (26)'!AE65</f>
        <v>376</v>
      </c>
      <c r="AF42" s="2241">
        <f>'48 &amp; under Statewide (26)'!AF65</f>
        <v>48</v>
      </c>
      <c r="AG42" s="2241">
        <f>'48 &amp; under Statewide (26)'!AG65</f>
        <v>0</v>
      </c>
      <c r="AH42" s="2241">
        <f>'48 &amp; under Statewide (26)'!AH65</f>
        <v>108</v>
      </c>
      <c r="AI42" s="2241">
        <f>'48 &amp; under Statewide (26)'!AI65</f>
        <v>0</v>
      </c>
      <c r="AJ42" s="2241">
        <f>'48 &amp; under Statewide (26)'!AJ65</f>
        <v>0</v>
      </c>
      <c r="AK42" s="2244">
        <f>'48 &amp; under Statewide (26)'!AK65</f>
        <v>0</v>
      </c>
      <c r="AL42" s="2241">
        <f>'48 &amp; under Statewide (26)'!AL65</f>
        <v>0</v>
      </c>
      <c r="AM42" s="2241">
        <f>'48 &amp; under Statewide (26)'!AM65</f>
        <v>0</v>
      </c>
      <c r="AN42" s="2241">
        <f>'48 &amp; under Statewide (26)'!AN65</f>
        <v>0</v>
      </c>
      <c r="AO42" s="2241">
        <f>'48 &amp; under Statewide (26)'!AO65</f>
        <v>0</v>
      </c>
      <c r="AP42" s="2241">
        <f>'48 &amp; under Statewide (26)'!AP65</f>
        <v>0</v>
      </c>
      <c r="AQ42" s="2241">
        <f>'48 &amp; under Statewide (26)'!AQ65</f>
        <v>0</v>
      </c>
      <c r="AR42" s="2241">
        <f>'48 &amp; under Statewide (26)'!AR65</f>
        <v>0</v>
      </c>
      <c r="AS42" s="2244">
        <f>'48 &amp; under Statewide (26)'!AS65</f>
        <v>0</v>
      </c>
      <c r="AT42" s="2241">
        <f>'48 &amp; under Statewide (26)'!AT65</f>
        <v>0</v>
      </c>
      <c r="AU42" s="2241">
        <f>'48 &amp; under Statewide (26)'!AU65</f>
        <v>0</v>
      </c>
      <c r="AV42" s="2241">
        <f>'48 &amp; under Statewide (26)'!AV65</f>
        <v>0</v>
      </c>
      <c r="AW42" s="2244">
        <f>'48 &amp; under Statewide (26)'!AW65</f>
        <v>0</v>
      </c>
      <c r="AX42" s="2241">
        <f>'48 &amp; under Statewide (26)'!AX65</f>
        <v>0</v>
      </c>
      <c r="AY42" s="2241">
        <f>'48 &amp; under Statewide (26)'!AY65</f>
        <v>0</v>
      </c>
      <c r="AZ42" s="2165">
        <f t="shared" si="1"/>
        <v>22</v>
      </c>
      <c r="BA42" s="2241">
        <f>'48 &amp; under Statewide (26)'!BA65</f>
        <v>0.91</v>
      </c>
      <c r="BB42" s="2243">
        <f>'48 &amp; under Statewide (26)'!BB65</f>
        <v>0</v>
      </c>
      <c r="BC42" s="2239">
        <f>'48 &amp; under Statewide (26)'!BC65</f>
        <v>0</v>
      </c>
      <c r="BD42" s="2241">
        <f>'48 &amp; under Statewide (26)'!BD65</f>
        <v>0</v>
      </c>
      <c r="BE42" s="2241">
        <f>'48 &amp; under Statewide (26)'!BE65</f>
        <v>0</v>
      </c>
      <c r="BF42" s="2244">
        <f>'48 &amp; under Statewide (26)'!BF65</f>
        <v>0</v>
      </c>
      <c r="BG42" s="2241">
        <f>'48 &amp; under Statewide (26)'!BG65</f>
        <v>0</v>
      </c>
      <c r="BH42" s="2241">
        <f>'48 &amp; under Statewide (26)'!BH65</f>
        <v>0</v>
      </c>
      <c r="BI42" s="2241">
        <f>'48 &amp; under Statewide (26)'!BI65</f>
        <v>0</v>
      </c>
      <c r="BJ42" s="2241">
        <f>'48 &amp; under Statewide (26)'!BJ65</f>
        <v>0</v>
      </c>
      <c r="BK42" s="2241">
        <f>'48 &amp; under Statewide (26)'!BK65</f>
        <v>0</v>
      </c>
      <c r="BL42" s="2241">
        <f>'48 &amp; under Statewide (26)'!BL65</f>
        <v>12</v>
      </c>
      <c r="BM42" s="2241">
        <f>'48 &amp; under Statewide (26)'!BM65</f>
        <v>2</v>
      </c>
      <c r="BN42" s="2241">
        <f>'48 &amp; under Statewide (26)'!BN65</f>
        <v>2</v>
      </c>
      <c r="BO42" s="2241">
        <f>'48 &amp; under Statewide (26)'!BO65</f>
        <v>12</v>
      </c>
      <c r="BP42" s="2241">
        <f>'48 &amp; under Statewide (26)'!BP65</f>
        <v>0</v>
      </c>
      <c r="BQ42" s="2241">
        <f>'48 &amp; under Statewide (26)'!BQ65</f>
        <v>0</v>
      </c>
      <c r="BR42" s="2241">
        <f>'48 &amp; under Statewide (26)'!BR65</f>
        <v>1</v>
      </c>
      <c r="BS42" s="2241">
        <f>'48 &amp; under Statewide (26)'!BS65</f>
        <v>7</v>
      </c>
      <c r="BT42" s="2241">
        <f>'48 &amp; under Statewide (26)'!BT65</f>
        <v>2</v>
      </c>
      <c r="BU42" s="2241">
        <f>'48 &amp; under Statewide (26)'!BU65</f>
        <v>0</v>
      </c>
      <c r="BV42" s="2241">
        <f>'48 &amp; under Statewide (26)'!BV65</f>
        <v>2</v>
      </c>
      <c r="BW42" s="2241">
        <f>'48 &amp; under Statewide (26)'!BW65</f>
        <v>7</v>
      </c>
      <c r="BX42" s="2241">
        <f>'48 &amp; under Statewide (26)'!BX65</f>
        <v>1</v>
      </c>
      <c r="BY42" s="2241">
        <f>'48 &amp; under Statewide (26)'!BY65</f>
        <v>0</v>
      </c>
      <c r="BZ42" s="2241">
        <f>'48 &amp; under Statewide (26)'!BZ65</f>
        <v>0</v>
      </c>
      <c r="CA42" s="2241">
        <f>'48 &amp; under Statewide (26)'!CA65</f>
        <v>0</v>
      </c>
      <c r="CB42" s="2244">
        <f>'48 &amp; under Statewide (26)'!CB65</f>
        <v>0</v>
      </c>
      <c r="CC42" s="2281" t="str">
        <f>'48 &amp; under Statewide (26)'!CC65</f>
        <v>56(15")</v>
      </c>
      <c r="CD42" s="2325">
        <f>'48 &amp; under Statewide (26)'!CD65:CF65</f>
        <v>0</v>
      </c>
      <c r="CE42" s="2499"/>
      <c r="CF42" s="2500"/>
      <c r="CG42" s="2200">
        <f>'48 &amp; under Statewide (26)'!CG65</f>
        <v>0.44650000000000001</v>
      </c>
      <c r="CH42" s="2200">
        <f>'48 &amp; under Statewide (26)'!CH65</f>
        <v>1810</v>
      </c>
      <c r="CI42" s="2325"/>
      <c r="CJ42" s="2326"/>
    </row>
    <row r="43" spans="2:88" ht="15.95" customHeight="1" x14ac:dyDescent="0.2">
      <c r="B43" s="2208"/>
      <c r="C43" s="2166"/>
      <c r="D43" s="2166"/>
      <c r="E43" s="2205"/>
      <c r="F43" s="2209"/>
      <c r="G43" s="2209"/>
      <c r="H43" s="2209"/>
      <c r="I43" s="2169"/>
      <c r="J43" s="2241"/>
      <c r="K43" s="2166"/>
      <c r="L43" s="2166"/>
      <c r="M43" s="2166"/>
      <c r="N43" s="2166"/>
      <c r="O43" s="2166"/>
      <c r="P43" s="2166"/>
      <c r="Q43" s="2166"/>
      <c r="R43" s="2135"/>
      <c r="S43" s="2135"/>
      <c r="T43" s="2135"/>
      <c r="U43" s="2136"/>
      <c r="V43" s="2218"/>
      <c r="W43" s="2166"/>
      <c r="X43" s="2166"/>
      <c r="Y43" s="2166"/>
      <c r="Z43" s="2166"/>
      <c r="AA43" s="2166"/>
      <c r="AB43" s="2166"/>
      <c r="AC43" s="2205"/>
      <c r="AD43" s="2218"/>
      <c r="AE43" s="2166"/>
      <c r="AF43" s="2166"/>
      <c r="AG43" s="2166"/>
      <c r="AH43" s="2166"/>
      <c r="AI43" s="2166"/>
      <c r="AJ43" s="2166"/>
      <c r="AK43" s="2205"/>
      <c r="AL43" s="2218"/>
      <c r="AM43" s="2166"/>
      <c r="AN43" s="2166"/>
      <c r="AO43" s="2166"/>
      <c r="AP43" s="2166"/>
      <c r="AQ43" s="2166"/>
      <c r="AR43" s="2166"/>
      <c r="AS43" s="2205"/>
      <c r="AT43" s="2135"/>
      <c r="AU43" s="2135"/>
      <c r="AV43" s="2135"/>
      <c r="AW43" s="2136"/>
      <c r="AX43" s="2189"/>
      <c r="AY43" s="2180"/>
      <c r="AZ43" s="2189"/>
      <c r="BA43" s="2179"/>
      <c r="BB43" s="2180"/>
      <c r="BC43" s="2200"/>
      <c r="BD43" s="2189"/>
      <c r="BE43" s="2179"/>
      <c r="BF43" s="2180"/>
      <c r="BG43" s="2189"/>
      <c r="BH43" s="2179"/>
      <c r="BI43" s="2179"/>
      <c r="BJ43" s="2179"/>
      <c r="BK43" s="2179"/>
      <c r="BL43" s="2179"/>
      <c r="BM43" s="2179"/>
      <c r="BN43" s="2179"/>
      <c r="BO43" s="2179"/>
      <c r="BP43" s="2179"/>
      <c r="BQ43" s="2179"/>
      <c r="BR43" s="2179"/>
      <c r="BS43" s="2179"/>
      <c r="BT43" s="2179"/>
      <c r="BU43" s="2179"/>
      <c r="BV43" s="2179"/>
      <c r="BW43" s="2179"/>
      <c r="BX43" s="2179"/>
      <c r="BY43" s="2179"/>
      <c r="BZ43" s="2179"/>
      <c r="CA43" s="2179"/>
      <c r="CB43" s="2180"/>
      <c r="CC43" s="2276"/>
      <c r="CD43" s="2325"/>
      <c r="CE43" s="2499"/>
      <c r="CF43" s="2500"/>
      <c r="CG43" s="2200"/>
      <c r="CH43" s="2200"/>
      <c r="CI43" s="2323"/>
      <c r="CJ43" s="2324"/>
    </row>
    <row r="44" spans="2:88" ht="15.95" customHeight="1" thickBot="1" x14ac:dyDescent="0.25">
      <c r="B44" s="2207"/>
      <c r="C44" s="2168"/>
      <c r="D44" s="2168"/>
      <c r="E44" s="2206"/>
      <c r="F44" s="2210"/>
      <c r="G44" s="2210"/>
      <c r="H44" s="2210"/>
      <c r="I44" s="2170"/>
      <c r="J44" s="2167"/>
      <c r="K44" s="2168"/>
      <c r="L44" s="2168"/>
      <c r="M44" s="2168"/>
      <c r="N44" s="2168"/>
      <c r="O44" s="2168"/>
      <c r="P44" s="2168"/>
      <c r="Q44" s="2168"/>
      <c r="R44" s="2143"/>
      <c r="S44" s="2143"/>
      <c r="T44" s="2143"/>
      <c r="U44" s="2144"/>
      <c r="V44" s="2221"/>
      <c r="W44" s="2168"/>
      <c r="X44" s="2168"/>
      <c r="Y44" s="2168"/>
      <c r="Z44" s="2168"/>
      <c r="AA44" s="2168"/>
      <c r="AB44" s="2168"/>
      <c r="AC44" s="2206"/>
      <c r="AD44" s="2221"/>
      <c r="AE44" s="2168"/>
      <c r="AF44" s="2168"/>
      <c r="AG44" s="2168"/>
      <c r="AH44" s="2168"/>
      <c r="AI44" s="2168"/>
      <c r="AJ44" s="2168"/>
      <c r="AK44" s="2206"/>
      <c r="AL44" s="2221"/>
      <c r="AM44" s="2168"/>
      <c r="AN44" s="2168"/>
      <c r="AO44" s="2168"/>
      <c r="AP44" s="2168"/>
      <c r="AQ44" s="2168"/>
      <c r="AR44" s="2168"/>
      <c r="AS44" s="2206"/>
      <c r="AT44" s="2143"/>
      <c r="AU44" s="2143"/>
      <c r="AV44" s="2143"/>
      <c r="AW44" s="2144"/>
      <c r="AX44" s="2192"/>
      <c r="AY44" s="2182"/>
      <c r="AZ44" s="2192"/>
      <c r="BA44" s="2181"/>
      <c r="BB44" s="2182"/>
      <c r="BC44" s="2202"/>
      <c r="BD44" s="2192"/>
      <c r="BE44" s="2181"/>
      <c r="BF44" s="2182"/>
      <c r="BG44" s="2192"/>
      <c r="BH44" s="2181"/>
      <c r="BI44" s="2181"/>
      <c r="BJ44" s="2181"/>
      <c r="BK44" s="2181"/>
      <c r="BL44" s="2181"/>
      <c r="BM44" s="2181"/>
      <c r="BN44" s="2181"/>
      <c r="BO44" s="2181"/>
      <c r="BP44" s="2181"/>
      <c r="BQ44" s="2181"/>
      <c r="BR44" s="2181"/>
      <c r="BS44" s="2181"/>
      <c r="BT44" s="2181"/>
      <c r="BU44" s="2181"/>
      <c r="BV44" s="2181"/>
      <c r="BW44" s="2181"/>
      <c r="BX44" s="2181"/>
      <c r="BY44" s="2181"/>
      <c r="BZ44" s="2181"/>
      <c r="CA44" s="2181"/>
      <c r="CB44" s="2182"/>
      <c r="CC44" s="2274"/>
      <c r="CD44" s="2327"/>
      <c r="CE44" s="2501"/>
      <c r="CF44" s="2502"/>
      <c r="CG44" s="2202"/>
      <c r="CH44" s="2202"/>
      <c r="CI44" s="2323"/>
      <c r="CJ44" s="2324"/>
    </row>
    <row r="45" spans="2:88" ht="15.95" customHeight="1" x14ac:dyDescent="0.2">
      <c r="B45" s="2295" t="s">
        <v>958</v>
      </c>
      <c r="C45" s="2166"/>
      <c r="D45" s="2166"/>
      <c r="E45" s="2205"/>
      <c r="F45" s="2209"/>
      <c r="G45" s="2209"/>
      <c r="H45" s="2209"/>
      <c r="I45" s="2169"/>
      <c r="J45" s="2245">
        <f>SUM(J15:J44)</f>
        <v>0</v>
      </c>
      <c r="K45" s="2245">
        <f t="shared" ref="K45:Q45" si="2">SUM(K15:K44)</f>
        <v>0</v>
      </c>
      <c r="L45" s="2245">
        <f t="shared" si="2"/>
        <v>0</v>
      </c>
      <c r="M45" s="2245">
        <f t="shared" si="2"/>
        <v>0</v>
      </c>
      <c r="N45" s="2245">
        <f t="shared" si="2"/>
        <v>0</v>
      </c>
      <c r="O45" s="2245">
        <f t="shared" si="2"/>
        <v>0</v>
      </c>
      <c r="P45" s="2245">
        <f t="shared" si="2"/>
        <v>0</v>
      </c>
      <c r="Q45" s="2245">
        <f t="shared" si="2"/>
        <v>0</v>
      </c>
      <c r="R45" s="2141"/>
      <c r="S45" s="2141"/>
      <c r="T45" s="2141"/>
      <c r="U45" s="2142"/>
      <c r="V45" s="2245">
        <f t="shared" ref="V45" si="3">SUM(V15:V44)</f>
        <v>0</v>
      </c>
      <c r="W45" s="2245">
        <f t="shared" ref="W45" si="4">SUM(W15:W44)</f>
        <v>4598</v>
      </c>
      <c r="X45" s="2245">
        <f t="shared" ref="X45" si="5">SUM(X15:X44)</f>
        <v>724</v>
      </c>
      <c r="Y45" s="2245">
        <f t="shared" ref="Y45" si="6">SUM(Y15:Y44)</f>
        <v>20</v>
      </c>
      <c r="Z45" s="2245">
        <f t="shared" ref="Z45" si="7">SUM(Z15:Z44)</f>
        <v>0</v>
      </c>
      <c r="AA45" s="2245">
        <f t="shared" ref="AA45" si="8">SUM(AA15:AA44)</f>
        <v>0</v>
      </c>
      <c r="AB45" s="2245">
        <f t="shared" ref="AB45" si="9">SUM(AB15:AB44)</f>
        <v>0</v>
      </c>
      <c r="AC45" s="2293">
        <f t="shared" ref="AC45" si="10">SUM(AC15:AC44)</f>
        <v>0</v>
      </c>
      <c r="AD45" s="2163">
        <f t="shared" ref="AD45" si="11">SUM(AD15:AD44)</f>
        <v>0</v>
      </c>
      <c r="AE45" s="2245">
        <f t="shared" ref="AE45" si="12">SUM(AE15:AE44)</f>
        <v>11700</v>
      </c>
      <c r="AF45" s="2245">
        <f t="shared" ref="AF45" si="13">SUM(AF15:AF44)</f>
        <v>2604</v>
      </c>
      <c r="AG45" s="2245">
        <f t="shared" ref="AG45" si="14">SUM(AG15:AG44)</f>
        <v>678</v>
      </c>
      <c r="AH45" s="2245">
        <f t="shared" ref="AH45" si="15">SUM(AH15:AH44)</f>
        <v>460</v>
      </c>
      <c r="AI45" s="2245">
        <f t="shared" ref="AI45" si="16">SUM(AI15:AI44)</f>
        <v>180</v>
      </c>
      <c r="AJ45" s="2245">
        <f t="shared" ref="AJ45" si="17">SUM(AJ15:AJ44)</f>
        <v>0</v>
      </c>
      <c r="AK45" s="2293">
        <f t="shared" ref="AK45" si="18">SUM(AK15:AK44)</f>
        <v>8</v>
      </c>
      <c r="AL45" s="2163">
        <f t="shared" ref="AL45" si="19">SUM(AL15:AL44)</f>
        <v>0</v>
      </c>
      <c r="AM45" s="2245">
        <f t="shared" ref="AM45" si="20">SUM(AM15:AM44)</f>
        <v>60</v>
      </c>
      <c r="AN45" s="2245">
        <f t="shared" ref="AN45" si="21">SUM(AN15:AN44)</f>
        <v>0</v>
      </c>
      <c r="AO45" s="2245">
        <f t="shared" ref="AO45" si="22">SUM(AO15:AO44)</f>
        <v>0</v>
      </c>
      <c r="AP45" s="2245">
        <f t="shared" ref="AP45" si="23">SUM(AP15:AP44)</f>
        <v>0</v>
      </c>
      <c r="AQ45" s="2245">
        <f t="shared" ref="AQ45" si="24">SUM(AQ15:AQ44)</f>
        <v>0</v>
      </c>
      <c r="AR45" s="2245">
        <f t="shared" ref="AR45" si="25">SUM(AR15:AR44)</f>
        <v>0</v>
      </c>
      <c r="AS45" s="2293">
        <f t="shared" ref="AS45" si="26">SUM(AS15:AS44)</f>
        <v>0</v>
      </c>
      <c r="AT45" s="2163">
        <f t="shared" ref="AT45" si="27">SUM(AT15:AT44)</f>
        <v>269</v>
      </c>
      <c r="AU45" s="2245">
        <f t="shared" ref="AU45" si="28">SUM(AU15:AU44)</f>
        <v>0</v>
      </c>
      <c r="AV45" s="2245">
        <f t="shared" ref="AV45" si="29">SUM(AV15:AV44)</f>
        <v>0</v>
      </c>
      <c r="AW45" s="2293">
        <f t="shared" ref="AW45" si="30">SUM(AW15:AW44)</f>
        <v>0</v>
      </c>
      <c r="AX45" s="2163">
        <f t="shared" ref="AX45" si="31">SUM(AX15:AX44)</f>
        <v>0</v>
      </c>
      <c r="AY45" s="2293">
        <f t="shared" ref="AY45" si="32">SUM(AY15:AY44)</f>
        <v>0</v>
      </c>
      <c r="AZ45" s="2163">
        <f t="shared" ref="AZ45" si="33">SUM(AZ15:AZ44)</f>
        <v>333</v>
      </c>
      <c r="BA45" s="2245">
        <f t="shared" ref="BA45" si="34">SUM(BA15:BA44)</f>
        <v>106.27999999999999</v>
      </c>
      <c r="BB45" s="2293">
        <f t="shared" ref="BB45" si="35">SUM(BB15:BB44)</f>
        <v>16.509999999999998</v>
      </c>
      <c r="BC45" s="2294">
        <f t="shared" ref="BC45" si="36">SUM(BC15:BC44)</f>
        <v>10</v>
      </c>
      <c r="BD45" s="2163">
        <f t="shared" ref="BD45" si="37">SUM(BD15:BD44)</f>
        <v>3</v>
      </c>
      <c r="BE45" s="2245">
        <f t="shared" ref="BE45" si="38">SUM(BE15:BE44)</f>
        <v>3</v>
      </c>
      <c r="BF45" s="2293">
        <f t="shared" ref="BF45" si="39">SUM(BF15:BF44)</f>
        <v>4</v>
      </c>
      <c r="BG45" s="2163">
        <f t="shared" ref="BG45" si="40">SUM(BG15:BG44)</f>
        <v>0</v>
      </c>
      <c r="BH45" s="2245">
        <f t="shared" ref="BH45" si="41">SUM(BH15:BH44)</f>
        <v>0</v>
      </c>
      <c r="BI45" s="2245">
        <f t="shared" ref="BI45" si="42">SUM(BI15:BI44)</f>
        <v>0</v>
      </c>
      <c r="BJ45" s="2245">
        <f t="shared" ref="BJ45" si="43">SUM(BJ15:BJ44)</f>
        <v>0</v>
      </c>
      <c r="BK45" s="2245">
        <f t="shared" ref="BK45" si="44">SUM(BK15:BK44)</f>
        <v>0</v>
      </c>
      <c r="BL45" s="2245">
        <f t="shared" ref="BL45" si="45">SUM(BL15:BL44)</f>
        <v>237</v>
      </c>
      <c r="BM45" s="2245">
        <f t="shared" ref="BM45" si="46">SUM(BM15:BM44)</f>
        <v>35</v>
      </c>
      <c r="BN45" s="2245">
        <f t="shared" ref="BN45" si="47">SUM(BN15:BN44)</f>
        <v>134</v>
      </c>
      <c r="BO45" s="2245">
        <f t="shared" ref="BO45" si="48">SUM(BO15:BO44)</f>
        <v>251</v>
      </c>
      <c r="BP45" s="2245">
        <f t="shared" ref="BP45" si="49">SUM(BP15:BP44)</f>
        <v>1</v>
      </c>
      <c r="BQ45" s="2245">
        <f t="shared" ref="BQ45" si="50">SUM(BQ15:BQ44)</f>
        <v>0</v>
      </c>
      <c r="BR45" s="2245">
        <f t="shared" ref="BR45" si="51">SUM(BR15:BR44)</f>
        <v>34</v>
      </c>
      <c r="BS45" s="2245">
        <f t="shared" ref="BS45" si="52">SUM(BS15:BS44)</f>
        <v>7</v>
      </c>
      <c r="BT45" s="2245">
        <f t="shared" ref="BT45" si="53">SUM(BT15:BT44)</f>
        <v>74</v>
      </c>
      <c r="BU45" s="2245">
        <f t="shared" ref="BU45" si="54">SUM(BU15:BU44)</f>
        <v>10</v>
      </c>
      <c r="BV45" s="2245">
        <f t="shared" ref="BV45" si="55">SUM(BV15:BV44)</f>
        <v>16</v>
      </c>
      <c r="BW45" s="2245">
        <f t="shared" ref="BW45" si="56">SUM(BW15:BW44)</f>
        <v>75</v>
      </c>
      <c r="BX45" s="2245">
        <f t="shared" ref="BX45" si="57">SUM(BX15:BX44)</f>
        <v>27</v>
      </c>
      <c r="BY45" s="2245">
        <f t="shared" ref="BY45" si="58">SUM(BY15:BY44)</f>
        <v>10</v>
      </c>
      <c r="BZ45" s="2245">
        <f t="shared" ref="BZ45" si="59">SUM(BZ15:BZ44)</f>
        <v>5</v>
      </c>
      <c r="CA45" s="2245">
        <f t="shared" ref="CA45" si="60">SUM(CA15:CA44)</f>
        <v>0</v>
      </c>
      <c r="CB45" s="2245">
        <f t="shared" ref="CB45" si="61">SUM(CB15:CB44)</f>
        <v>114</v>
      </c>
      <c r="CC45" s="2204" t="s">
        <v>963</v>
      </c>
      <c r="CD45" s="2325">
        <f t="shared" ref="CD45" si="62">SUM(CD15:CD44)</f>
        <v>31.9</v>
      </c>
      <c r="CE45" s="2499">
        <f t="shared" ref="CE45" si="63">SUM(CE15:CE44)</f>
        <v>0</v>
      </c>
      <c r="CF45" s="2500">
        <f t="shared" ref="CF45" si="64">SUM(CF15:CF44)</f>
        <v>0</v>
      </c>
      <c r="CG45" s="2200">
        <f>SUM(CG17:CG44)</f>
        <v>38.258800000000001</v>
      </c>
      <c r="CH45" s="2200">
        <f t="shared" ref="CH45" si="65">SUM(CH15:CH44)</f>
        <v>3819</v>
      </c>
      <c r="CI45" s="2321"/>
      <c r="CJ45" s="2322"/>
    </row>
    <row r="46" spans="2:88" ht="15.95" customHeight="1" x14ac:dyDescent="0.2">
      <c r="B46" s="2208"/>
      <c r="C46" s="2166"/>
      <c r="D46" s="2166"/>
      <c r="E46" s="2205"/>
      <c r="F46" s="2209"/>
      <c r="G46" s="2209"/>
      <c r="H46" s="2209"/>
      <c r="I46" s="2169"/>
      <c r="J46" s="2241"/>
      <c r="K46" s="2166"/>
      <c r="L46" s="2166"/>
      <c r="M46" s="2166"/>
      <c r="N46" s="2166"/>
      <c r="O46" s="2166"/>
      <c r="P46" s="2166"/>
      <c r="Q46" s="2166"/>
      <c r="R46" s="2135"/>
      <c r="S46" s="2135"/>
      <c r="T46" s="2135"/>
      <c r="U46" s="2136"/>
      <c r="V46" s="2218"/>
      <c r="W46" s="2166"/>
      <c r="X46" s="2166"/>
      <c r="Y46" s="2166"/>
      <c r="Z46" s="2166"/>
      <c r="AA46" s="2166"/>
      <c r="AB46" s="2166"/>
      <c r="AC46" s="2219"/>
      <c r="AD46" s="2270"/>
      <c r="AE46" s="2218"/>
      <c r="AF46" s="2218"/>
      <c r="AG46" s="2218"/>
      <c r="AH46" s="2218"/>
      <c r="AI46" s="2218"/>
      <c r="AJ46" s="2218"/>
      <c r="AK46" s="2220"/>
      <c r="AL46" s="2270"/>
      <c r="AM46" s="2166"/>
      <c r="AN46" s="2166"/>
      <c r="AO46" s="2166"/>
      <c r="AP46" s="2166"/>
      <c r="AQ46" s="2166"/>
      <c r="AR46" s="2166"/>
      <c r="AS46" s="2205"/>
      <c r="AT46" s="2135"/>
      <c r="AU46" s="2140"/>
      <c r="AV46" s="2140"/>
      <c r="AW46" s="2136"/>
      <c r="AX46" s="2257"/>
      <c r="AY46" s="2180"/>
      <c r="AZ46" s="2257"/>
      <c r="BA46" s="2179"/>
      <c r="BB46" s="2180"/>
      <c r="BC46" s="2200"/>
      <c r="BD46" s="2257"/>
      <c r="BE46" s="2179"/>
      <c r="BF46" s="2180"/>
      <c r="BG46" s="2189"/>
      <c r="BH46" s="2179"/>
      <c r="BI46" s="2179"/>
      <c r="BJ46" s="2179"/>
      <c r="BK46" s="2179"/>
      <c r="BL46" s="2179"/>
      <c r="BM46" s="2179"/>
      <c r="BN46" s="2179"/>
      <c r="BO46" s="2179"/>
      <c r="BP46" s="2179"/>
      <c r="BQ46" s="2179"/>
      <c r="BR46" s="2179"/>
      <c r="BS46" s="2179"/>
      <c r="BT46" s="2179"/>
      <c r="BU46" s="2179"/>
      <c r="BV46" s="2190"/>
      <c r="BW46" s="2190"/>
      <c r="BX46" s="2190"/>
      <c r="BY46" s="2190"/>
      <c r="BZ46" s="2190"/>
      <c r="CA46" s="2190"/>
      <c r="CB46" s="2190"/>
      <c r="CC46" s="2200"/>
      <c r="CD46" s="2325"/>
      <c r="CE46" s="2499"/>
      <c r="CF46" s="2500"/>
      <c r="CG46" s="2200"/>
      <c r="CH46" s="2200"/>
      <c r="CI46" s="2323"/>
      <c r="CJ46" s="2324"/>
    </row>
    <row r="47" spans="2:88" ht="15.95" customHeight="1" x14ac:dyDescent="0.2">
      <c r="B47" s="2295" t="s">
        <v>956</v>
      </c>
      <c r="C47" s="2166"/>
      <c r="D47" s="2166"/>
      <c r="E47" s="2205"/>
      <c r="F47" s="2209"/>
      <c r="G47" s="2209"/>
      <c r="H47" s="2209"/>
      <c r="I47" s="2169"/>
      <c r="J47" s="2241">
        <f>J45</f>
        <v>0</v>
      </c>
      <c r="K47" s="2241">
        <f t="shared" ref="K47:Q47" si="66">K45</f>
        <v>0</v>
      </c>
      <c r="L47" s="2241">
        <f t="shared" si="66"/>
        <v>0</v>
      </c>
      <c r="M47" s="2241">
        <f t="shared" si="66"/>
        <v>0</v>
      </c>
      <c r="N47" s="2241">
        <f t="shared" si="66"/>
        <v>0</v>
      </c>
      <c r="O47" s="2241">
        <f t="shared" si="66"/>
        <v>0</v>
      </c>
      <c r="P47" s="2241">
        <f t="shared" si="66"/>
        <v>0</v>
      </c>
      <c r="Q47" s="2241">
        <f t="shared" si="66"/>
        <v>0</v>
      </c>
      <c r="R47" s="2135"/>
      <c r="S47" s="2135"/>
      <c r="T47" s="2135"/>
      <c r="U47" s="2136"/>
      <c r="V47" s="2270">
        <f>V45</f>
        <v>0</v>
      </c>
      <c r="W47" s="2166">
        <f>W45</f>
        <v>4598</v>
      </c>
      <c r="X47" s="2166">
        <f t="shared" ref="X47:CB47" si="67">X45</f>
        <v>724</v>
      </c>
      <c r="Y47" s="2166">
        <f t="shared" si="67"/>
        <v>20</v>
      </c>
      <c r="Z47" s="2166">
        <f t="shared" si="67"/>
        <v>0</v>
      </c>
      <c r="AA47" s="2166">
        <f t="shared" si="67"/>
        <v>0</v>
      </c>
      <c r="AB47" s="2166">
        <f t="shared" si="67"/>
        <v>0</v>
      </c>
      <c r="AC47" s="2219">
        <f t="shared" si="67"/>
        <v>0</v>
      </c>
      <c r="AD47" s="2291">
        <f t="shared" si="67"/>
        <v>0</v>
      </c>
      <c r="AE47" s="2166">
        <f t="shared" si="67"/>
        <v>11700</v>
      </c>
      <c r="AF47" s="2166">
        <f t="shared" si="67"/>
        <v>2604</v>
      </c>
      <c r="AG47" s="2166">
        <f t="shared" si="67"/>
        <v>678</v>
      </c>
      <c r="AH47" s="2166">
        <f t="shared" si="67"/>
        <v>460</v>
      </c>
      <c r="AI47" s="2166">
        <f t="shared" si="67"/>
        <v>180</v>
      </c>
      <c r="AJ47" s="2166">
        <f t="shared" si="67"/>
        <v>0</v>
      </c>
      <c r="AK47" s="2219">
        <f t="shared" si="67"/>
        <v>8</v>
      </c>
      <c r="AL47" s="2291">
        <f t="shared" si="67"/>
        <v>0</v>
      </c>
      <c r="AM47" s="2166">
        <f t="shared" si="67"/>
        <v>60</v>
      </c>
      <c r="AN47" s="2166">
        <f t="shared" si="67"/>
        <v>0</v>
      </c>
      <c r="AO47" s="2166">
        <f t="shared" si="67"/>
        <v>0</v>
      </c>
      <c r="AP47" s="2166">
        <f t="shared" si="67"/>
        <v>0</v>
      </c>
      <c r="AQ47" s="2166">
        <f t="shared" si="67"/>
        <v>0</v>
      </c>
      <c r="AR47" s="2166">
        <f t="shared" si="67"/>
        <v>0</v>
      </c>
      <c r="AS47" s="2219">
        <f t="shared" si="67"/>
        <v>0</v>
      </c>
      <c r="AT47" s="2291">
        <f t="shared" si="67"/>
        <v>269</v>
      </c>
      <c r="AU47" s="2166">
        <f t="shared" si="67"/>
        <v>0</v>
      </c>
      <c r="AV47" s="2166">
        <f t="shared" si="67"/>
        <v>0</v>
      </c>
      <c r="AW47" s="2219">
        <f t="shared" si="67"/>
        <v>0</v>
      </c>
      <c r="AX47" s="2291">
        <f t="shared" si="67"/>
        <v>0</v>
      </c>
      <c r="AY47" s="2219">
        <f t="shared" si="67"/>
        <v>0</v>
      </c>
      <c r="AZ47" s="2291">
        <f t="shared" si="67"/>
        <v>333</v>
      </c>
      <c r="BA47" s="2506">
        <f>BA45+(1.3*BB45)</f>
        <v>127.74299999999998</v>
      </c>
      <c r="BB47" s="2507"/>
      <c r="BC47" s="1746">
        <f t="shared" si="67"/>
        <v>10</v>
      </c>
      <c r="BD47" s="2291">
        <f t="shared" si="67"/>
        <v>3</v>
      </c>
      <c r="BE47" s="2166">
        <f t="shared" si="67"/>
        <v>3</v>
      </c>
      <c r="BF47" s="2219">
        <f t="shared" si="67"/>
        <v>4</v>
      </c>
      <c r="BG47" s="2291">
        <f t="shared" si="67"/>
        <v>0</v>
      </c>
      <c r="BH47" s="2166">
        <f t="shared" si="67"/>
        <v>0</v>
      </c>
      <c r="BI47" s="2166">
        <f t="shared" si="67"/>
        <v>0</v>
      </c>
      <c r="BJ47" s="2166">
        <f t="shared" si="67"/>
        <v>0</v>
      </c>
      <c r="BK47" s="2166">
        <f t="shared" si="67"/>
        <v>0</v>
      </c>
      <c r="BL47" s="2166">
        <f t="shared" si="67"/>
        <v>237</v>
      </c>
      <c r="BM47" s="2166">
        <f t="shared" si="67"/>
        <v>35</v>
      </c>
      <c r="BN47" s="2166">
        <f t="shared" si="67"/>
        <v>134</v>
      </c>
      <c r="BO47" s="2166">
        <f t="shared" si="67"/>
        <v>251</v>
      </c>
      <c r="BP47" s="2166">
        <f t="shared" si="67"/>
        <v>1</v>
      </c>
      <c r="BQ47" s="2166">
        <f t="shared" si="67"/>
        <v>0</v>
      </c>
      <c r="BR47" s="2166">
        <f t="shared" si="67"/>
        <v>34</v>
      </c>
      <c r="BS47" s="2166">
        <f t="shared" si="67"/>
        <v>7</v>
      </c>
      <c r="BT47" s="2166">
        <f t="shared" si="67"/>
        <v>74</v>
      </c>
      <c r="BU47" s="2166">
        <f t="shared" si="67"/>
        <v>10</v>
      </c>
      <c r="BV47" s="2166">
        <f t="shared" si="67"/>
        <v>16</v>
      </c>
      <c r="BW47" s="2166">
        <f t="shared" si="67"/>
        <v>75</v>
      </c>
      <c r="BX47" s="2166">
        <f t="shared" si="67"/>
        <v>27</v>
      </c>
      <c r="BY47" s="2166">
        <f t="shared" si="67"/>
        <v>10</v>
      </c>
      <c r="BZ47" s="2166">
        <f t="shared" si="67"/>
        <v>5</v>
      </c>
      <c r="CA47" s="2166">
        <f t="shared" si="67"/>
        <v>0</v>
      </c>
      <c r="CB47" s="2166">
        <f t="shared" si="67"/>
        <v>114</v>
      </c>
      <c r="CC47" s="2200" t="str">
        <f>CC45</f>
        <v>178(15"), 38(18"), 4(24")</v>
      </c>
      <c r="CD47" s="2508">
        <f>CD45</f>
        <v>31.9</v>
      </c>
      <c r="CE47" s="2509"/>
      <c r="CF47" s="2510"/>
      <c r="CG47" s="2296">
        <f>CG45</f>
        <v>38.258800000000001</v>
      </c>
      <c r="CH47" s="2200">
        <f>CH45</f>
        <v>3819</v>
      </c>
      <c r="CI47" s="2323"/>
      <c r="CJ47" s="2324"/>
    </row>
    <row r="48" spans="2:88" ht="15.95" customHeight="1" x14ac:dyDescent="0.2">
      <c r="B48" s="2208"/>
      <c r="C48" s="2166"/>
      <c r="D48" s="2166"/>
      <c r="E48" s="2205"/>
      <c r="F48" s="2209"/>
      <c r="G48" s="2209"/>
      <c r="H48" s="2209"/>
      <c r="I48" s="2169"/>
      <c r="J48" s="2165"/>
      <c r="K48" s="2166"/>
      <c r="L48" s="2166"/>
      <c r="M48" s="2166"/>
      <c r="N48" s="2166"/>
      <c r="O48" s="2166"/>
      <c r="P48" s="2166"/>
      <c r="Q48" s="2166"/>
      <c r="R48" s="2135"/>
      <c r="S48" s="2135"/>
      <c r="T48" s="2135"/>
      <c r="U48" s="2136"/>
      <c r="V48" s="2270"/>
      <c r="W48" s="2166"/>
      <c r="X48" s="2166"/>
      <c r="Y48" s="2166"/>
      <c r="Z48" s="2166"/>
      <c r="AA48" s="2166"/>
      <c r="AB48" s="2166"/>
      <c r="AC48" s="2219"/>
      <c r="AD48" s="2270"/>
      <c r="AE48" s="2218"/>
      <c r="AF48" s="2218"/>
      <c r="AG48" s="2218"/>
      <c r="AH48" s="2218"/>
      <c r="AI48" s="2218"/>
      <c r="AJ48" s="2218"/>
      <c r="AK48" s="2220"/>
      <c r="AL48" s="2270"/>
      <c r="AM48" s="2166"/>
      <c r="AN48" s="2166"/>
      <c r="AO48" s="2166"/>
      <c r="AP48" s="2166"/>
      <c r="AQ48" s="2166"/>
      <c r="AR48" s="2166"/>
      <c r="AS48" s="2205"/>
      <c r="AT48" s="2135"/>
      <c r="AU48" s="2140"/>
      <c r="AV48" s="2140"/>
      <c r="AW48" s="2136"/>
      <c r="AX48" s="2257"/>
      <c r="AY48" s="2180"/>
      <c r="AZ48" s="2257"/>
      <c r="BA48" s="2179"/>
      <c r="BB48" s="2180"/>
      <c r="BC48" s="2200"/>
      <c r="BD48" s="2257"/>
      <c r="BE48" s="2179"/>
      <c r="BF48" s="2180"/>
      <c r="BG48" s="2189"/>
      <c r="BH48" s="2179"/>
      <c r="BI48" s="2179"/>
      <c r="BJ48" s="2179"/>
      <c r="BK48" s="2179"/>
      <c r="BL48" s="2179"/>
      <c r="BM48" s="2179"/>
      <c r="BN48" s="2179"/>
      <c r="BO48" s="2179"/>
      <c r="BP48" s="2179"/>
      <c r="BQ48" s="2179"/>
      <c r="BR48" s="2179"/>
      <c r="BS48" s="2179"/>
      <c r="BT48" s="2179"/>
      <c r="BU48" s="2179"/>
      <c r="BV48" s="2190"/>
      <c r="BW48" s="2190"/>
      <c r="BX48" s="2190"/>
      <c r="BY48" s="2190"/>
      <c r="BZ48" s="2190"/>
      <c r="CA48" s="2190"/>
      <c r="CB48" s="2190"/>
      <c r="CC48" s="2200"/>
      <c r="CD48" s="2325"/>
      <c r="CE48" s="2499"/>
      <c r="CF48" s="2500"/>
      <c r="CG48" s="2200"/>
      <c r="CH48" s="2200"/>
      <c r="CI48" s="2323"/>
      <c r="CJ48" s="2324"/>
    </row>
    <row r="49" spans="2:88" ht="15.95" customHeight="1" thickBot="1" x14ac:dyDescent="0.25">
      <c r="B49" s="2207"/>
      <c r="C49" s="2168"/>
      <c r="D49" s="2168"/>
      <c r="E49" s="2206"/>
      <c r="F49" s="2210"/>
      <c r="G49" s="2210"/>
      <c r="H49" s="2210"/>
      <c r="I49" s="2170"/>
      <c r="J49" s="2167"/>
      <c r="K49" s="2168"/>
      <c r="L49" s="2168"/>
      <c r="M49" s="2168"/>
      <c r="N49" s="2168"/>
      <c r="O49" s="2168"/>
      <c r="P49" s="2168"/>
      <c r="Q49" s="2168"/>
      <c r="R49" s="2143"/>
      <c r="S49" s="2143"/>
      <c r="T49" s="2143"/>
      <c r="U49" s="2144"/>
      <c r="V49" s="2272"/>
      <c r="W49" s="2168"/>
      <c r="X49" s="2168"/>
      <c r="Y49" s="2168"/>
      <c r="Z49" s="2168"/>
      <c r="AA49" s="2168"/>
      <c r="AB49" s="2168"/>
      <c r="AC49" s="2222"/>
      <c r="AD49" s="2272"/>
      <c r="AE49" s="2221"/>
      <c r="AF49" s="2221"/>
      <c r="AG49" s="2221"/>
      <c r="AH49" s="2221"/>
      <c r="AI49" s="2221"/>
      <c r="AJ49" s="2221"/>
      <c r="AK49" s="2223"/>
      <c r="AL49" s="2272"/>
      <c r="AM49" s="2168"/>
      <c r="AN49" s="2168"/>
      <c r="AO49" s="2168"/>
      <c r="AP49" s="2168"/>
      <c r="AQ49" s="2168"/>
      <c r="AR49" s="2168"/>
      <c r="AS49" s="2206"/>
      <c r="AT49" s="2143"/>
      <c r="AU49" s="2146"/>
      <c r="AV49" s="2146"/>
      <c r="AW49" s="2144"/>
      <c r="AX49" s="2262"/>
      <c r="AY49" s="2182"/>
      <c r="AZ49" s="2262"/>
      <c r="BA49" s="2181"/>
      <c r="BB49" s="2182"/>
      <c r="BC49" s="2202"/>
      <c r="BD49" s="2262"/>
      <c r="BE49" s="2181"/>
      <c r="BF49" s="2182"/>
      <c r="BG49" s="2192"/>
      <c r="BH49" s="2181"/>
      <c r="BI49" s="2181"/>
      <c r="BJ49" s="2181"/>
      <c r="BK49" s="2181"/>
      <c r="BL49" s="2181"/>
      <c r="BM49" s="2181"/>
      <c r="BN49" s="2181"/>
      <c r="BO49" s="2181"/>
      <c r="BP49" s="2181"/>
      <c r="BQ49" s="2181"/>
      <c r="BR49" s="2181"/>
      <c r="BS49" s="2181"/>
      <c r="BT49" s="2181"/>
      <c r="BU49" s="2181"/>
      <c r="BV49" s="2193"/>
      <c r="BW49" s="2193"/>
      <c r="BX49" s="2193"/>
      <c r="BY49" s="2193"/>
      <c r="BZ49" s="2193"/>
      <c r="CA49" s="2193"/>
      <c r="CB49" s="2193"/>
      <c r="CC49" s="2202"/>
      <c r="CD49" s="2327"/>
      <c r="CE49" s="2501"/>
      <c r="CF49" s="2502"/>
      <c r="CG49" s="2202"/>
      <c r="CH49" s="2202"/>
      <c r="CI49" s="2333"/>
      <c r="CJ49" s="2334"/>
    </row>
    <row r="50" spans="2:88" ht="15.95" customHeight="1" x14ac:dyDescent="0.2">
      <c r="B50" s="2208"/>
      <c r="C50" s="2166"/>
      <c r="D50" s="2166"/>
      <c r="E50" s="2205"/>
      <c r="F50" s="2209"/>
      <c r="G50" s="2209"/>
      <c r="H50" s="2209"/>
      <c r="I50" s="2169"/>
      <c r="J50" s="2165"/>
      <c r="K50" s="2166"/>
      <c r="L50" s="2166"/>
      <c r="M50" s="2166"/>
      <c r="N50" s="2166"/>
      <c r="O50" s="2166"/>
      <c r="P50" s="2166"/>
      <c r="Q50" s="2166"/>
      <c r="R50" s="2129"/>
      <c r="S50" s="2129"/>
      <c r="T50" s="2129"/>
      <c r="U50" s="2130"/>
      <c r="V50" s="2271"/>
      <c r="W50" s="2164"/>
      <c r="X50" s="2164"/>
      <c r="Y50" s="2164"/>
      <c r="Z50" s="2164"/>
      <c r="AA50" s="2164"/>
      <c r="AB50" s="2164"/>
      <c r="AC50" s="2215"/>
      <c r="AD50" s="2271"/>
      <c r="AE50" s="2214"/>
      <c r="AF50" s="2214"/>
      <c r="AG50" s="2214"/>
      <c r="AH50" s="2214"/>
      <c r="AI50" s="2218"/>
      <c r="AJ50" s="2214"/>
      <c r="AK50" s="2216"/>
      <c r="AL50" s="2271"/>
      <c r="AM50" s="2164"/>
      <c r="AN50" s="2164"/>
      <c r="AO50" s="2164"/>
      <c r="AP50" s="2164"/>
      <c r="AQ50" s="2164"/>
      <c r="AR50" s="2164"/>
      <c r="AS50" s="2217"/>
      <c r="AT50" s="2129"/>
      <c r="AU50" s="2134"/>
      <c r="AV50" s="2134"/>
      <c r="AW50" s="2130"/>
      <c r="AX50" s="2257"/>
      <c r="AY50" s="2180"/>
      <c r="AZ50" s="2257"/>
      <c r="BA50" s="2179"/>
      <c r="BB50" s="2180"/>
      <c r="BC50" s="2200"/>
      <c r="BD50" s="2257"/>
      <c r="BE50" s="2179"/>
      <c r="BF50" s="2180"/>
      <c r="BG50" s="2189"/>
      <c r="BH50" s="2179"/>
      <c r="BI50" s="2179"/>
      <c r="BJ50" s="2179"/>
      <c r="BK50" s="2179"/>
      <c r="BL50" s="2179"/>
      <c r="BM50" s="2179"/>
      <c r="BN50" s="2179"/>
      <c r="BO50" s="2179"/>
      <c r="BP50" s="2179"/>
      <c r="BQ50" s="2179"/>
      <c r="BR50" s="2179"/>
      <c r="BS50" s="2179"/>
      <c r="BT50" s="2179"/>
      <c r="BU50" s="2179"/>
      <c r="BV50" s="2190"/>
      <c r="BW50" s="2190"/>
      <c r="BX50" s="2190"/>
      <c r="BY50" s="2190"/>
      <c r="BZ50" s="2190"/>
      <c r="CA50" s="2190"/>
      <c r="CB50" s="2190"/>
      <c r="CC50" s="2200"/>
      <c r="CD50" s="2325"/>
      <c r="CE50" s="2499"/>
      <c r="CF50" s="2500"/>
      <c r="CG50" s="2200"/>
      <c r="CH50" s="2200"/>
      <c r="CI50" s="2323"/>
      <c r="CJ50" s="2324"/>
    </row>
    <row r="51" spans="2:88" ht="15.95" customHeight="1" x14ac:dyDescent="0.2">
      <c r="B51" s="2208"/>
      <c r="C51" s="2166"/>
      <c r="D51" s="2166"/>
      <c r="E51" s="2205"/>
      <c r="F51" s="2209"/>
      <c r="G51" s="2209"/>
      <c r="H51" s="2209"/>
      <c r="I51" s="2169"/>
      <c r="J51" s="2165"/>
      <c r="K51" s="2166"/>
      <c r="L51" s="2166"/>
      <c r="M51" s="2166"/>
      <c r="N51" s="2166"/>
      <c r="O51" s="2166"/>
      <c r="P51" s="2166"/>
      <c r="Q51" s="2166"/>
      <c r="R51" s="2135"/>
      <c r="S51" s="2135"/>
      <c r="T51" s="2135"/>
      <c r="U51" s="2136"/>
      <c r="V51" s="2270"/>
      <c r="W51" s="2166"/>
      <c r="X51" s="2166"/>
      <c r="Y51" s="2166"/>
      <c r="Z51" s="2166"/>
      <c r="AA51" s="2166"/>
      <c r="AB51" s="2166"/>
      <c r="AC51" s="2219"/>
      <c r="AD51" s="2270"/>
      <c r="AE51" s="2218"/>
      <c r="AF51" s="2218"/>
      <c r="AG51" s="2218"/>
      <c r="AH51" s="2218"/>
      <c r="AI51" s="2218"/>
      <c r="AJ51" s="2218"/>
      <c r="AK51" s="2220"/>
      <c r="AL51" s="2270"/>
      <c r="AM51" s="2166"/>
      <c r="AN51" s="2166"/>
      <c r="AO51" s="2166"/>
      <c r="AP51" s="2166"/>
      <c r="AQ51" s="2166"/>
      <c r="AR51" s="2166"/>
      <c r="AS51" s="2205"/>
      <c r="AT51" s="2135"/>
      <c r="AU51" s="2140"/>
      <c r="AV51" s="2140"/>
      <c r="AW51" s="2136"/>
      <c r="AX51" s="2257"/>
      <c r="AY51" s="2180"/>
      <c r="AZ51" s="2257"/>
      <c r="BA51" s="2179"/>
      <c r="BB51" s="2180"/>
      <c r="BC51" s="2200"/>
      <c r="BD51" s="2257"/>
      <c r="BE51" s="2179"/>
      <c r="BF51" s="2180"/>
      <c r="BG51" s="2189"/>
      <c r="BH51" s="2179"/>
      <c r="BI51" s="2179"/>
      <c r="BJ51" s="2179"/>
      <c r="BK51" s="2179"/>
      <c r="BL51" s="2179"/>
      <c r="BM51" s="2179"/>
      <c r="BN51" s="2179"/>
      <c r="BO51" s="2179"/>
      <c r="BP51" s="2179"/>
      <c r="BQ51" s="2179"/>
      <c r="BR51" s="2179"/>
      <c r="BS51" s="2179"/>
      <c r="BT51" s="2179"/>
      <c r="BU51" s="2179"/>
      <c r="BV51" s="2190"/>
      <c r="BW51" s="2190"/>
      <c r="BX51" s="2190"/>
      <c r="BY51" s="2190"/>
      <c r="BZ51" s="2190"/>
      <c r="CA51" s="2190"/>
      <c r="CB51" s="2190"/>
      <c r="CC51" s="2200"/>
      <c r="CD51" s="2325"/>
      <c r="CE51" s="2499"/>
      <c r="CF51" s="2500"/>
      <c r="CG51" s="2200"/>
      <c r="CH51" s="2200"/>
      <c r="CI51" s="2323"/>
      <c r="CJ51" s="2324"/>
    </row>
    <row r="52" spans="2:88" ht="15.95" customHeight="1" x14ac:dyDescent="0.2">
      <c r="B52" s="2208"/>
      <c r="C52" s="2166"/>
      <c r="D52" s="2166"/>
      <c r="E52" s="2205"/>
      <c r="F52" s="2209"/>
      <c r="G52" s="2209"/>
      <c r="H52" s="2209"/>
      <c r="I52" s="2169"/>
      <c r="J52" s="2165"/>
      <c r="K52" s="2166"/>
      <c r="L52" s="2166"/>
      <c r="M52" s="2166"/>
      <c r="N52" s="2166"/>
      <c r="O52" s="2166"/>
      <c r="P52" s="2166"/>
      <c r="Q52" s="2166"/>
      <c r="R52" s="2135"/>
      <c r="S52" s="2135"/>
      <c r="T52" s="2135"/>
      <c r="U52" s="2136"/>
      <c r="V52" s="2270"/>
      <c r="W52" s="2166"/>
      <c r="X52" s="2166"/>
      <c r="Y52" s="2166"/>
      <c r="Z52" s="2166"/>
      <c r="AA52" s="2166"/>
      <c r="AB52" s="2166"/>
      <c r="AC52" s="2219"/>
      <c r="AD52" s="2270"/>
      <c r="AE52" s="2218"/>
      <c r="AF52" s="2218"/>
      <c r="AG52" s="2218"/>
      <c r="AH52" s="2218"/>
      <c r="AI52" s="2218"/>
      <c r="AJ52" s="2218"/>
      <c r="AK52" s="2220"/>
      <c r="AL52" s="2270"/>
      <c r="AM52" s="2166"/>
      <c r="AN52" s="2166"/>
      <c r="AO52" s="2166"/>
      <c r="AP52" s="2166"/>
      <c r="AQ52" s="2166"/>
      <c r="AR52" s="2166"/>
      <c r="AS52" s="2205"/>
      <c r="AT52" s="2135"/>
      <c r="AU52" s="2140"/>
      <c r="AV52" s="2140"/>
      <c r="AW52" s="2136"/>
      <c r="AX52" s="2257"/>
      <c r="AY52" s="2180"/>
      <c r="AZ52" s="2257"/>
      <c r="BA52" s="2179"/>
      <c r="BB52" s="2180"/>
      <c r="BC52" s="2200"/>
      <c r="BD52" s="2257"/>
      <c r="BE52" s="2179"/>
      <c r="BF52" s="2180"/>
      <c r="BG52" s="2189"/>
      <c r="BH52" s="2179"/>
      <c r="BI52" s="2179"/>
      <c r="BJ52" s="2179"/>
      <c r="BK52" s="2179"/>
      <c r="BL52" s="2179"/>
      <c r="BM52" s="2179"/>
      <c r="BN52" s="2179"/>
      <c r="BO52" s="2179"/>
      <c r="BP52" s="2179"/>
      <c r="BQ52" s="2179"/>
      <c r="BR52" s="2179"/>
      <c r="BS52" s="2179"/>
      <c r="BT52" s="2179"/>
      <c r="BU52" s="2179"/>
      <c r="BV52" s="2190"/>
      <c r="BW52" s="2190"/>
      <c r="BX52" s="2190"/>
      <c r="BY52" s="2190"/>
      <c r="BZ52" s="2190"/>
      <c r="CA52" s="2190"/>
      <c r="CB52" s="2190"/>
      <c r="CC52" s="2200"/>
      <c r="CD52" s="2503"/>
      <c r="CE52" s="2504"/>
      <c r="CF52" s="2505"/>
      <c r="CG52" s="2200"/>
      <c r="CH52" s="2200"/>
      <c r="CI52" s="2323"/>
      <c r="CJ52" s="2324"/>
    </row>
    <row r="53" spans="2:88" ht="15.95" customHeight="1" x14ac:dyDescent="0.2">
      <c r="B53" s="2208"/>
      <c r="C53" s="2166"/>
      <c r="D53" s="2166"/>
      <c r="E53" s="2205"/>
      <c r="F53" s="2209"/>
      <c r="G53" s="2209"/>
      <c r="H53" s="2209"/>
      <c r="I53" s="2169"/>
      <c r="J53" s="2165"/>
      <c r="K53" s="2166"/>
      <c r="L53" s="2166"/>
      <c r="M53" s="2166"/>
      <c r="N53" s="2166"/>
      <c r="O53" s="2166"/>
      <c r="P53" s="2166"/>
      <c r="Q53" s="2166"/>
      <c r="R53" s="2135"/>
      <c r="S53" s="2135"/>
      <c r="T53" s="2135"/>
      <c r="U53" s="2136"/>
      <c r="V53" s="2270"/>
      <c r="W53" s="2166"/>
      <c r="X53" s="2166"/>
      <c r="Y53" s="2166"/>
      <c r="Z53" s="2166"/>
      <c r="AA53" s="2166"/>
      <c r="AB53" s="2166"/>
      <c r="AC53" s="2219"/>
      <c r="AD53" s="2270"/>
      <c r="AE53" s="2218"/>
      <c r="AF53" s="2218"/>
      <c r="AG53" s="2218"/>
      <c r="AH53" s="2218"/>
      <c r="AI53" s="2218"/>
      <c r="AJ53" s="2218"/>
      <c r="AK53" s="2220"/>
      <c r="AL53" s="2270"/>
      <c r="AM53" s="2166"/>
      <c r="AN53" s="2166"/>
      <c r="AO53" s="2166"/>
      <c r="AP53" s="2166"/>
      <c r="AQ53" s="2166"/>
      <c r="AR53" s="2166"/>
      <c r="AS53" s="2205"/>
      <c r="AT53" s="2135"/>
      <c r="AU53" s="2140"/>
      <c r="AV53" s="2140"/>
      <c r="AW53" s="2136"/>
      <c r="AX53" s="2257"/>
      <c r="AY53" s="2180"/>
      <c r="AZ53" s="2257"/>
      <c r="BA53" s="2179"/>
      <c r="BB53" s="2180"/>
      <c r="BC53" s="2200"/>
      <c r="BD53" s="2257"/>
      <c r="BE53" s="2179"/>
      <c r="BF53" s="2180"/>
      <c r="BG53" s="2189"/>
      <c r="BH53" s="2179"/>
      <c r="BI53" s="2179"/>
      <c r="BJ53" s="2179"/>
      <c r="BK53" s="2179"/>
      <c r="BL53" s="2179"/>
      <c r="BM53" s="2179"/>
      <c r="BN53" s="2179"/>
      <c r="BO53" s="2179"/>
      <c r="BP53" s="2179"/>
      <c r="BQ53" s="2179"/>
      <c r="BR53" s="2179"/>
      <c r="BS53" s="2179"/>
      <c r="BT53" s="2179"/>
      <c r="BU53" s="2179"/>
      <c r="BV53" s="2190"/>
      <c r="BW53" s="2190"/>
      <c r="BX53" s="2190"/>
      <c r="BY53" s="2190"/>
      <c r="BZ53" s="2190"/>
      <c r="CA53" s="2190"/>
      <c r="CB53" s="2190"/>
      <c r="CC53" s="2200"/>
      <c r="CD53" s="2325"/>
      <c r="CE53" s="2499"/>
      <c r="CF53" s="2500"/>
      <c r="CG53" s="2200"/>
      <c r="CH53" s="2200"/>
      <c r="CI53" s="2323"/>
      <c r="CJ53" s="2324"/>
    </row>
    <row r="54" spans="2:88" ht="15.95" customHeight="1" thickBot="1" x14ac:dyDescent="0.25">
      <c r="B54" s="2207"/>
      <c r="C54" s="2168"/>
      <c r="D54" s="2168"/>
      <c r="E54" s="2206"/>
      <c r="F54" s="2210"/>
      <c r="G54" s="2210"/>
      <c r="H54" s="2210"/>
      <c r="I54" s="2170"/>
      <c r="J54" s="2167"/>
      <c r="K54" s="2168"/>
      <c r="L54" s="2168"/>
      <c r="M54" s="2168"/>
      <c r="N54" s="2168"/>
      <c r="O54" s="2168"/>
      <c r="P54" s="2168"/>
      <c r="Q54" s="2168"/>
      <c r="R54" s="2143"/>
      <c r="S54" s="2143"/>
      <c r="T54" s="2143"/>
      <c r="U54" s="2144"/>
      <c r="V54" s="2272"/>
      <c r="W54" s="2168"/>
      <c r="X54" s="2168"/>
      <c r="Y54" s="2168"/>
      <c r="Z54" s="2168"/>
      <c r="AA54" s="2168"/>
      <c r="AB54" s="2168"/>
      <c r="AC54" s="2222"/>
      <c r="AD54" s="2272"/>
      <c r="AE54" s="2221"/>
      <c r="AF54" s="2221"/>
      <c r="AG54" s="2221"/>
      <c r="AH54" s="2221"/>
      <c r="AI54" s="2221"/>
      <c r="AJ54" s="2221"/>
      <c r="AK54" s="2223"/>
      <c r="AL54" s="2272"/>
      <c r="AM54" s="2168"/>
      <c r="AN54" s="2168"/>
      <c r="AO54" s="2168"/>
      <c r="AP54" s="2168"/>
      <c r="AQ54" s="2168"/>
      <c r="AR54" s="2168"/>
      <c r="AS54" s="2206"/>
      <c r="AT54" s="2143"/>
      <c r="AU54" s="2146"/>
      <c r="AV54" s="2146"/>
      <c r="AW54" s="2144"/>
      <c r="AX54" s="2262"/>
      <c r="AY54" s="2182"/>
      <c r="AZ54" s="2262"/>
      <c r="BA54" s="2181"/>
      <c r="BB54" s="2182"/>
      <c r="BC54" s="2202"/>
      <c r="BD54" s="2262"/>
      <c r="BE54" s="2181"/>
      <c r="BF54" s="2182"/>
      <c r="BG54" s="2192"/>
      <c r="BH54" s="2181"/>
      <c r="BI54" s="2181"/>
      <c r="BJ54" s="2181"/>
      <c r="BK54" s="2181"/>
      <c r="BL54" s="2181"/>
      <c r="BM54" s="2181"/>
      <c r="BN54" s="2181"/>
      <c r="BO54" s="2181"/>
      <c r="BP54" s="2181"/>
      <c r="BQ54" s="2181"/>
      <c r="BR54" s="2181"/>
      <c r="BS54" s="2181"/>
      <c r="BT54" s="2181"/>
      <c r="BU54" s="2181"/>
      <c r="BV54" s="2193"/>
      <c r="BW54" s="2193"/>
      <c r="BX54" s="2193"/>
      <c r="BY54" s="2193"/>
      <c r="BZ54" s="2193"/>
      <c r="CA54" s="2193"/>
      <c r="CB54" s="2193"/>
      <c r="CC54" s="2202"/>
      <c r="CD54" s="2327"/>
      <c r="CE54" s="2501"/>
      <c r="CF54" s="2502"/>
      <c r="CG54" s="2202"/>
      <c r="CH54" s="2202"/>
      <c r="CI54" s="2323"/>
      <c r="CJ54" s="2324"/>
    </row>
    <row r="55" spans="2:88" ht="15.95" customHeight="1" x14ac:dyDescent="0.2">
      <c r="B55" s="2208"/>
      <c r="C55" s="2166"/>
      <c r="D55" s="2166"/>
      <c r="E55" s="2205"/>
      <c r="F55" s="2209"/>
      <c r="G55" s="2209"/>
      <c r="H55" s="2209"/>
      <c r="I55" s="2169"/>
      <c r="J55" s="2165"/>
      <c r="K55" s="2166"/>
      <c r="L55" s="2166"/>
      <c r="M55" s="2166"/>
      <c r="N55" s="2166"/>
      <c r="O55" s="2166"/>
      <c r="P55" s="2166"/>
      <c r="Q55" s="2166"/>
      <c r="R55" s="2129"/>
      <c r="S55" s="2129"/>
      <c r="T55" s="2129"/>
      <c r="U55" s="2130"/>
      <c r="V55" s="2271"/>
      <c r="W55" s="2164"/>
      <c r="X55" s="2164"/>
      <c r="Y55" s="2164"/>
      <c r="Z55" s="2164"/>
      <c r="AA55" s="2164"/>
      <c r="AB55" s="2164"/>
      <c r="AC55" s="2215"/>
      <c r="AD55" s="2271"/>
      <c r="AE55" s="2214"/>
      <c r="AF55" s="2214"/>
      <c r="AG55" s="2214"/>
      <c r="AH55" s="2214"/>
      <c r="AI55" s="2218"/>
      <c r="AJ55" s="2214"/>
      <c r="AK55" s="2216"/>
      <c r="AL55" s="2271"/>
      <c r="AM55" s="2164"/>
      <c r="AN55" s="2164"/>
      <c r="AO55" s="2164"/>
      <c r="AP55" s="2164"/>
      <c r="AQ55" s="2164"/>
      <c r="AR55" s="2164"/>
      <c r="AS55" s="2217"/>
      <c r="AT55" s="2129"/>
      <c r="AU55" s="2134"/>
      <c r="AV55" s="2134"/>
      <c r="AW55" s="2130"/>
      <c r="AX55" s="2257"/>
      <c r="AY55" s="2180"/>
      <c r="AZ55" s="2257"/>
      <c r="BA55" s="2179"/>
      <c r="BB55" s="2180"/>
      <c r="BC55" s="2200"/>
      <c r="BD55" s="2257"/>
      <c r="BE55" s="2179"/>
      <c r="BF55" s="2180"/>
      <c r="BG55" s="2189"/>
      <c r="BH55" s="2179"/>
      <c r="BI55" s="2179"/>
      <c r="BJ55" s="2179"/>
      <c r="BK55" s="2179"/>
      <c r="BL55" s="2179"/>
      <c r="BM55" s="2179"/>
      <c r="BN55" s="2179"/>
      <c r="BO55" s="2179"/>
      <c r="BP55" s="2179"/>
      <c r="BQ55" s="2179"/>
      <c r="BR55" s="2179"/>
      <c r="BS55" s="2179"/>
      <c r="BT55" s="2179"/>
      <c r="BU55" s="2179"/>
      <c r="BV55" s="2190"/>
      <c r="BW55" s="2190"/>
      <c r="BX55" s="2190"/>
      <c r="BY55" s="2190"/>
      <c r="BZ55" s="2190"/>
      <c r="CA55" s="2190"/>
      <c r="CB55" s="2190"/>
      <c r="CC55" s="2200"/>
      <c r="CD55" s="2325"/>
      <c r="CE55" s="2499"/>
      <c r="CF55" s="2500"/>
      <c r="CG55" s="2200"/>
      <c r="CH55" s="2200"/>
      <c r="CI55" s="2321"/>
      <c r="CJ55" s="2322"/>
    </row>
    <row r="56" spans="2:88" ht="15.95" customHeight="1" x14ac:dyDescent="0.2">
      <c r="B56" s="2208"/>
      <c r="C56" s="2166"/>
      <c r="D56" s="2166"/>
      <c r="E56" s="2205"/>
      <c r="F56" s="2209"/>
      <c r="G56" s="2209"/>
      <c r="H56" s="2209"/>
      <c r="I56" s="2169"/>
      <c r="J56" s="2165"/>
      <c r="K56" s="2166"/>
      <c r="L56" s="2166"/>
      <c r="M56" s="2166"/>
      <c r="N56" s="2166"/>
      <c r="O56" s="2166"/>
      <c r="P56" s="2166"/>
      <c r="Q56" s="2166"/>
      <c r="R56" s="2173"/>
      <c r="S56" s="2135"/>
      <c r="T56" s="2135"/>
      <c r="U56" s="2136"/>
      <c r="V56" s="2270"/>
      <c r="W56" s="2166"/>
      <c r="X56" s="2166"/>
      <c r="Y56" s="2166"/>
      <c r="Z56" s="2166"/>
      <c r="AA56" s="2166"/>
      <c r="AB56" s="2166"/>
      <c r="AC56" s="2219"/>
      <c r="AD56" s="2270"/>
      <c r="AE56" s="2218"/>
      <c r="AF56" s="2218"/>
      <c r="AG56" s="2218"/>
      <c r="AH56" s="2218"/>
      <c r="AI56" s="2218"/>
      <c r="AJ56" s="2218"/>
      <c r="AK56" s="2220"/>
      <c r="AL56" s="2270"/>
      <c r="AM56" s="2166"/>
      <c r="AN56" s="2166"/>
      <c r="AO56" s="2166"/>
      <c r="AP56" s="2166"/>
      <c r="AQ56" s="2166"/>
      <c r="AR56" s="2166"/>
      <c r="AS56" s="2205"/>
      <c r="AT56" s="2135"/>
      <c r="AU56" s="2140"/>
      <c r="AV56" s="2140"/>
      <c r="AW56" s="2136"/>
      <c r="AX56" s="2257"/>
      <c r="AY56" s="2180"/>
      <c r="AZ56" s="2257"/>
      <c r="BA56" s="2179"/>
      <c r="BB56" s="2180"/>
      <c r="BC56" s="2200"/>
      <c r="BD56" s="2257"/>
      <c r="BE56" s="2179"/>
      <c r="BF56" s="2180"/>
      <c r="BG56" s="2189"/>
      <c r="BH56" s="2179"/>
      <c r="BI56" s="2179"/>
      <c r="BJ56" s="2179"/>
      <c r="BK56" s="2179"/>
      <c r="BL56" s="2179"/>
      <c r="BM56" s="2179"/>
      <c r="BN56" s="2179"/>
      <c r="BO56" s="2179"/>
      <c r="BP56" s="2179"/>
      <c r="BQ56" s="2179"/>
      <c r="BR56" s="2179"/>
      <c r="BS56" s="2179"/>
      <c r="BT56" s="2179"/>
      <c r="BU56" s="2179"/>
      <c r="BV56" s="2190"/>
      <c r="BW56" s="2190"/>
      <c r="BX56" s="2190"/>
      <c r="BY56" s="2190"/>
      <c r="BZ56" s="2190"/>
      <c r="CA56" s="2190"/>
      <c r="CB56" s="2190"/>
      <c r="CC56" s="2200"/>
      <c r="CD56" s="2325"/>
      <c r="CE56" s="2499"/>
      <c r="CF56" s="2500"/>
      <c r="CG56" s="2200"/>
      <c r="CH56" s="2200"/>
      <c r="CI56" s="2323"/>
      <c r="CJ56" s="2324"/>
    </row>
    <row r="57" spans="2:88" ht="15.95" customHeight="1" x14ac:dyDescent="0.2">
      <c r="B57" s="2208"/>
      <c r="C57" s="2166"/>
      <c r="D57" s="2166"/>
      <c r="E57" s="2205"/>
      <c r="F57" s="2209"/>
      <c r="G57" s="2209"/>
      <c r="H57" s="2209"/>
      <c r="I57" s="2169"/>
      <c r="J57" s="2165"/>
      <c r="K57" s="2166"/>
      <c r="L57" s="2166"/>
      <c r="M57" s="2166"/>
      <c r="N57" s="2166"/>
      <c r="O57" s="2166"/>
      <c r="P57" s="2166"/>
      <c r="Q57" s="2166"/>
      <c r="R57" s="2135"/>
      <c r="S57" s="2135"/>
      <c r="T57" s="2135"/>
      <c r="U57" s="2136"/>
      <c r="V57" s="2270"/>
      <c r="W57" s="2166"/>
      <c r="X57" s="2166"/>
      <c r="Y57" s="2166"/>
      <c r="Z57" s="2166"/>
      <c r="AA57" s="2166"/>
      <c r="AB57" s="2166"/>
      <c r="AC57" s="2219"/>
      <c r="AD57" s="2270"/>
      <c r="AE57" s="2218"/>
      <c r="AF57" s="2218"/>
      <c r="AG57" s="2218"/>
      <c r="AH57" s="2218"/>
      <c r="AI57" s="2218"/>
      <c r="AJ57" s="2218"/>
      <c r="AK57" s="2220"/>
      <c r="AL57" s="2270"/>
      <c r="AM57" s="2166"/>
      <c r="AN57" s="2166"/>
      <c r="AO57" s="2166"/>
      <c r="AP57" s="2166"/>
      <c r="AQ57" s="2166"/>
      <c r="AR57" s="2166"/>
      <c r="AS57" s="2205"/>
      <c r="AT57" s="2135"/>
      <c r="AU57" s="2140"/>
      <c r="AV57" s="2140"/>
      <c r="AW57" s="2136"/>
      <c r="AX57" s="2257"/>
      <c r="AY57" s="2180"/>
      <c r="AZ57" s="2257"/>
      <c r="BA57" s="2179"/>
      <c r="BB57" s="2180"/>
      <c r="BC57" s="2200"/>
      <c r="BD57" s="2257"/>
      <c r="BE57" s="2179"/>
      <c r="BF57" s="2180"/>
      <c r="BG57" s="2189"/>
      <c r="BH57" s="2179"/>
      <c r="BI57" s="2179"/>
      <c r="BJ57" s="2179"/>
      <c r="BK57" s="2179"/>
      <c r="BL57" s="2179"/>
      <c r="BM57" s="2179"/>
      <c r="BN57" s="2179"/>
      <c r="BO57" s="2179"/>
      <c r="BP57" s="2179"/>
      <c r="BQ57" s="2179"/>
      <c r="BR57" s="2179"/>
      <c r="BS57" s="2179"/>
      <c r="BT57" s="2179"/>
      <c r="BU57" s="2179"/>
      <c r="BV57" s="2190"/>
      <c r="BW57" s="2190"/>
      <c r="BX57" s="2190"/>
      <c r="BY57" s="2190"/>
      <c r="BZ57" s="2190"/>
      <c r="CA57" s="2190"/>
      <c r="CB57" s="2190"/>
      <c r="CC57" s="2200"/>
      <c r="CD57" s="2503"/>
      <c r="CE57" s="2504"/>
      <c r="CF57" s="2505"/>
      <c r="CG57" s="2200"/>
      <c r="CH57" s="2200"/>
      <c r="CI57" s="2323"/>
      <c r="CJ57" s="2324"/>
    </row>
    <row r="58" spans="2:88" ht="15.95" customHeight="1" x14ac:dyDescent="0.2">
      <c r="B58" s="2208"/>
      <c r="C58" s="2166"/>
      <c r="D58" s="2166"/>
      <c r="E58" s="2205"/>
      <c r="F58" s="2209"/>
      <c r="G58" s="2209"/>
      <c r="H58" s="2209"/>
      <c r="I58" s="2169"/>
      <c r="J58" s="2165"/>
      <c r="K58" s="2166"/>
      <c r="L58" s="2166"/>
      <c r="M58" s="2166"/>
      <c r="N58" s="2166"/>
      <c r="O58" s="2166"/>
      <c r="P58" s="2166"/>
      <c r="Q58" s="2166"/>
      <c r="R58" s="2173"/>
      <c r="S58" s="2135"/>
      <c r="T58" s="2135"/>
      <c r="U58" s="2136"/>
      <c r="V58" s="2270"/>
      <c r="W58" s="2166"/>
      <c r="X58" s="2166"/>
      <c r="Y58" s="2166"/>
      <c r="Z58" s="2166"/>
      <c r="AA58" s="2166"/>
      <c r="AB58" s="2166"/>
      <c r="AC58" s="2219"/>
      <c r="AD58" s="2270"/>
      <c r="AE58" s="2218"/>
      <c r="AF58" s="2218"/>
      <c r="AG58" s="2218"/>
      <c r="AH58" s="2218"/>
      <c r="AI58" s="2218"/>
      <c r="AJ58" s="2218"/>
      <c r="AK58" s="2220"/>
      <c r="AL58" s="2270"/>
      <c r="AM58" s="2166"/>
      <c r="AN58" s="2166"/>
      <c r="AO58" s="2166"/>
      <c r="AP58" s="2166"/>
      <c r="AQ58" s="2166"/>
      <c r="AR58" s="2166"/>
      <c r="AS58" s="2205"/>
      <c r="AT58" s="2135"/>
      <c r="AU58" s="2140"/>
      <c r="AV58" s="2140"/>
      <c r="AW58" s="2136"/>
      <c r="AX58" s="2257"/>
      <c r="AY58" s="2180"/>
      <c r="AZ58" s="2257"/>
      <c r="BA58" s="2179"/>
      <c r="BB58" s="2180"/>
      <c r="BC58" s="2200"/>
      <c r="BD58" s="2257"/>
      <c r="BE58" s="2179"/>
      <c r="BF58" s="2180"/>
      <c r="BG58" s="2189"/>
      <c r="BH58" s="2179"/>
      <c r="BI58" s="2179"/>
      <c r="BJ58" s="2179"/>
      <c r="BK58" s="2179"/>
      <c r="BL58" s="2179"/>
      <c r="BM58" s="2179"/>
      <c r="BN58" s="2179"/>
      <c r="BO58" s="2179"/>
      <c r="BP58" s="2179"/>
      <c r="BQ58" s="2179"/>
      <c r="BR58" s="2179"/>
      <c r="BS58" s="2179"/>
      <c r="BT58" s="2179"/>
      <c r="BU58" s="2179"/>
      <c r="BV58" s="2190"/>
      <c r="BW58" s="2190"/>
      <c r="BX58" s="2190"/>
      <c r="BY58" s="2190"/>
      <c r="BZ58" s="2190"/>
      <c r="CA58" s="2190"/>
      <c r="CB58" s="2190"/>
      <c r="CC58" s="2200"/>
      <c r="CD58" s="2325"/>
      <c r="CE58" s="2499"/>
      <c r="CF58" s="2500"/>
      <c r="CG58" s="2200"/>
      <c r="CH58" s="2200"/>
      <c r="CI58" s="2323"/>
      <c r="CJ58" s="2324"/>
    </row>
    <row r="59" spans="2:88" ht="15.95" customHeight="1" thickBot="1" x14ac:dyDescent="0.25">
      <c r="B59" s="2207"/>
      <c r="C59" s="2168"/>
      <c r="D59" s="2168"/>
      <c r="E59" s="2206"/>
      <c r="F59" s="2210"/>
      <c r="G59" s="2210"/>
      <c r="H59" s="2210"/>
      <c r="I59" s="2170"/>
      <c r="J59" s="2167"/>
      <c r="K59" s="2168"/>
      <c r="L59" s="2168"/>
      <c r="M59" s="2168"/>
      <c r="N59" s="2168"/>
      <c r="O59" s="2168"/>
      <c r="P59" s="2168"/>
      <c r="Q59" s="2168"/>
      <c r="R59" s="2143"/>
      <c r="S59" s="2143"/>
      <c r="T59" s="2143"/>
      <c r="U59" s="2144"/>
      <c r="V59" s="2272"/>
      <c r="W59" s="2168"/>
      <c r="X59" s="2168"/>
      <c r="Y59" s="2168"/>
      <c r="Z59" s="2168"/>
      <c r="AA59" s="2168"/>
      <c r="AB59" s="2168"/>
      <c r="AC59" s="2222"/>
      <c r="AD59" s="2272"/>
      <c r="AE59" s="2221"/>
      <c r="AF59" s="2221"/>
      <c r="AG59" s="2221"/>
      <c r="AH59" s="2221"/>
      <c r="AI59" s="2221"/>
      <c r="AJ59" s="2221"/>
      <c r="AK59" s="2223"/>
      <c r="AL59" s="2272"/>
      <c r="AM59" s="2168"/>
      <c r="AN59" s="2168"/>
      <c r="AO59" s="2168"/>
      <c r="AP59" s="2168"/>
      <c r="AQ59" s="2168"/>
      <c r="AR59" s="2168"/>
      <c r="AS59" s="2206"/>
      <c r="AT59" s="2143"/>
      <c r="AU59" s="2146"/>
      <c r="AV59" s="2146"/>
      <c r="AW59" s="2144"/>
      <c r="AX59" s="2262"/>
      <c r="AY59" s="2182"/>
      <c r="AZ59" s="2262"/>
      <c r="BA59" s="2181"/>
      <c r="BB59" s="2182"/>
      <c r="BC59" s="2202"/>
      <c r="BD59" s="2262"/>
      <c r="BE59" s="2181"/>
      <c r="BF59" s="2182"/>
      <c r="BG59" s="2192"/>
      <c r="BH59" s="2181"/>
      <c r="BI59" s="2181"/>
      <c r="BJ59" s="2181"/>
      <c r="BK59" s="2181"/>
      <c r="BL59" s="2181"/>
      <c r="BM59" s="2181"/>
      <c r="BN59" s="2181"/>
      <c r="BO59" s="2181"/>
      <c r="BP59" s="2181"/>
      <c r="BQ59" s="2181"/>
      <c r="BR59" s="2181"/>
      <c r="BS59" s="2181"/>
      <c r="BT59" s="2181"/>
      <c r="BU59" s="2181"/>
      <c r="BV59" s="2193"/>
      <c r="BW59" s="2193"/>
      <c r="BX59" s="2193"/>
      <c r="BY59" s="2193"/>
      <c r="BZ59" s="2193"/>
      <c r="CA59" s="2193"/>
      <c r="CB59" s="2193"/>
      <c r="CC59" s="2202"/>
      <c r="CD59" s="2327"/>
      <c r="CE59" s="2501"/>
      <c r="CF59" s="2502"/>
      <c r="CG59" s="2202"/>
      <c r="CH59" s="2202"/>
      <c r="CI59" s="2333"/>
      <c r="CJ59" s="2334"/>
    </row>
    <row r="60" spans="2:88" ht="15.95" customHeight="1" x14ac:dyDescent="0.2">
      <c r="B60" s="2208"/>
      <c r="C60" s="2166"/>
      <c r="D60" s="2166"/>
      <c r="E60" s="2205"/>
      <c r="F60" s="2209"/>
      <c r="G60" s="2209"/>
      <c r="H60" s="2209"/>
      <c r="I60" s="2169"/>
      <c r="J60" s="2165"/>
      <c r="K60" s="2166"/>
      <c r="L60" s="2166"/>
      <c r="M60" s="2166"/>
      <c r="N60" s="2166"/>
      <c r="O60" s="2166"/>
      <c r="P60" s="2166"/>
      <c r="Q60" s="2166"/>
      <c r="R60" s="2129"/>
      <c r="S60" s="2129"/>
      <c r="T60" s="2129"/>
      <c r="U60" s="2130"/>
      <c r="V60" s="2271"/>
      <c r="W60" s="2164"/>
      <c r="X60" s="2164"/>
      <c r="Y60" s="2164"/>
      <c r="Z60" s="2164"/>
      <c r="AA60" s="2164"/>
      <c r="AB60" s="2164"/>
      <c r="AC60" s="2215"/>
      <c r="AD60" s="2271"/>
      <c r="AE60" s="2214"/>
      <c r="AF60" s="2214"/>
      <c r="AG60" s="2214"/>
      <c r="AH60" s="2214"/>
      <c r="AI60" s="2218"/>
      <c r="AJ60" s="2214"/>
      <c r="AK60" s="2216"/>
      <c r="AL60" s="2271"/>
      <c r="AM60" s="2164"/>
      <c r="AN60" s="2164"/>
      <c r="AO60" s="2164"/>
      <c r="AP60" s="2164"/>
      <c r="AQ60" s="2164"/>
      <c r="AR60" s="2164"/>
      <c r="AS60" s="2217"/>
      <c r="AT60" s="2129"/>
      <c r="AU60" s="2134"/>
      <c r="AV60" s="2134"/>
      <c r="AW60" s="2130"/>
      <c r="AX60" s="2257"/>
      <c r="AY60" s="2180"/>
      <c r="AZ60" s="2257"/>
      <c r="BA60" s="2179"/>
      <c r="BB60" s="2180"/>
      <c r="BC60" s="2200"/>
      <c r="BD60" s="2257"/>
      <c r="BE60" s="2179"/>
      <c r="BF60" s="2180"/>
      <c r="BG60" s="2189"/>
      <c r="BH60" s="2179"/>
      <c r="BI60" s="2179"/>
      <c r="BJ60" s="2179"/>
      <c r="BK60" s="2179"/>
      <c r="BL60" s="2179"/>
      <c r="BM60" s="2179"/>
      <c r="BN60" s="2179"/>
      <c r="BO60" s="2179"/>
      <c r="BP60" s="2179"/>
      <c r="BQ60" s="2179"/>
      <c r="BR60" s="2179"/>
      <c r="BS60" s="2179"/>
      <c r="BT60" s="2179"/>
      <c r="BU60" s="2179"/>
      <c r="BV60" s="2190"/>
      <c r="BW60" s="2190"/>
      <c r="BX60" s="2190"/>
      <c r="BY60" s="2190"/>
      <c r="BZ60" s="2190"/>
      <c r="CA60" s="2190"/>
      <c r="CB60" s="2190"/>
      <c r="CC60" s="2200"/>
      <c r="CD60" s="2258"/>
      <c r="CE60" s="2275"/>
      <c r="CF60" s="2276"/>
      <c r="CG60" s="2200"/>
      <c r="CH60" s="2200"/>
      <c r="CI60" s="2323"/>
      <c r="CJ60" s="2324"/>
    </row>
    <row r="61" spans="2:88" ht="15.95" customHeight="1" x14ac:dyDescent="0.2">
      <c r="B61" s="2208"/>
      <c r="C61" s="2166"/>
      <c r="D61" s="2166"/>
      <c r="E61" s="2205"/>
      <c r="F61" s="2209"/>
      <c r="G61" s="2209"/>
      <c r="H61" s="2209"/>
      <c r="I61" s="2169"/>
      <c r="J61" s="2165"/>
      <c r="K61" s="2166"/>
      <c r="L61" s="2166"/>
      <c r="M61" s="2166"/>
      <c r="N61" s="2166"/>
      <c r="O61" s="2166"/>
      <c r="P61" s="2166"/>
      <c r="Q61" s="2166"/>
      <c r="R61" s="2135"/>
      <c r="S61" s="2135"/>
      <c r="T61" s="2135"/>
      <c r="U61" s="2136"/>
      <c r="V61" s="2270"/>
      <c r="W61" s="2166"/>
      <c r="X61" s="2166"/>
      <c r="Y61" s="2166"/>
      <c r="Z61" s="2166"/>
      <c r="AA61" s="2166"/>
      <c r="AB61" s="2166"/>
      <c r="AC61" s="2219"/>
      <c r="AD61" s="2270"/>
      <c r="AE61" s="2218"/>
      <c r="AF61" s="2218"/>
      <c r="AG61" s="2218"/>
      <c r="AH61" s="2218"/>
      <c r="AI61" s="2218"/>
      <c r="AJ61" s="2218"/>
      <c r="AK61" s="2220"/>
      <c r="AL61" s="2270"/>
      <c r="AM61" s="2166"/>
      <c r="AN61" s="2166"/>
      <c r="AO61" s="2166"/>
      <c r="AP61" s="2166"/>
      <c r="AQ61" s="2166"/>
      <c r="AR61" s="2166"/>
      <c r="AS61" s="2205"/>
      <c r="AT61" s="2135"/>
      <c r="AU61" s="2140"/>
      <c r="AV61" s="2140"/>
      <c r="AW61" s="2136"/>
      <c r="AX61" s="2257"/>
      <c r="AY61" s="2180"/>
      <c r="AZ61" s="2257"/>
      <c r="BA61" s="2179"/>
      <c r="BB61" s="2180"/>
      <c r="BC61" s="2200"/>
      <c r="BD61" s="2257"/>
      <c r="BE61" s="2179"/>
      <c r="BF61" s="2180"/>
      <c r="BG61" s="2189"/>
      <c r="BH61" s="2179"/>
      <c r="BI61" s="2179"/>
      <c r="BJ61" s="2179"/>
      <c r="BK61" s="2179"/>
      <c r="BL61" s="2179"/>
      <c r="BM61" s="2179"/>
      <c r="BN61" s="2179"/>
      <c r="BO61" s="2179"/>
      <c r="BP61" s="2179"/>
      <c r="BQ61" s="2179"/>
      <c r="BR61" s="2179"/>
      <c r="BS61" s="2179"/>
      <c r="BT61" s="2179"/>
      <c r="BU61" s="2179"/>
      <c r="BV61" s="2190"/>
      <c r="BW61" s="2190"/>
      <c r="BX61" s="2190"/>
      <c r="BY61" s="2190"/>
      <c r="BZ61" s="2190"/>
      <c r="CA61" s="2190"/>
      <c r="CB61" s="2190"/>
      <c r="CC61" s="2200"/>
      <c r="CD61" s="2258"/>
      <c r="CE61" s="2275"/>
      <c r="CF61" s="2276"/>
      <c r="CG61" s="2200"/>
      <c r="CH61" s="2200"/>
      <c r="CI61" s="2323"/>
      <c r="CJ61" s="2324"/>
    </row>
    <row r="62" spans="2:88" ht="15.95" customHeight="1" x14ac:dyDescent="0.2">
      <c r="B62" s="2208"/>
      <c r="C62" s="2166"/>
      <c r="D62" s="2166"/>
      <c r="E62" s="2205"/>
      <c r="F62" s="2209"/>
      <c r="G62" s="2209"/>
      <c r="H62" s="2209"/>
      <c r="I62" s="2169"/>
      <c r="J62" s="2165"/>
      <c r="K62" s="2166"/>
      <c r="L62" s="2166"/>
      <c r="M62" s="2166"/>
      <c r="N62" s="2166"/>
      <c r="O62" s="2166"/>
      <c r="P62" s="2166"/>
      <c r="Q62" s="2166"/>
      <c r="R62" s="2173"/>
      <c r="S62" s="2135"/>
      <c r="T62" s="2135"/>
      <c r="U62" s="2136"/>
      <c r="V62" s="2270"/>
      <c r="W62" s="2166"/>
      <c r="X62" s="2166"/>
      <c r="Y62" s="2166"/>
      <c r="Z62" s="2166"/>
      <c r="AA62" s="2166"/>
      <c r="AB62" s="2166"/>
      <c r="AC62" s="2219"/>
      <c r="AD62" s="2270"/>
      <c r="AE62" s="2218"/>
      <c r="AF62" s="2218"/>
      <c r="AG62" s="2218"/>
      <c r="AH62" s="2218"/>
      <c r="AI62" s="2218"/>
      <c r="AJ62" s="2218"/>
      <c r="AK62" s="2220"/>
      <c r="AL62" s="2270"/>
      <c r="AM62" s="2166"/>
      <c r="AN62" s="2166"/>
      <c r="AO62" s="2166"/>
      <c r="AP62" s="2166"/>
      <c r="AQ62" s="2166"/>
      <c r="AR62" s="2166"/>
      <c r="AS62" s="2205"/>
      <c r="AT62" s="2135"/>
      <c r="AU62" s="2140"/>
      <c r="AV62" s="2140"/>
      <c r="AW62" s="2136"/>
      <c r="AX62" s="2257"/>
      <c r="AY62" s="2180"/>
      <c r="AZ62" s="2257"/>
      <c r="BA62" s="2179"/>
      <c r="BB62" s="2180"/>
      <c r="BC62" s="2200"/>
      <c r="BD62" s="2257"/>
      <c r="BE62" s="2179"/>
      <c r="BF62" s="2180"/>
      <c r="BG62" s="2189"/>
      <c r="BH62" s="2179"/>
      <c r="BI62" s="2179"/>
      <c r="BJ62" s="2179"/>
      <c r="BK62" s="2179"/>
      <c r="BL62" s="2179"/>
      <c r="BM62" s="2179"/>
      <c r="BN62" s="2179"/>
      <c r="BO62" s="2179"/>
      <c r="BP62" s="2179"/>
      <c r="BQ62" s="2179"/>
      <c r="BR62" s="2179"/>
      <c r="BS62" s="2179"/>
      <c r="BT62" s="2179"/>
      <c r="BU62" s="2179"/>
      <c r="BV62" s="2190"/>
      <c r="BW62" s="2190"/>
      <c r="BX62" s="2190"/>
      <c r="BY62" s="2190"/>
      <c r="BZ62" s="2190"/>
      <c r="CA62" s="2190"/>
      <c r="CB62" s="2190"/>
      <c r="CC62" s="2200"/>
      <c r="CD62" s="2258"/>
      <c r="CE62" s="2275"/>
      <c r="CF62" s="2276"/>
      <c r="CG62" s="2200"/>
      <c r="CH62" s="2200"/>
      <c r="CI62" s="2323"/>
      <c r="CJ62" s="2324"/>
    </row>
    <row r="63" spans="2:88" ht="15.95" customHeight="1" x14ac:dyDescent="0.2">
      <c r="B63" s="2208"/>
      <c r="C63" s="2166"/>
      <c r="D63" s="2166"/>
      <c r="E63" s="2205"/>
      <c r="F63" s="2209"/>
      <c r="G63" s="2209"/>
      <c r="H63" s="2209"/>
      <c r="I63" s="2169"/>
      <c r="J63" s="2165"/>
      <c r="K63" s="2166"/>
      <c r="L63" s="2166"/>
      <c r="M63" s="2166"/>
      <c r="N63" s="2166"/>
      <c r="O63" s="2166"/>
      <c r="P63" s="2166"/>
      <c r="Q63" s="2166"/>
      <c r="R63" s="2135"/>
      <c r="S63" s="2135"/>
      <c r="T63" s="2135"/>
      <c r="U63" s="2136"/>
      <c r="V63" s="2270"/>
      <c r="W63" s="2166"/>
      <c r="X63" s="2166"/>
      <c r="Y63" s="2166"/>
      <c r="Z63" s="2166"/>
      <c r="AA63" s="2166"/>
      <c r="AB63" s="2166"/>
      <c r="AC63" s="2219"/>
      <c r="AD63" s="2270"/>
      <c r="AE63" s="2218"/>
      <c r="AF63" s="2218"/>
      <c r="AG63" s="2218"/>
      <c r="AH63" s="2218"/>
      <c r="AI63" s="2218"/>
      <c r="AJ63" s="2218"/>
      <c r="AK63" s="2220"/>
      <c r="AL63" s="2270"/>
      <c r="AM63" s="2166"/>
      <c r="AN63" s="2166"/>
      <c r="AO63" s="2166"/>
      <c r="AP63" s="2166"/>
      <c r="AQ63" s="2166"/>
      <c r="AR63" s="2166"/>
      <c r="AS63" s="2205"/>
      <c r="AT63" s="2135"/>
      <c r="AU63" s="2140"/>
      <c r="AV63" s="2140"/>
      <c r="AW63" s="2136"/>
      <c r="AX63" s="2257"/>
      <c r="AY63" s="2180"/>
      <c r="AZ63" s="2257"/>
      <c r="BA63" s="2179"/>
      <c r="BB63" s="2180"/>
      <c r="BC63" s="2200"/>
      <c r="BD63" s="2257"/>
      <c r="BE63" s="2179"/>
      <c r="BF63" s="2180"/>
      <c r="BG63" s="2189"/>
      <c r="BH63" s="2179"/>
      <c r="BI63" s="2179"/>
      <c r="BJ63" s="2179"/>
      <c r="BK63" s="2179"/>
      <c r="BL63" s="2179"/>
      <c r="BM63" s="2179"/>
      <c r="BN63" s="2179"/>
      <c r="BO63" s="2179"/>
      <c r="BP63" s="2179"/>
      <c r="BQ63" s="2179"/>
      <c r="BR63" s="2179"/>
      <c r="BS63" s="2179"/>
      <c r="BT63" s="2179"/>
      <c r="BU63" s="2179"/>
      <c r="BV63" s="2190"/>
      <c r="BW63" s="2190"/>
      <c r="BX63" s="2190"/>
      <c r="BY63" s="2190"/>
      <c r="BZ63" s="2190"/>
      <c r="CA63" s="2190"/>
      <c r="CB63" s="2190"/>
      <c r="CC63" s="2200"/>
      <c r="CD63" s="2258"/>
      <c r="CE63" s="2275"/>
      <c r="CF63" s="2276"/>
      <c r="CG63" s="2200"/>
      <c r="CH63" s="2200"/>
      <c r="CI63" s="2323"/>
      <c r="CJ63" s="2324"/>
    </row>
    <row r="64" spans="2:88" ht="15.95" customHeight="1" thickBot="1" x14ac:dyDescent="0.25">
      <c r="B64" s="2207"/>
      <c r="C64" s="2168"/>
      <c r="D64" s="2168"/>
      <c r="E64" s="2206"/>
      <c r="F64" s="2210"/>
      <c r="G64" s="2210"/>
      <c r="H64" s="2210"/>
      <c r="I64" s="2170"/>
      <c r="J64" s="2167"/>
      <c r="K64" s="2168"/>
      <c r="L64" s="2168"/>
      <c r="M64" s="2168"/>
      <c r="N64" s="2168"/>
      <c r="O64" s="2168"/>
      <c r="P64" s="2168"/>
      <c r="Q64" s="2168"/>
      <c r="R64" s="2143"/>
      <c r="S64" s="2143"/>
      <c r="T64" s="2143"/>
      <c r="U64" s="2144"/>
      <c r="V64" s="2272"/>
      <c r="W64" s="2168"/>
      <c r="X64" s="2168"/>
      <c r="Y64" s="2168"/>
      <c r="Z64" s="2168"/>
      <c r="AA64" s="2168"/>
      <c r="AB64" s="2168"/>
      <c r="AC64" s="2222"/>
      <c r="AD64" s="2272"/>
      <c r="AE64" s="2221"/>
      <c r="AF64" s="2221"/>
      <c r="AG64" s="2221"/>
      <c r="AH64" s="2221"/>
      <c r="AI64" s="2221"/>
      <c r="AJ64" s="2221"/>
      <c r="AK64" s="2223"/>
      <c r="AL64" s="2272"/>
      <c r="AM64" s="2168"/>
      <c r="AN64" s="2168"/>
      <c r="AO64" s="2168"/>
      <c r="AP64" s="2168"/>
      <c r="AQ64" s="2168"/>
      <c r="AR64" s="2168"/>
      <c r="AS64" s="2206"/>
      <c r="AT64" s="2143"/>
      <c r="AU64" s="2146"/>
      <c r="AV64" s="2146"/>
      <c r="AW64" s="2144"/>
      <c r="AX64" s="2262"/>
      <c r="AY64" s="2182"/>
      <c r="AZ64" s="2262"/>
      <c r="BA64" s="2181"/>
      <c r="BB64" s="2182"/>
      <c r="BC64" s="2202"/>
      <c r="BD64" s="2262"/>
      <c r="BE64" s="2181"/>
      <c r="BF64" s="2182"/>
      <c r="BG64" s="2192"/>
      <c r="BH64" s="2181"/>
      <c r="BI64" s="2181"/>
      <c r="BJ64" s="2181"/>
      <c r="BK64" s="2181"/>
      <c r="BL64" s="2181"/>
      <c r="BM64" s="2181"/>
      <c r="BN64" s="2181"/>
      <c r="BO64" s="2181"/>
      <c r="BP64" s="2181"/>
      <c r="BQ64" s="2181"/>
      <c r="BR64" s="2181"/>
      <c r="BS64" s="2181"/>
      <c r="BT64" s="2181"/>
      <c r="BU64" s="2181"/>
      <c r="BV64" s="2193"/>
      <c r="BW64" s="2193"/>
      <c r="BX64" s="2193"/>
      <c r="BY64" s="2193"/>
      <c r="BZ64" s="2193"/>
      <c r="CA64" s="2193"/>
      <c r="CB64" s="2193"/>
      <c r="CC64" s="2202"/>
      <c r="CD64" s="2260"/>
      <c r="CE64" s="2273"/>
      <c r="CF64" s="2274"/>
      <c r="CG64" s="2274"/>
      <c r="CH64" s="2202"/>
      <c r="CI64" s="2333"/>
      <c r="CJ64" s="2334"/>
    </row>
    <row r="65" spans="1:88" ht="15.95" customHeight="1" thickBot="1" x14ac:dyDescent="0.25">
      <c r="B65" s="2207"/>
      <c r="C65" s="2168"/>
      <c r="D65" s="2168"/>
      <c r="E65" s="2206"/>
      <c r="F65" s="2210"/>
      <c r="G65" s="2210"/>
      <c r="H65" s="2210"/>
      <c r="I65" s="2170"/>
      <c r="J65" s="2167"/>
      <c r="K65" s="2168"/>
      <c r="L65" s="2168"/>
      <c r="M65" s="2168"/>
      <c r="N65" s="2168"/>
      <c r="O65" s="2168"/>
      <c r="P65" s="2168"/>
      <c r="Q65" s="2168"/>
      <c r="R65" s="2143"/>
      <c r="S65" s="2143"/>
      <c r="T65" s="2143"/>
      <c r="U65" s="2144"/>
      <c r="V65" s="2292"/>
      <c r="W65" s="2168"/>
      <c r="X65" s="2168"/>
      <c r="Y65" s="2168"/>
      <c r="Z65" s="2168"/>
      <c r="AA65" s="2168"/>
      <c r="AB65" s="2168"/>
      <c r="AC65" s="2222"/>
      <c r="AD65" s="2292"/>
      <c r="AE65" s="2221"/>
      <c r="AF65" s="2221"/>
      <c r="AG65" s="2221"/>
      <c r="AH65" s="2221"/>
      <c r="AI65" s="2221"/>
      <c r="AJ65" s="2221"/>
      <c r="AK65" s="2223"/>
      <c r="AL65" s="2292"/>
      <c r="AM65" s="2168"/>
      <c r="AN65" s="2168"/>
      <c r="AO65" s="2168"/>
      <c r="AP65" s="2168"/>
      <c r="AQ65" s="2168"/>
      <c r="AR65" s="2168"/>
      <c r="AS65" s="2206"/>
      <c r="AT65" s="2143"/>
      <c r="AU65" s="2146"/>
      <c r="AV65" s="2146"/>
      <c r="AW65" s="2144"/>
      <c r="AX65" s="2289"/>
      <c r="AY65" s="2182"/>
      <c r="AZ65" s="2289"/>
      <c r="BA65" s="2181"/>
      <c r="BB65" s="2182"/>
      <c r="BC65" s="2202"/>
      <c r="BD65" s="2289"/>
      <c r="BE65" s="2181"/>
      <c r="BF65" s="2182"/>
      <c r="BG65" s="2192"/>
      <c r="BH65" s="2181"/>
      <c r="BI65" s="2181"/>
      <c r="BJ65" s="2181"/>
      <c r="BK65" s="2181"/>
      <c r="BL65" s="2181"/>
      <c r="BM65" s="2181"/>
      <c r="BN65" s="2181"/>
      <c r="BO65" s="2181"/>
      <c r="BP65" s="2181"/>
      <c r="BQ65" s="2181"/>
      <c r="BR65" s="2181"/>
      <c r="BS65" s="2181"/>
      <c r="BT65" s="2181"/>
      <c r="BU65" s="2181"/>
      <c r="BV65" s="2193"/>
      <c r="BW65" s="2193"/>
      <c r="BX65" s="2193"/>
      <c r="BY65" s="2193"/>
      <c r="BZ65" s="2193"/>
      <c r="CA65" s="2193"/>
      <c r="CB65" s="2193"/>
      <c r="CC65" s="2202"/>
      <c r="CD65" s="2327"/>
      <c r="CE65" s="2501"/>
      <c r="CF65" s="2502"/>
      <c r="CG65" s="2202"/>
      <c r="CH65" s="2202"/>
      <c r="CI65" s="2333"/>
      <c r="CJ65" s="2334"/>
    </row>
    <row r="66" spans="1:88" ht="14.25" customHeight="1" x14ac:dyDescent="0.2">
      <c r="B66" s="2152"/>
      <c r="C66" s="2109"/>
      <c r="D66" s="2109"/>
      <c r="E66" s="2109"/>
      <c r="F66" s="2109"/>
      <c r="G66" s="2109"/>
      <c r="H66" s="2109"/>
      <c r="I66" s="2113"/>
      <c r="J66" s="2114"/>
      <c r="K66" s="2109"/>
      <c r="L66" s="2109"/>
      <c r="M66" s="2109"/>
      <c r="N66" s="2109"/>
      <c r="O66" s="2109"/>
      <c r="P66" s="2109"/>
      <c r="Q66" s="2109"/>
      <c r="R66" s="2109"/>
      <c r="S66" s="2109"/>
      <c r="T66" s="2109"/>
      <c r="U66" s="2109"/>
      <c r="V66" s="2109"/>
      <c r="W66" s="2109"/>
      <c r="X66" s="2109"/>
      <c r="Y66" s="2109"/>
      <c r="Z66" s="2109"/>
      <c r="AA66" s="2109"/>
      <c r="AB66" s="2109"/>
      <c r="AC66" s="2109"/>
      <c r="AD66" s="2109"/>
      <c r="AE66" s="2109"/>
      <c r="AF66" s="2109"/>
      <c r="AG66" s="2109"/>
      <c r="AH66" s="2109"/>
      <c r="AI66" s="2109"/>
      <c r="AJ66" s="2109"/>
      <c r="AK66" s="2109"/>
      <c r="AL66" s="2109"/>
      <c r="AM66" s="2109"/>
      <c r="AN66" s="2109"/>
      <c r="AO66" s="2109"/>
      <c r="AP66" s="2109"/>
      <c r="AQ66" s="2109"/>
      <c r="AR66" s="2109"/>
      <c r="AS66" s="2109"/>
      <c r="AT66" s="2109"/>
      <c r="AU66" s="2109"/>
      <c r="AV66" s="2109"/>
      <c r="AW66" s="2109"/>
      <c r="AX66" s="2109"/>
      <c r="AY66" s="2109"/>
      <c r="AZ66" s="2109"/>
      <c r="BA66" s="2109"/>
      <c r="BB66" s="2109"/>
      <c r="BC66" s="2109"/>
      <c r="BD66" s="2109"/>
      <c r="BE66" s="2109"/>
      <c r="BF66" s="2109"/>
      <c r="BG66" s="2109"/>
      <c r="BH66" s="2109"/>
      <c r="BI66" s="2109"/>
      <c r="BJ66" s="2109"/>
      <c r="BK66" s="2109"/>
      <c r="BL66" s="2109"/>
      <c r="BM66" s="2109"/>
      <c r="BN66" s="2109"/>
      <c r="BO66" s="2109"/>
      <c r="BP66" s="2109"/>
      <c r="BQ66" s="2109"/>
      <c r="BR66" s="2109"/>
      <c r="BS66" s="2109"/>
      <c r="BT66" s="2109"/>
      <c r="BU66" s="2109"/>
      <c r="BV66" s="2109"/>
      <c r="BW66" s="2109"/>
      <c r="BX66" s="2109"/>
      <c r="BY66" s="2109"/>
      <c r="BZ66" s="2109"/>
      <c r="CA66" s="2109"/>
      <c r="CB66" s="2109"/>
      <c r="CC66" s="2109"/>
      <c r="CD66" s="2109"/>
      <c r="CE66" s="2109"/>
      <c r="CF66" s="2109"/>
      <c r="CG66" s="2109"/>
      <c r="CH66" s="2109"/>
      <c r="CI66" s="2153"/>
      <c r="CJ66" s="2153"/>
    </row>
    <row r="67" spans="1:88" ht="50.1" hidden="1" customHeight="1" x14ac:dyDescent="0.2">
      <c r="A67" s="2109"/>
      <c r="B67" s="2152"/>
      <c r="C67" s="2109"/>
      <c r="D67" s="2109"/>
      <c r="E67" s="2109"/>
      <c r="F67" s="2109"/>
      <c r="G67" s="2109"/>
      <c r="H67" s="2109"/>
      <c r="I67" s="2113"/>
      <c r="J67" s="2114"/>
      <c r="K67" s="2109"/>
      <c r="L67" s="2109"/>
      <c r="M67" s="2109"/>
      <c r="N67" s="2109"/>
      <c r="O67" s="2109"/>
      <c r="P67" s="2109"/>
      <c r="Q67" s="2109"/>
      <c r="R67" s="2109"/>
      <c r="S67" s="2109"/>
      <c r="T67" s="2109"/>
      <c r="U67" s="2109"/>
      <c r="V67" s="2109"/>
      <c r="W67" s="2109"/>
      <c r="X67" s="2109"/>
      <c r="Y67" s="2109"/>
      <c r="Z67" s="2109"/>
      <c r="AA67" s="2109"/>
      <c r="AB67" s="2109"/>
      <c r="AC67" s="2109"/>
      <c r="AD67" s="2109"/>
      <c r="AE67" s="2109"/>
      <c r="AF67" s="2109"/>
      <c r="AG67" s="2109"/>
      <c r="AH67" s="2109"/>
      <c r="AI67" s="2109"/>
      <c r="AJ67" s="2109"/>
      <c r="AK67" s="2109"/>
      <c r="AL67" s="2109"/>
      <c r="AM67" s="2109"/>
      <c r="AN67" s="2109"/>
      <c r="AO67" s="2109"/>
      <c r="AP67" s="2109"/>
      <c r="AQ67" s="2109"/>
      <c r="AR67" s="2109"/>
      <c r="AS67" s="2109"/>
      <c r="AT67" s="2109"/>
      <c r="AU67" s="2109"/>
      <c r="AV67" s="2109"/>
      <c r="AW67" s="2109"/>
      <c r="AX67" s="2109"/>
      <c r="AY67" s="2109"/>
      <c r="AZ67" s="2109"/>
      <c r="BA67" s="2109"/>
      <c r="BB67" s="2109"/>
      <c r="BC67" s="2109"/>
      <c r="BD67" s="2109"/>
      <c r="BE67" s="2109"/>
      <c r="BF67" s="2109"/>
      <c r="BG67" s="2109"/>
      <c r="BH67" s="2109"/>
      <c r="BI67" s="2109"/>
      <c r="BJ67" s="2109"/>
      <c r="BK67" s="2109"/>
      <c r="BL67" s="2109"/>
      <c r="BM67" s="2109"/>
      <c r="BN67" s="2109"/>
      <c r="BO67" s="2109"/>
      <c r="BP67" s="2109"/>
      <c r="BQ67" s="2109"/>
      <c r="BR67" s="2109"/>
      <c r="BS67" s="2109"/>
      <c r="BT67" s="2109"/>
      <c r="BU67" s="2109"/>
      <c r="BV67" s="2109"/>
      <c r="BW67" s="2109"/>
      <c r="BX67" s="2109"/>
      <c r="BY67" s="2109"/>
      <c r="BZ67" s="2109"/>
      <c r="CA67" s="2109"/>
      <c r="CB67" s="2109"/>
      <c r="CC67" s="2109"/>
      <c r="CD67" s="2109"/>
      <c r="CE67" s="2109"/>
      <c r="CF67" s="2109"/>
      <c r="CG67" s="2109"/>
      <c r="CH67" s="2109"/>
      <c r="CI67" s="2154"/>
      <c r="CJ67" s="2154"/>
    </row>
    <row r="68" spans="1:88" ht="75" hidden="1" customHeight="1" x14ac:dyDescent="0.2">
      <c r="A68" s="2109"/>
      <c r="B68" s="2155"/>
    </row>
    <row r="69" spans="1:88" ht="150" hidden="1" customHeight="1" x14ac:dyDescent="0.2"/>
    <row r="70" spans="1:88" ht="13.5" hidden="1" customHeight="1" x14ac:dyDescent="0.2">
      <c r="CG70" s="2347" t="s">
        <v>2</v>
      </c>
      <c r="CH70" s="2348"/>
      <c r="CI70" s="2349"/>
      <c r="CJ70" s="2158" t="s">
        <v>3</v>
      </c>
    </row>
    <row r="71" spans="1:88" ht="13.5" hidden="1" customHeight="1" x14ac:dyDescent="0.25">
      <c r="CG71" s="2335" t="e">
        <f>#REF!</f>
        <v>#REF!</v>
      </c>
      <c r="CH71" s="2336"/>
      <c r="CI71" s="2337"/>
      <c r="CJ71" s="2159"/>
    </row>
    <row r="72" spans="1:88" ht="12.75" hidden="1" customHeight="1" x14ac:dyDescent="0.2">
      <c r="CG72" s="2108"/>
      <c r="CH72" s="2109"/>
      <c r="CI72" s="2109"/>
      <c r="CJ72" s="2110"/>
    </row>
    <row r="73" spans="1:88" ht="12.75" hidden="1" customHeight="1" x14ac:dyDescent="0.2">
      <c r="CG73" s="2109"/>
      <c r="CH73" s="2109"/>
      <c r="CI73" s="2109"/>
      <c r="CJ73" s="2110"/>
    </row>
    <row r="74" spans="1:88" ht="12.75" hidden="1" customHeight="1" x14ac:dyDescent="0.2">
      <c r="CG74" s="2109"/>
      <c r="CH74" s="2109"/>
      <c r="CI74" s="2109"/>
      <c r="CJ74" s="2110"/>
    </row>
    <row r="75" spans="1:88" ht="13.5" hidden="1" customHeight="1" x14ac:dyDescent="0.2">
      <c r="CG75" s="2109"/>
      <c r="CH75" s="2109"/>
      <c r="CI75" s="2109"/>
      <c r="CJ75" s="2110"/>
    </row>
    <row r="76" spans="1:88" s="2116" customFormat="1" ht="132" hidden="1" customHeight="1" x14ac:dyDescent="0.2">
      <c r="A76" s="2084"/>
      <c r="B76" s="2156"/>
      <c r="C76" s="2084"/>
      <c r="D76" s="2084"/>
      <c r="E76" s="2084"/>
      <c r="F76" s="2084"/>
      <c r="G76" s="2084"/>
      <c r="H76" s="2084"/>
      <c r="I76" s="2156"/>
      <c r="J76" s="2157"/>
      <c r="K76" s="2084"/>
      <c r="L76" s="2084"/>
      <c r="M76" s="2084"/>
      <c r="N76" s="2084"/>
      <c r="O76" s="2084"/>
      <c r="P76" s="2084"/>
      <c r="Q76" s="2084"/>
      <c r="R76" s="2084"/>
      <c r="S76" s="2084"/>
      <c r="T76" s="2084"/>
      <c r="U76" s="2084"/>
      <c r="V76" s="2084"/>
      <c r="W76" s="2084"/>
      <c r="X76" s="2084"/>
      <c r="Y76" s="2084"/>
      <c r="Z76" s="2084"/>
      <c r="AA76" s="2084"/>
      <c r="AB76" s="2084"/>
      <c r="AC76" s="2084"/>
      <c r="AD76" s="2084"/>
      <c r="AE76" s="2084"/>
      <c r="AF76" s="2084"/>
      <c r="AG76" s="2084"/>
      <c r="AH76" s="2084"/>
      <c r="AI76" s="2084"/>
      <c r="AJ76" s="2084"/>
      <c r="AK76" s="2084"/>
      <c r="AL76" s="2084"/>
      <c r="AM76" s="2084"/>
      <c r="AN76" s="2084"/>
      <c r="AO76" s="2084"/>
      <c r="AP76" s="2084"/>
      <c r="AQ76" s="2084"/>
      <c r="AR76" s="2084"/>
      <c r="AS76" s="2084"/>
      <c r="AT76" s="2084"/>
      <c r="AU76" s="2084"/>
      <c r="AV76" s="2084"/>
      <c r="AW76" s="2084"/>
      <c r="AX76" s="2084"/>
      <c r="AY76" s="2084"/>
      <c r="AZ76" s="2084"/>
      <c r="BA76" s="2084"/>
      <c r="BB76" s="2084"/>
      <c r="BC76" s="2084"/>
      <c r="BD76" s="2084"/>
      <c r="BE76" s="2084"/>
      <c r="BF76" s="2084"/>
      <c r="BG76" s="2084"/>
      <c r="BH76" s="2084"/>
      <c r="BI76" s="2084"/>
      <c r="BJ76" s="2084"/>
      <c r="BK76" s="2084"/>
      <c r="BL76" s="2084"/>
      <c r="BM76" s="2084"/>
      <c r="BN76" s="2084"/>
      <c r="BO76" s="2084"/>
      <c r="BP76" s="2084"/>
      <c r="BQ76" s="2084"/>
      <c r="BR76" s="2084"/>
      <c r="BS76" s="2084"/>
      <c r="BT76" s="2084"/>
      <c r="BU76" s="2084"/>
      <c r="BV76" s="2084"/>
      <c r="BW76" s="2084"/>
      <c r="BX76" s="2084"/>
      <c r="BY76" s="2084"/>
      <c r="BZ76" s="2084"/>
      <c r="CA76" s="2084"/>
      <c r="CB76" s="2084"/>
      <c r="CC76" s="2084"/>
      <c r="CD76" s="2084"/>
      <c r="CE76" s="2084"/>
      <c r="CF76" s="2084"/>
      <c r="CG76" s="2338" t="s">
        <v>37</v>
      </c>
      <c r="CH76" s="2338" t="s">
        <v>39</v>
      </c>
      <c r="CI76" s="2290"/>
      <c r="CJ76" s="2161" t="s">
        <v>69</v>
      </c>
    </row>
    <row r="77" spans="1:88" s="2116" customFormat="1" ht="68.25" hidden="1" customHeight="1" x14ac:dyDescent="0.2">
      <c r="A77" s="2084"/>
      <c r="B77" s="2156"/>
      <c r="C77" s="2084"/>
      <c r="D77" s="2084"/>
      <c r="E77" s="2084"/>
      <c r="F77" s="2084"/>
      <c r="G77" s="2084"/>
      <c r="H77" s="2084"/>
      <c r="I77" s="2156"/>
      <c r="J77" s="2157"/>
      <c r="K77" s="2084"/>
      <c r="L77" s="2084"/>
      <c r="M77" s="2084"/>
      <c r="N77" s="2084"/>
      <c r="O77" s="2084"/>
      <c r="P77" s="2084"/>
      <c r="Q77" s="2084"/>
      <c r="R77" s="2084"/>
      <c r="S77" s="2084"/>
      <c r="T77" s="2084"/>
      <c r="U77" s="2084"/>
      <c r="V77" s="2084"/>
      <c r="W77" s="2084"/>
      <c r="X77" s="2084"/>
      <c r="Y77" s="2084"/>
      <c r="Z77" s="2084"/>
      <c r="AA77" s="2084"/>
      <c r="AB77" s="2084"/>
      <c r="AC77" s="2084"/>
      <c r="AD77" s="2084"/>
      <c r="AE77" s="2084"/>
      <c r="AF77" s="2084"/>
      <c r="AG77" s="2084"/>
      <c r="AH77" s="2084"/>
      <c r="AI77" s="2084"/>
      <c r="AJ77" s="2084"/>
      <c r="AK77" s="2084"/>
      <c r="AL77" s="2084"/>
      <c r="AM77" s="2084"/>
      <c r="AN77" s="2084"/>
      <c r="AO77" s="2084"/>
      <c r="AP77" s="2084"/>
      <c r="AQ77" s="2084"/>
      <c r="AR77" s="2084"/>
      <c r="AS77" s="2084"/>
      <c r="AT77" s="2084"/>
      <c r="AU77" s="2084"/>
      <c r="AV77" s="2084"/>
      <c r="AW77" s="2084"/>
      <c r="AX77" s="2084"/>
      <c r="AY77" s="2084"/>
      <c r="AZ77" s="2084"/>
      <c r="BA77" s="2084"/>
      <c r="BB77" s="2084"/>
      <c r="BC77" s="2084"/>
      <c r="BD77" s="2084"/>
      <c r="BE77" s="2084"/>
      <c r="BF77" s="2084"/>
      <c r="BG77" s="2084"/>
      <c r="BH77" s="2084"/>
      <c r="BI77" s="2084"/>
      <c r="BJ77" s="2084"/>
      <c r="BK77" s="2084"/>
      <c r="BL77" s="2084"/>
      <c r="BM77" s="2084"/>
      <c r="BN77" s="2084"/>
      <c r="BO77" s="2084"/>
      <c r="BP77" s="2084"/>
      <c r="BQ77" s="2084"/>
      <c r="BR77" s="2084"/>
      <c r="BS77" s="2084"/>
      <c r="BT77" s="2084"/>
      <c r="BU77" s="2084"/>
      <c r="BV77" s="2084"/>
      <c r="BW77" s="2084"/>
      <c r="BX77" s="2084"/>
      <c r="BY77" s="2084"/>
      <c r="BZ77" s="2084"/>
      <c r="CA77" s="2084"/>
      <c r="CB77" s="2084"/>
      <c r="CC77" s="2084"/>
      <c r="CD77" s="2084"/>
      <c r="CE77" s="2084"/>
      <c r="CF77" s="2084"/>
      <c r="CG77" s="2339"/>
      <c r="CH77" s="2339"/>
      <c r="CI77" s="2341" t="s">
        <v>70</v>
      </c>
      <c r="CJ77" s="2343" t="s">
        <v>71</v>
      </c>
    </row>
    <row r="78" spans="1:88" s="2116" customFormat="1" ht="13.5" hidden="1" customHeight="1" x14ac:dyDescent="0.2">
      <c r="A78" s="2084"/>
      <c r="B78" s="2156"/>
      <c r="C78" s="2084"/>
      <c r="D78" s="2084"/>
      <c r="E78" s="2084"/>
      <c r="F78" s="2084"/>
      <c r="G78" s="2084"/>
      <c r="H78" s="2084"/>
      <c r="I78" s="2156"/>
      <c r="J78" s="2157"/>
      <c r="K78" s="2084"/>
      <c r="L78" s="2084"/>
      <c r="M78" s="2084"/>
      <c r="N78" s="2084"/>
      <c r="O78" s="2084"/>
      <c r="P78" s="2084"/>
      <c r="Q78" s="2084"/>
      <c r="R78" s="2084"/>
      <c r="S78" s="2084"/>
      <c r="T78" s="2084"/>
      <c r="U78" s="2084"/>
      <c r="V78" s="2084"/>
      <c r="W78" s="2084"/>
      <c r="X78" s="2084"/>
      <c r="Y78" s="2084"/>
      <c r="Z78" s="2084"/>
      <c r="AA78" s="2084"/>
      <c r="AB78" s="2084"/>
      <c r="AC78" s="2084"/>
      <c r="AD78" s="2084"/>
      <c r="AE78" s="2084"/>
      <c r="AF78" s="2084"/>
      <c r="AG78" s="2084"/>
      <c r="AH78" s="2084"/>
      <c r="AI78" s="2084"/>
      <c r="AJ78" s="2084"/>
      <c r="AK78" s="2084"/>
      <c r="AL78" s="2084"/>
      <c r="AM78" s="2084"/>
      <c r="AN78" s="2084"/>
      <c r="AO78" s="2084"/>
      <c r="AP78" s="2084"/>
      <c r="AQ78" s="2084"/>
      <c r="AR78" s="2084"/>
      <c r="AS78" s="2084"/>
      <c r="AT78" s="2084"/>
      <c r="AU78" s="2084"/>
      <c r="AV78" s="2084"/>
      <c r="AW78" s="2084"/>
      <c r="AX78" s="2084"/>
      <c r="AY78" s="2084"/>
      <c r="AZ78" s="2084"/>
      <c r="BA78" s="2084"/>
      <c r="BB78" s="2084"/>
      <c r="BC78" s="2084"/>
      <c r="BD78" s="2084"/>
      <c r="BE78" s="2084"/>
      <c r="BF78" s="2084"/>
      <c r="BG78" s="2084"/>
      <c r="BH78" s="2084"/>
      <c r="BI78" s="2084"/>
      <c r="BJ78" s="2084"/>
      <c r="BK78" s="2084"/>
      <c r="BL78" s="2084"/>
      <c r="BM78" s="2084"/>
      <c r="BN78" s="2084"/>
      <c r="BO78" s="2084"/>
      <c r="BP78" s="2084"/>
      <c r="BQ78" s="2084"/>
      <c r="BR78" s="2084"/>
      <c r="BS78" s="2084"/>
      <c r="BT78" s="2084"/>
      <c r="BU78" s="2084"/>
      <c r="BV78" s="2084"/>
      <c r="BW78" s="2084"/>
      <c r="BX78" s="2084"/>
      <c r="BY78" s="2084"/>
      <c r="BZ78" s="2084"/>
      <c r="CA78" s="2084"/>
      <c r="CB78" s="2084"/>
      <c r="CC78" s="2084"/>
      <c r="CD78" s="2084"/>
      <c r="CE78" s="2084"/>
      <c r="CF78" s="2084"/>
      <c r="CG78" s="2339"/>
      <c r="CH78" s="2339"/>
      <c r="CI78" s="2341"/>
      <c r="CJ78" s="2343"/>
    </row>
    <row r="79" spans="1:88" s="2116" customFormat="1" ht="13.5" hidden="1" customHeight="1" x14ac:dyDescent="0.2">
      <c r="A79" s="2084"/>
      <c r="B79" s="2156"/>
      <c r="C79" s="2084"/>
      <c r="D79" s="2084"/>
      <c r="E79" s="2084"/>
      <c r="F79" s="2084"/>
      <c r="G79" s="2084"/>
      <c r="H79" s="2084"/>
      <c r="I79" s="2156"/>
      <c r="J79" s="2157"/>
      <c r="K79" s="2084"/>
      <c r="L79" s="2084"/>
      <c r="M79" s="2084"/>
      <c r="N79" s="2084"/>
      <c r="O79" s="2084"/>
      <c r="P79" s="2084"/>
      <c r="Q79" s="2084"/>
      <c r="R79" s="2084"/>
      <c r="S79" s="2084"/>
      <c r="T79" s="2084"/>
      <c r="U79" s="2084"/>
      <c r="V79" s="2084"/>
      <c r="W79" s="2084"/>
      <c r="X79" s="2084"/>
      <c r="Y79" s="2084"/>
      <c r="Z79" s="2084"/>
      <c r="AA79" s="2084"/>
      <c r="AB79" s="2084"/>
      <c r="AC79" s="2084"/>
      <c r="AD79" s="2084"/>
      <c r="AE79" s="2084"/>
      <c r="AF79" s="2084"/>
      <c r="AG79" s="2084"/>
      <c r="AH79" s="2084"/>
      <c r="AI79" s="2084"/>
      <c r="AJ79" s="2084"/>
      <c r="AK79" s="2084"/>
      <c r="AL79" s="2084"/>
      <c r="AM79" s="2084"/>
      <c r="AN79" s="2084"/>
      <c r="AO79" s="2084"/>
      <c r="AP79" s="2084"/>
      <c r="AQ79" s="2084"/>
      <c r="AR79" s="2084"/>
      <c r="AS79" s="2084"/>
      <c r="AT79" s="2084"/>
      <c r="AU79" s="2084"/>
      <c r="AV79" s="2084"/>
      <c r="AW79" s="2084"/>
      <c r="AX79" s="2084"/>
      <c r="AY79" s="2084"/>
      <c r="AZ79" s="2084"/>
      <c r="BA79" s="2084"/>
      <c r="BB79" s="2084"/>
      <c r="BC79" s="2084"/>
      <c r="BD79" s="2084"/>
      <c r="BE79" s="2084"/>
      <c r="BF79" s="2084"/>
      <c r="BG79" s="2084"/>
      <c r="BH79" s="2084"/>
      <c r="BI79" s="2084"/>
      <c r="BJ79" s="2084"/>
      <c r="BK79" s="2084"/>
      <c r="BL79" s="2084"/>
      <c r="BM79" s="2084"/>
      <c r="BN79" s="2084"/>
      <c r="BO79" s="2084"/>
      <c r="BP79" s="2084"/>
      <c r="BQ79" s="2084"/>
      <c r="BR79" s="2084"/>
      <c r="BS79" s="2084"/>
      <c r="BT79" s="2084"/>
      <c r="BU79" s="2084"/>
      <c r="BV79" s="2084"/>
      <c r="BW79" s="2084"/>
      <c r="BX79" s="2084"/>
      <c r="BY79" s="2084"/>
      <c r="BZ79" s="2084"/>
      <c r="CA79" s="2084"/>
      <c r="CB79" s="2084"/>
      <c r="CC79" s="2084"/>
      <c r="CD79" s="2084"/>
      <c r="CE79" s="2084"/>
      <c r="CF79" s="2084"/>
      <c r="CG79" s="2339"/>
      <c r="CH79" s="2339"/>
      <c r="CI79" s="2341"/>
      <c r="CJ79" s="2343"/>
    </row>
    <row r="80" spans="1:88" s="2116" customFormat="1" ht="12.75" hidden="1" customHeight="1" x14ac:dyDescent="0.2">
      <c r="A80" s="2084"/>
      <c r="B80" s="2156"/>
      <c r="C80" s="2084"/>
      <c r="D80" s="2084"/>
      <c r="E80" s="2084"/>
      <c r="F80" s="2084"/>
      <c r="G80" s="2084"/>
      <c r="H80" s="2084"/>
      <c r="I80" s="2156"/>
      <c r="J80" s="2157"/>
      <c r="K80" s="2084"/>
      <c r="L80" s="2084"/>
      <c r="M80" s="2084"/>
      <c r="N80" s="2084"/>
      <c r="O80" s="2084"/>
      <c r="P80" s="2084"/>
      <c r="Q80" s="2084"/>
      <c r="R80" s="2084"/>
      <c r="S80" s="2084"/>
      <c r="T80" s="2084"/>
      <c r="U80" s="2084"/>
      <c r="V80" s="2084"/>
      <c r="W80" s="2084"/>
      <c r="X80" s="2084"/>
      <c r="Y80" s="2084"/>
      <c r="Z80" s="2084"/>
      <c r="AA80" s="2084"/>
      <c r="AB80" s="2084"/>
      <c r="AC80" s="2084"/>
      <c r="AD80" s="2084"/>
      <c r="AE80" s="2084"/>
      <c r="AF80" s="2084"/>
      <c r="AG80" s="2084"/>
      <c r="AH80" s="2084"/>
      <c r="AI80" s="2084"/>
      <c r="AJ80" s="2084"/>
      <c r="AK80" s="2084"/>
      <c r="AL80" s="2084"/>
      <c r="AM80" s="2084"/>
      <c r="AN80" s="2084"/>
      <c r="AO80" s="2084"/>
      <c r="AP80" s="2084"/>
      <c r="AQ80" s="2084"/>
      <c r="AR80" s="2084"/>
      <c r="AS80" s="2084"/>
      <c r="AT80" s="2084"/>
      <c r="AU80" s="2084"/>
      <c r="AV80" s="2084"/>
      <c r="AW80" s="2084"/>
      <c r="AX80" s="2084"/>
      <c r="AY80" s="2084"/>
      <c r="AZ80" s="2084"/>
      <c r="BA80" s="2084"/>
      <c r="BB80" s="2084"/>
      <c r="BC80" s="2084"/>
      <c r="BD80" s="2084"/>
      <c r="BE80" s="2084"/>
      <c r="BF80" s="2084"/>
      <c r="BG80" s="2084"/>
      <c r="BH80" s="2084"/>
      <c r="BI80" s="2084"/>
      <c r="BJ80" s="2084"/>
      <c r="BK80" s="2084"/>
      <c r="BL80" s="2084"/>
      <c r="BM80" s="2084"/>
      <c r="BN80" s="2084"/>
      <c r="BO80" s="2084"/>
      <c r="BP80" s="2084"/>
      <c r="BQ80" s="2084"/>
      <c r="BR80" s="2084"/>
      <c r="BS80" s="2084"/>
      <c r="BT80" s="2084"/>
      <c r="BU80" s="2084"/>
      <c r="BV80" s="2084"/>
      <c r="BW80" s="2084"/>
      <c r="BX80" s="2084"/>
      <c r="BY80" s="2084"/>
      <c r="BZ80" s="2084"/>
      <c r="CA80" s="2084"/>
      <c r="CB80" s="2084"/>
      <c r="CC80" s="2084"/>
      <c r="CD80" s="2084"/>
      <c r="CE80" s="2084"/>
      <c r="CF80" s="2084"/>
      <c r="CG80" s="2339"/>
      <c r="CH80" s="2339"/>
      <c r="CI80" s="2341"/>
      <c r="CJ80" s="2343"/>
    </row>
    <row r="81" spans="1:88" s="2116" customFormat="1" ht="12.75" hidden="1" customHeight="1" x14ac:dyDescent="0.2">
      <c r="A81" s="2084"/>
      <c r="B81" s="2156"/>
      <c r="C81" s="2084"/>
      <c r="D81" s="2084"/>
      <c r="E81" s="2084"/>
      <c r="F81" s="2084"/>
      <c r="G81" s="2084"/>
      <c r="H81" s="2084"/>
      <c r="I81" s="2156"/>
      <c r="J81" s="2157"/>
      <c r="K81" s="2084"/>
      <c r="L81" s="2084"/>
      <c r="M81" s="2084"/>
      <c r="N81" s="2084"/>
      <c r="O81" s="2084"/>
      <c r="P81" s="2084"/>
      <c r="Q81" s="2084"/>
      <c r="R81" s="2084"/>
      <c r="S81" s="2084"/>
      <c r="T81" s="2084"/>
      <c r="U81" s="2084"/>
      <c r="V81" s="2084"/>
      <c r="W81" s="2084"/>
      <c r="X81" s="2084"/>
      <c r="Y81" s="2084"/>
      <c r="Z81" s="2084"/>
      <c r="AA81" s="2084"/>
      <c r="AB81" s="2084"/>
      <c r="AC81" s="2084"/>
      <c r="AD81" s="2084"/>
      <c r="AE81" s="2084"/>
      <c r="AF81" s="2084"/>
      <c r="AG81" s="2084"/>
      <c r="AH81" s="2084"/>
      <c r="AI81" s="2084"/>
      <c r="AJ81" s="2084"/>
      <c r="AK81" s="2084"/>
      <c r="AL81" s="2084"/>
      <c r="AM81" s="2084"/>
      <c r="AN81" s="2084"/>
      <c r="AO81" s="2084"/>
      <c r="AP81" s="2084"/>
      <c r="AQ81" s="2084"/>
      <c r="AR81" s="2084"/>
      <c r="AS81" s="2084"/>
      <c r="AT81" s="2084"/>
      <c r="AU81" s="2084"/>
      <c r="AV81" s="2084"/>
      <c r="AW81" s="2084"/>
      <c r="AX81" s="2084"/>
      <c r="AY81" s="2084"/>
      <c r="AZ81" s="2084"/>
      <c r="BA81" s="2084"/>
      <c r="BB81" s="2084"/>
      <c r="BC81" s="2084"/>
      <c r="BD81" s="2084"/>
      <c r="BE81" s="2084"/>
      <c r="BF81" s="2084"/>
      <c r="BG81" s="2084"/>
      <c r="BH81" s="2084"/>
      <c r="BI81" s="2084"/>
      <c r="BJ81" s="2084"/>
      <c r="BK81" s="2084"/>
      <c r="BL81" s="2084"/>
      <c r="BM81" s="2084"/>
      <c r="BN81" s="2084"/>
      <c r="BO81" s="2084"/>
      <c r="BP81" s="2084"/>
      <c r="BQ81" s="2084"/>
      <c r="BR81" s="2084"/>
      <c r="BS81" s="2084"/>
      <c r="BT81" s="2084"/>
      <c r="BU81" s="2084"/>
      <c r="BV81" s="2084"/>
      <c r="BW81" s="2084"/>
      <c r="BX81" s="2084"/>
      <c r="BY81" s="2084"/>
      <c r="BZ81" s="2084"/>
      <c r="CA81" s="2084"/>
      <c r="CB81" s="2084"/>
      <c r="CC81" s="2084"/>
      <c r="CD81" s="2084"/>
      <c r="CE81" s="2084"/>
      <c r="CF81" s="2084"/>
      <c r="CG81" s="2339"/>
      <c r="CH81" s="2339"/>
      <c r="CI81" s="2341"/>
      <c r="CJ81" s="2343"/>
    </row>
    <row r="82" spans="1:88" s="2116" customFormat="1" ht="99.95" hidden="1" customHeight="1" x14ac:dyDescent="0.25">
      <c r="A82" s="2084"/>
      <c r="B82" s="2156"/>
      <c r="C82" s="2084"/>
      <c r="D82" s="2084"/>
      <c r="E82" s="2084"/>
      <c r="F82" s="2084"/>
      <c r="G82" s="2084"/>
      <c r="H82" s="2084"/>
      <c r="I82" s="2156"/>
      <c r="J82" s="2157"/>
      <c r="K82" s="2084"/>
      <c r="L82" s="2084"/>
      <c r="M82" s="2084"/>
      <c r="N82" s="2084"/>
      <c r="O82" s="2084"/>
      <c r="P82" s="2084"/>
      <c r="Q82" s="2084"/>
      <c r="R82" s="2084"/>
      <c r="S82" s="2084"/>
      <c r="T82" s="2084"/>
      <c r="U82" s="2084"/>
      <c r="V82" s="2084"/>
      <c r="W82" s="2084"/>
      <c r="X82" s="2084"/>
      <c r="Y82" s="2084"/>
      <c r="Z82" s="2084"/>
      <c r="AA82" s="2084"/>
      <c r="AB82" s="2084"/>
      <c r="AC82" s="2084"/>
      <c r="AD82" s="2084"/>
      <c r="AE82" s="2084"/>
      <c r="AF82" s="2084"/>
      <c r="AG82" s="2084"/>
      <c r="AH82" s="2084"/>
      <c r="AI82" s="2084"/>
      <c r="AJ82" s="2084"/>
      <c r="AK82" s="2084"/>
      <c r="AL82" s="2084"/>
      <c r="AM82" s="2084"/>
      <c r="AN82" s="2084"/>
      <c r="AO82" s="2084"/>
      <c r="AP82" s="2084"/>
      <c r="AQ82" s="2084"/>
      <c r="AR82" s="2084"/>
      <c r="AS82" s="2084"/>
      <c r="AT82" s="2084"/>
      <c r="AU82" s="2084"/>
      <c r="AV82" s="2084"/>
      <c r="AW82" s="2084"/>
      <c r="AX82" s="2084"/>
      <c r="AY82" s="2084"/>
      <c r="AZ82" s="2084"/>
      <c r="BA82" s="2084"/>
      <c r="BB82" s="2084"/>
      <c r="BC82" s="2084"/>
      <c r="BD82" s="2084"/>
      <c r="BE82" s="2084"/>
      <c r="BF82" s="2084"/>
      <c r="BG82" s="2084"/>
      <c r="BH82" s="2084"/>
      <c r="BI82" s="2084"/>
      <c r="BJ82" s="2084"/>
      <c r="BK82" s="2084"/>
      <c r="BL82" s="2084"/>
      <c r="BM82" s="2084"/>
      <c r="BN82" s="2084"/>
      <c r="BO82" s="2084"/>
      <c r="BP82" s="2084"/>
      <c r="BQ82" s="2084"/>
      <c r="BR82" s="2084"/>
      <c r="BS82" s="2084"/>
      <c r="BT82" s="2084"/>
      <c r="BU82" s="2084"/>
      <c r="BV82" s="2084"/>
      <c r="BW82" s="2084"/>
      <c r="BX82" s="2084"/>
      <c r="BY82" s="2084"/>
      <c r="BZ82" s="2084"/>
      <c r="CA82" s="2084"/>
      <c r="CB82" s="2084"/>
      <c r="CC82" s="2084"/>
      <c r="CD82" s="2084"/>
      <c r="CE82" s="2084"/>
      <c r="CF82" s="2084"/>
      <c r="CG82" s="2339"/>
      <c r="CH82" s="2339"/>
      <c r="CI82" s="2342"/>
      <c r="CJ82" s="2344"/>
    </row>
    <row r="83" spans="1:88" s="2123" customFormat="1" ht="20.100000000000001" hidden="1" customHeight="1" x14ac:dyDescent="0.25">
      <c r="A83" s="2084"/>
      <c r="B83" s="2156"/>
      <c r="C83" s="2084"/>
      <c r="D83" s="2084"/>
      <c r="E83" s="2084"/>
      <c r="F83" s="2084"/>
      <c r="G83" s="2084"/>
      <c r="H83" s="2084"/>
      <c r="I83" s="2156"/>
      <c r="J83" s="2157"/>
      <c r="K83" s="2084"/>
      <c r="L83" s="2084"/>
      <c r="M83" s="2084"/>
      <c r="N83" s="2084"/>
      <c r="O83" s="2084"/>
      <c r="P83" s="2084"/>
      <c r="Q83" s="2084"/>
      <c r="R83" s="2084"/>
      <c r="S83" s="2084"/>
      <c r="T83" s="2084"/>
      <c r="U83" s="2084"/>
      <c r="V83" s="2084"/>
      <c r="W83" s="2084"/>
      <c r="X83" s="2084"/>
      <c r="Y83" s="2084"/>
      <c r="Z83" s="2084"/>
      <c r="AA83" s="2084"/>
      <c r="AB83" s="2084"/>
      <c r="AC83" s="2084"/>
      <c r="AD83" s="2084"/>
      <c r="AE83" s="2084"/>
      <c r="AF83" s="2084"/>
      <c r="AG83" s="2084"/>
      <c r="AH83" s="2084"/>
      <c r="AI83" s="2084"/>
      <c r="AJ83" s="2084"/>
      <c r="AK83" s="2084"/>
      <c r="AL83" s="2084"/>
      <c r="AM83" s="2084"/>
      <c r="AN83" s="2084"/>
      <c r="AO83" s="2084"/>
      <c r="AP83" s="2084"/>
      <c r="AQ83" s="2084"/>
      <c r="AR83" s="2084"/>
      <c r="AS83" s="2084"/>
      <c r="AT83" s="2084"/>
      <c r="AU83" s="2084"/>
      <c r="AV83" s="2084"/>
      <c r="AW83" s="2084"/>
      <c r="AX83" s="2084"/>
      <c r="AY83" s="2084"/>
      <c r="AZ83" s="2084"/>
      <c r="BA83" s="2084"/>
      <c r="BB83" s="2084"/>
      <c r="BC83" s="2084"/>
      <c r="BD83" s="2084"/>
      <c r="BE83" s="2084"/>
      <c r="BF83" s="2084"/>
      <c r="BG83" s="2084"/>
      <c r="BH83" s="2084"/>
      <c r="BI83" s="2084"/>
      <c r="BJ83" s="2084"/>
      <c r="BK83" s="2084"/>
      <c r="BL83" s="2084"/>
      <c r="BM83" s="2084"/>
      <c r="BN83" s="2084"/>
      <c r="BO83" s="2084"/>
      <c r="BP83" s="2084"/>
      <c r="BQ83" s="2084"/>
      <c r="BR83" s="2084"/>
      <c r="BS83" s="2084"/>
      <c r="BT83" s="2084"/>
      <c r="BU83" s="2084"/>
      <c r="BV83" s="2084"/>
      <c r="BW83" s="2084"/>
      <c r="BX83" s="2084"/>
      <c r="BY83" s="2084"/>
      <c r="BZ83" s="2084"/>
      <c r="CA83" s="2084"/>
      <c r="CB83" s="2084"/>
      <c r="CC83" s="2084"/>
      <c r="CD83" s="2084"/>
      <c r="CE83" s="2084"/>
      <c r="CF83" s="2084"/>
      <c r="CG83" s="2340"/>
      <c r="CH83" s="2340"/>
      <c r="CI83" s="2345" t="s">
        <v>67</v>
      </c>
      <c r="CJ83" s="2346"/>
    </row>
    <row r="84" spans="1:88" ht="12.75" hidden="1" customHeight="1" x14ac:dyDescent="0.2">
      <c r="CG84" s="2131"/>
      <c r="CH84" s="2131"/>
      <c r="CI84" s="2331"/>
      <c r="CJ84" s="2332"/>
    </row>
    <row r="85" spans="1:88" ht="12.75" hidden="1" customHeight="1" x14ac:dyDescent="0.2">
      <c r="CG85" s="2137"/>
      <c r="CH85" s="2137"/>
      <c r="CI85" s="2315"/>
      <c r="CJ85" s="2316"/>
    </row>
    <row r="86" spans="1:88" ht="12.75" hidden="1" customHeight="1" x14ac:dyDescent="0.2">
      <c r="CG86" s="2137"/>
      <c r="CH86" s="2137"/>
      <c r="CI86" s="2315"/>
      <c r="CJ86" s="2316"/>
    </row>
    <row r="87" spans="1:88" ht="12.75" hidden="1" customHeight="1" x14ac:dyDescent="0.2">
      <c r="CG87" s="2137"/>
      <c r="CH87" s="2137"/>
      <c r="CI87" s="2315"/>
      <c r="CJ87" s="2316"/>
    </row>
    <row r="88" spans="1:88" ht="13.5" hidden="1" customHeight="1" x14ac:dyDescent="0.25">
      <c r="CG88" s="2145"/>
      <c r="CH88" s="2145"/>
      <c r="CI88" s="2317"/>
      <c r="CJ88" s="2318"/>
    </row>
    <row r="89" spans="1:88" ht="12.75" hidden="1" customHeight="1" x14ac:dyDescent="0.2">
      <c r="CG89" s="2131"/>
      <c r="CH89" s="2131"/>
      <c r="CI89" s="2331"/>
      <c r="CJ89" s="2332"/>
    </row>
    <row r="90" spans="1:88" ht="12.75" hidden="1" customHeight="1" x14ac:dyDescent="0.2">
      <c r="CG90" s="2137"/>
      <c r="CH90" s="2137"/>
      <c r="CI90" s="2315"/>
      <c r="CJ90" s="2316"/>
    </row>
    <row r="91" spans="1:88" ht="12.75" hidden="1" customHeight="1" x14ac:dyDescent="0.2">
      <c r="CG91" s="2137"/>
      <c r="CH91" s="2137"/>
      <c r="CI91" s="2315"/>
      <c r="CJ91" s="2316"/>
    </row>
    <row r="92" spans="1:88" ht="12.75" hidden="1" customHeight="1" x14ac:dyDescent="0.2">
      <c r="CG92" s="2137"/>
      <c r="CH92" s="2137"/>
      <c r="CI92" s="2315"/>
      <c r="CJ92" s="2316"/>
    </row>
    <row r="93" spans="1:88" ht="13.5" hidden="1" customHeight="1" x14ac:dyDescent="0.25">
      <c r="CG93" s="2145"/>
      <c r="CH93" s="2145"/>
      <c r="CI93" s="2317"/>
      <c r="CJ93" s="2318"/>
    </row>
    <row r="94" spans="1:88" ht="12.75" hidden="1" customHeight="1" x14ac:dyDescent="0.2">
      <c r="CG94" s="2131"/>
      <c r="CH94" s="2131"/>
      <c r="CI94" s="2331"/>
      <c r="CJ94" s="2332"/>
    </row>
    <row r="95" spans="1:88" ht="12.75" hidden="1" customHeight="1" x14ac:dyDescent="0.2">
      <c r="CG95" s="2137"/>
      <c r="CH95" s="2137"/>
      <c r="CI95" s="2315"/>
      <c r="CJ95" s="2316"/>
    </row>
    <row r="96" spans="1:88" ht="12.75" hidden="1" customHeight="1" x14ac:dyDescent="0.2">
      <c r="CG96" s="2137"/>
      <c r="CH96" s="2137"/>
      <c r="CI96" s="2315"/>
      <c r="CJ96" s="2316"/>
    </row>
    <row r="97" spans="85:88" ht="12.75" hidden="1" customHeight="1" x14ac:dyDescent="0.2">
      <c r="CG97" s="2137"/>
      <c r="CH97" s="2137"/>
      <c r="CI97" s="2315"/>
      <c r="CJ97" s="2316"/>
    </row>
    <row r="98" spans="85:88" ht="13.5" hidden="1" customHeight="1" x14ac:dyDescent="0.25">
      <c r="CG98" s="2145"/>
      <c r="CH98" s="2145"/>
      <c r="CI98" s="2317"/>
      <c r="CJ98" s="2318"/>
    </row>
    <row r="99" spans="85:88" ht="12.75" hidden="1" customHeight="1" x14ac:dyDescent="0.2">
      <c r="CG99" s="2131"/>
      <c r="CH99" s="2131"/>
      <c r="CI99" s="2331"/>
      <c r="CJ99" s="2332"/>
    </row>
    <row r="100" spans="85:88" ht="12.75" hidden="1" customHeight="1" x14ac:dyDescent="0.2">
      <c r="CG100" s="2137"/>
      <c r="CH100" s="2137"/>
      <c r="CI100" s="2315"/>
      <c r="CJ100" s="2316"/>
    </row>
    <row r="101" spans="85:88" ht="12.75" hidden="1" customHeight="1" x14ac:dyDescent="0.2">
      <c r="CG101" s="2137"/>
      <c r="CH101" s="2137"/>
      <c r="CI101" s="2315"/>
      <c r="CJ101" s="2316"/>
    </row>
    <row r="102" spans="85:88" ht="12.75" hidden="1" customHeight="1" x14ac:dyDescent="0.2">
      <c r="CG102" s="2137"/>
      <c r="CH102" s="2137"/>
      <c r="CI102" s="2315"/>
      <c r="CJ102" s="2316"/>
    </row>
    <row r="103" spans="85:88" ht="13.5" hidden="1" customHeight="1" x14ac:dyDescent="0.25">
      <c r="CG103" s="2145"/>
      <c r="CH103" s="2145"/>
      <c r="CI103" s="2317"/>
      <c r="CJ103" s="2318"/>
    </row>
    <row r="104" spans="85:88" ht="12.75" hidden="1" customHeight="1" x14ac:dyDescent="0.2">
      <c r="CG104" s="2131"/>
      <c r="CH104" s="2131"/>
      <c r="CI104" s="2331"/>
      <c r="CJ104" s="2332"/>
    </row>
    <row r="105" spans="85:88" ht="12.75" hidden="1" customHeight="1" x14ac:dyDescent="0.2">
      <c r="CG105" s="2137"/>
      <c r="CH105" s="2137"/>
      <c r="CI105" s="2315"/>
      <c r="CJ105" s="2316"/>
    </row>
    <row r="106" spans="85:88" ht="12.75" hidden="1" customHeight="1" x14ac:dyDescent="0.2">
      <c r="CG106" s="2137"/>
      <c r="CH106" s="2137"/>
      <c r="CI106" s="2315"/>
      <c r="CJ106" s="2316"/>
    </row>
    <row r="107" spans="85:88" ht="12.75" hidden="1" customHeight="1" x14ac:dyDescent="0.2">
      <c r="CG107" s="2137"/>
      <c r="CH107" s="2137"/>
      <c r="CI107" s="2315"/>
      <c r="CJ107" s="2316"/>
    </row>
    <row r="108" spans="85:88" ht="13.5" hidden="1" customHeight="1" x14ac:dyDescent="0.25">
      <c r="CG108" s="2145"/>
      <c r="CH108" s="2145"/>
      <c r="CI108" s="2317"/>
      <c r="CJ108" s="2318"/>
    </row>
    <row r="109" spans="85:88" ht="12.75" hidden="1" customHeight="1" x14ac:dyDescent="0.2">
      <c r="CG109" s="2131"/>
      <c r="CH109" s="2131"/>
      <c r="CI109" s="2331"/>
      <c r="CJ109" s="2332"/>
    </row>
    <row r="110" spans="85:88" ht="12.75" hidden="1" customHeight="1" x14ac:dyDescent="0.2">
      <c r="CG110" s="2137"/>
      <c r="CH110" s="2137"/>
      <c r="CI110" s="2315"/>
      <c r="CJ110" s="2316"/>
    </row>
    <row r="111" spans="85:88" ht="12.75" hidden="1" customHeight="1" x14ac:dyDescent="0.2">
      <c r="CG111" s="2137"/>
      <c r="CH111" s="2137"/>
      <c r="CI111" s="2315"/>
      <c r="CJ111" s="2316"/>
    </row>
    <row r="112" spans="85:88" ht="12.75" hidden="1" customHeight="1" x14ac:dyDescent="0.2">
      <c r="CG112" s="2137"/>
      <c r="CH112" s="2137"/>
      <c r="CI112" s="2315"/>
      <c r="CJ112" s="2316"/>
    </row>
    <row r="113" spans="85:88" ht="13.5" hidden="1" customHeight="1" x14ac:dyDescent="0.25">
      <c r="CG113" s="2145"/>
      <c r="CH113" s="2145"/>
      <c r="CI113" s="2317"/>
      <c r="CJ113" s="2318"/>
    </row>
    <row r="114" spans="85:88" ht="12.75" hidden="1" customHeight="1" x14ac:dyDescent="0.2">
      <c r="CG114" s="2131"/>
      <c r="CH114" s="2131"/>
      <c r="CI114" s="2331"/>
      <c r="CJ114" s="2332"/>
    </row>
    <row r="115" spans="85:88" ht="12.75" hidden="1" customHeight="1" x14ac:dyDescent="0.2">
      <c r="CG115" s="2137"/>
      <c r="CH115" s="2137"/>
      <c r="CI115" s="2315"/>
      <c r="CJ115" s="2316"/>
    </row>
    <row r="116" spans="85:88" ht="12.75" hidden="1" customHeight="1" x14ac:dyDescent="0.2">
      <c r="CG116" s="2137"/>
      <c r="CH116" s="2137"/>
      <c r="CI116" s="2315"/>
      <c r="CJ116" s="2316"/>
    </row>
    <row r="117" spans="85:88" ht="12.75" hidden="1" customHeight="1" x14ac:dyDescent="0.2">
      <c r="CG117" s="2137"/>
      <c r="CH117" s="2137"/>
      <c r="CI117" s="2315"/>
      <c r="CJ117" s="2316"/>
    </row>
    <row r="118" spans="85:88" ht="13.5" hidden="1" customHeight="1" x14ac:dyDescent="0.25">
      <c r="CG118" s="2145"/>
      <c r="CH118" s="2145"/>
      <c r="CI118" s="2317"/>
      <c r="CJ118" s="2318"/>
    </row>
    <row r="119" spans="85:88" ht="12.75" hidden="1" customHeight="1" x14ac:dyDescent="0.2">
      <c r="CG119" s="2131"/>
      <c r="CH119" s="2131"/>
      <c r="CI119" s="2331"/>
      <c r="CJ119" s="2332"/>
    </row>
    <row r="120" spans="85:88" ht="12.75" hidden="1" customHeight="1" x14ac:dyDescent="0.2">
      <c r="CG120" s="2137"/>
      <c r="CH120" s="2137"/>
      <c r="CI120" s="2315"/>
      <c r="CJ120" s="2316"/>
    </row>
    <row r="121" spans="85:88" ht="12.75" hidden="1" customHeight="1" x14ac:dyDescent="0.2">
      <c r="CG121" s="2137"/>
      <c r="CH121" s="2137"/>
      <c r="CI121" s="2315"/>
      <c r="CJ121" s="2316"/>
    </row>
    <row r="122" spans="85:88" ht="12.75" hidden="1" customHeight="1" x14ac:dyDescent="0.2">
      <c r="CG122" s="2137"/>
      <c r="CH122" s="2137"/>
      <c r="CI122" s="2315"/>
      <c r="CJ122" s="2316"/>
    </row>
    <row r="123" spans="85:88" ht="13.5" hidden="1" customHeight="1" x14ac:dyDescent="0.25">
      <c r="CG123" s="2145"/>
      <c r="CH123" s="2145"/>
      <c r="CI123" s="2317"/>
      <c r="CJ123" s="2318"/>
    </row>
    <row r="124" spans="85:88" ht="12.75" hidden="1" customHeight="1" x14ac:dyDescent="0.2">
      <c r="CG124" s="2131"/>
      <c r="CH124" s="2131"/>
      <c r="CI124" s="2331"/>
      <c r="CJ124" s="2332"/>
    </row>
    <row r="125" spans="85:88" ht="12.75" hidden="1" customHeight="1" x14ac:dyDescent="0.2">
      <c r="CG125" s="2137"/>
      <c r="CH125" s="2137"/>
      <c r="CI125" s="2315"/>
      <c r="CJ125" s="2316"/>
    </row>
    <row r="126" spans="85:88" ht="12.75" hidden="1" customHeight="1" x14ac:dyDescent="0.2">
      <c r="CG126" s="2137"/>
      <c r="CH126" s="2137"/>
      <c r="CI126" s="2315"/>
      <c r="CJ126" s="2316"/>
    </row>
    <row r="127" spans="85:88" ht="12.75" hidden="1" customHeight="1" x14ac:dyDescent="0.2">
      <c r="CG127" s="2137"/>
      <c r="CH127" s="2137"/>
      <c r="CI127" s="2315"/>
      <c r="CJ127" s="2316"/>
    </row>
    <row r="128" spans="85:88" ht="13.5" hidden="1" customHeight="1" x14ac:dyDescent="0.25">
      <c r="CG128" s="2145"/>
      <c r="CH128" s="2145"/>
      <c r="CI128" s="2317"/>
      <c r="CJ128" s="2318"/>
    </row>
    <row r="129" spans="85:88" ht="12.75" hidden="1" customHeight="1" x14ac:dyDescent="0.2">
      <c r="CG129" s="2131"/>
      <c r="CH129" s="2131"/>
      <c r="CI129" s="2331"/>
      <c r="CJ129" s="2332"/>
    </row>
    <row r="130" spans="85:88" ht="12.75" hidden="1" customHeight="1" x14ac:dyDescent="0.2">
      <c r="CG130" s="2137"/>
      <c r="CH130" s="2137"/>
      <c r="CI130" s="2315"/>
      <c r="CJ130" s="2316"/>
    </row>
    <row r="131" spans="85:88" ht="12.75" hidden="1" customHeight="1" x14ac:dyDescent="0.2">
      <c r="CG131" s="2137"/>
      <c r="CH131" s="2137"/>
      <c r="CI131" s="2315"/>
      <c r="CJ131" s="2316"/>
    </row>
    <row r="132" spans="85:88" ht="12.75" hidden="1" customHeight="1" x14ac:dyDescent="0.2">
      <c r="CG132" s="2137"/>
      <c r="CH132" s="2137"/>
      <c r="CI132" s="2315"/>
      <c r="CJ132" s="2316"/>
    </row>
    <row r="133" spans="85:88" ht="13.5" hidden="1" customHeight="1" x14ac:dyDescent="0.25">
      <c r="CG133" s="2145"/>
      <c r="CH133" s="2145"/>
      <c r="CI133" s="2317"/>
      <c r="CJ133" s="2318"/>
    </row>
    <row r="134" spans="85:88" ht="13.5" hidden="1" customHeight="1" x14ac:dyDescent="0.25">
      <c r="CG134" s="2150"/>
      <c r="CH134" s="2150"/>
      <c r="CI134" s="2319"/>
      <c r="CJ134" s="2320"/>
    </row>
    <row r="135" spans="85:88" ht="18.75" hidden="1" customHeight="1" x14ac:dyDescent="0.2">
      <c r="CI135" s="2153" t="e">
        <f>#REF!</f>
        <v>#REF!</v>
      </c>
      <c r="CJ135" s="2162">
        <f ca="1">NOW()</f>
        <v>42040.500178240742</v>
      </c>
    </row>
  </sheetData>
  <mergeCells count="293">
    <mergeCell ref="BY7:BY14"/>
    <mergeCell ref="S1:V1"/>
    <mergeCell ref="CG1:CI1"/>
    <mergeCell ref="S2:V2"/>
    <mergeCell ref="X2:BU2"/>
    <mergeCell ref="CG2:CI2"/>
    <mergeCell ref="X3:BU4"/>
    <mergeCell ref="B5:CJ5"/>
    <mergeCell ref="B6:CJ6"/>
    <mergeCell ref="B7:B8"/>
    <mergeCell ref="C7:C14"/>
    <mergeCell ref="D7:E12"/>
    <mergeCell ref="F7:F12"/>
    <mergeCell ref="G7:G12"/>
    <mergeCell ref="H7:H12"/>
    <mergeCell ref="I7:I12"/>
    <mergeCell ref="J7:U9"/>
    <mergeCell ref="V7:AC9"/>
    <mergeCell ref="AD7:AK9"/>
    <mergeCell ref="AL7:AS9"/>
    <mergeCell ref="AT7:AT14"/>
    <mergeCell ref="AU7:AU14"/>
    <mergeCell ref="V10:V12"/>
    <mergeCell ref="W10:W12"/>
    <mergeCell ref="J10:J12"/>
    <mergeCell ref="K10:K12"/>
    <mergeCell ref="L10:L12"/>
    <mergeCell ref="M10:M12"/>
    <mergeCell ref="N10:N12"/>
    <mergeCell ref="O10:O12"/>
    <mergeCell ref="CH7:CH14"/>
    <mergeCell ref="CI7:CJ7"/>
    <mergeCell ref="AX8:AY9"/>
    <mergeCell ref="CI8:CI13"/>
    <mergeCell ref="CJ8:CJ13"/>
    <mergeCell ref="AZ9:AZ14"/>
    <mergeCell ref="BA9:BB10"/>
    <mergeCell ref="BG9:BG14"/>
    <mergeCell ref="BH9:BH14"/>
    <mergeCell ref="AY13:AY14"/>
    <mergeCell ref="BZ7:BZ14"/>
    <mergeCell ref="CA7:CA14"/>
    <mergeCell ref="CB7:CB14"/>
    <mergeCell ref="CC7:CC14"/>
    <mergeCell ref="CD7:CF14"/>
    <mergeCell ref="CG7:CG14"/>
    <mergeCell ref="BT7:BT14"/>
    <mergeCell ref="BU7:BU14"/>
    <mergeCell ref="P10:P12"/>
    <mergeCell ref="Q10:Q12"/>
    <mergeCell ref="R10:R14"/>
    <mergeCell ref="S10:S14"/>
    <mergeCell ref="T10:T14"/>
    <mergeCell ref="U10:U14"/>
    <mergeCell ref="AR10:AR12"/>
    <mergeCell ref="AS10:AS12"/>
    <mergeCell ref="AX10:AY12"/>
    <mergeCell ref="AP10:AP12"/>
    <mergeCell ref="AQ10:AQ12"/>
    <mergeCell ref="AM13:AM14"/>
    <mergeCell ref="AN13:AN14"/>
    <mergeCell ref="X10:X12"/>
    <mergeCell ref="Y10:Y12"/>
    <mergeCell ref="AB10:AB12"/>
    <mergeCell ref="AC10:AC12"/>
    <mergeCell ref="AD10:AD12"/>
    <mergeCell ref="AE10:AE12"/>
    <mergeCell ref="AV7:AV14"/>
    <mergeCell ref="AW7:AW14"/>
    <mergeCell ref="AX7:AY7"/>
    <mergeCell ref="AO13:AO14"/>
    <mergeCell ref="AP13:AP14"/>
    <mergeCell ref="D13:D14"/>
    <mergeCell ref="E13:E14"/>
    <mergeCell ref="J13:J14"/>
    <mergeCell ref="K13:K14"/>
    <mergeCell ref="L13:L14"/>
    <mergeCell ref="AL10:AL12"/>
    <mergeCell ref="AM10:AM12"/>
    <mergeCell ref="AN10:AN12"/>
    <mergeCell ref="AO10:AO12"/>
    <mergeCell ref="AF10:AF12"/>
    <mergeCell ref="AG10:AG12"/>
    <mergeCell ref="AH10:AH12"/>
    <mergeCell ref="AI10:AI12"/>
    <mergeCell ref="AJ10:AJ12"/>
    <mergeCell ref="AK10:AK12"/>
    <mergeCell ref="Z10:Z12"/>
    <mergeCell ref="AA10:AA12"/>
    <mergeCell ref="W13:W14"/>
    <mergeCell ref="X13:X14"/>
    <mergeCell ref="Y13:Y14"/>
    <mergeCell ref="Z13:Z14"/>
    <mergeCell ref="AA13:AA14"/>
    <mergeCell ref="AB13:AB14"/>
    <mergeCell ref="M13:M14"/>
    <mergeCell ref="N13:N14"/>
    <mergeCell ref="O13:O14"/>
    <mergeCell ref="P13:P14"/>
    <mergeCell ref="Q13:Q14"/>
    <mergeCell ref="V13:V14"/>
    <mergeCell ref="AI13:AI14"/>
    <mergeCell ref="AJ13:AJ14"/>
    <mergeCell ref="AK13:AK14"/>
    <mergeCell ref="AL13:AL14"/>
    <mergeCell ref="AC13:AC14"/>
    <mergeCell ref="AD13:AD14"/>
    <mergeCell ref="AE13:AE14"/>
    <mergeCell ref="AF13:AF14"/>
    <mergeCell ref="AG13:AG14"/>
    <mergeCell ref="AH13:AH14"/>
    <mergeCell ref="BP7:BP14"/>
    <mergeCell ref="BQ7:BQ14"/>
    <mergeCell ref="BR7:BR14"/>
    <mergeCell ref="BS7:BS14"/>
    <mergeCell ref="BG7:BH8"/>
    <mergeCell ref="BI7:BI14"/>
    <mergeCell ref="BJ7:BJ14"/>
    <mergeCell ref="BK7:BK14"/>
    <mergeCell ref="BL7:BL14"/>
    <mergeCell ref="BM7:BM14"/>
    <mergeCell ref="CI14:CJ14"/>
    <mergeCell ref="CI15:CJ15"/>
    <mergeCell ref="CI16:CJ16"/>
    <mergeCell ref="CI17:CJ17"/>
    <mergeCell ref="CI18:CJ18"/>
    <mergeCell ref="CI19:CJ19"/>
    <mergeCell ref="AQ13:AQ14"/>
    <mergeCell ref="AR13:AR14"/>
    <mergeCell ref="AS13:AS14"/>
    <mergeCell ref="AX13:AX14"/>
    <mergeCell ref="BV7:BV14"/>
    <mergeCell ref="BW7:BW14"/>
    <mergeCell ref="AZ7:BB8"/>
    <mergeCell ref="BC7:BC14"/>
    <mergeCell ref="BD7:BF12"/>
    <mergeCell ref="BA13:BA14"/>
    <mergeCell ref="BB13:BB14"/>
    <mergeCell ref="BD13:BF13"/>
    <mergeCell ref="BA11:BA12"/>
    <mergeCell ref="BB11:BB12"/>
    <mergeCell ref="BX7:BX14"/>
    <mergeCell ref="BN7:BN14"/>
    <mergeCell ref="BO7:BO14"/>
    <mergeCell ref="CD17:CF17"/>
    <mergeCell ref="CI26:CJ26"/>
    <mergeCell ref="CI27:CJ27"/>
    <mergeCell ref="CI28:CJ28"/>
    <mergeCell ref="CI29:CJ29"/>
    <mergeCell ref="CI30:CJ30"/>
    <mergeCell ref="CI31:CJ31"/>
    <mergeCell ref="CI20:CJ20"/>
    <mergeCell ref="CI21:CJ21"/>
    <mergeCell ref="CI22:CJ22"/>
    <mergeCell ref="CI23:CJ23"/>
    <mergeCell ref="CI24:CJ24"/>
    <mergeCell ref="CI25:CJ25"/>
    <mergeCell ref="CI38:CJ38"/>
    <mergeCell ref="CI39:CJ39"/>
    <mergeCell ref="CI40:CJ40"/>
    <mergeCell ref="CI41:CJ41"/>
    <mergeCell ref="CI42:CJ42"/>
    <mergeCell ref="CI43:CJ43"/>
    <mergeCell ref="CI32:CJ32"/>
    <mergeCell ref="CI33:CJ33"/>
    <mergeCell ref="CI34:CJ34"/>
    <mergeCell ref="CI35:CJ35"/>
    <mergeCell ref="CI36:CJ36"/>
    <mergeCell ref="CI37:CJ37"/>
    <mergeCell ref="CI64:CJ64"/>
    <mergeCell ref="CI60:CJ60"/>
    <mergeCell ref="CI55:CJ55"/>
    <mergeCell ref="CI56:CJ56"/>
    <mergeCell ref="CI58:CJ58"/>
    <mergeCell ref="CI59:CJ59"/>
    <mergeCell ref="CI44:CJ44"/>
    <mergeCell ref="CI45:CJ45"/>
    <mergeCell ref="CI46:CJ46"/>
    <mergeCell ref="CI47:CJ47"/>
    <mergeCell ref="CI48:CJ48"/>
    <mergeCell ref="CI49:CJ49"/>
    <mergeCell ref="CI50:CJ50"/>
    <mergeCell ref="CI51:CJ51"/>
    <mergeCell ref="CI52:CJ52"/>
    <mergeCell ref="CI53:CJ53"/>
    <mergeCell ref="CI54:CJ54"/>
    <mergeCell ref="CI57:CJ57"/>
    <mergeCell ref="CI61:CJ61"/>
    <mergeCell ref="CI62:CJ62"/>
    <mergeCell ref="CI63:CJ63"/>
    <mergeCell ref="CI97:CJ97"/>
    <mergeCell ref="CG71:CI71"/>
    <mergeCell ref="CG76:CG83"/>
    <mergeCell ref="CH76:CH83"/>
    <mergeCell ref="CI77:CI82"/>
    <mergeCell ref="CJ77:CJ82"/>
    <mergeCell ref="CI83:CJ83"/>
    <mergeCell ref="CI86:CJ86"/>
    <mergeCell ref="CI87:CJ87"/>
    <mergeCell ref="CI88:CJ88"/>
    <mergeCell ref="CI89:CJ89"/>
    <mergeCell ref="CD18:CF18"/>
    <mergeCell ref="CD19:CF19"/>
    <mergeCell ref="CD20:CF20"/>
    <mergeCell ref="CD21:CF21"/>
    <mergeCell ref="CD22:CF22"/>
    <mergeCell ref="CD23:CF23"/>
    <mergeCell ref="CI84:CJ84"/>
    <mergeCell ref="CI85:CJ85"/>
    <mergeCell ref="CD30:CF30"/>
    <mergeCell ref="CD31:CF31"/>
    <mergeCell ref="CD32:CF32"/>
    <mergeCell ref="CD33:CF33"/>
    <mergeCell ref="CD34:CF34"/>
    <mergeCell ref="CD35:CF35"/>
    <mergeCell ref="CD24:CF24"/>
    <mergeCell ref="CD25:CF25"/>
    <mergeCell ref="CD26:CF26"/>
    <mergeCell ref="CD27:CF27"/>
    <mergeCell ref="CD28:CF28"/>
    <mergeCell ref="CD29:CF29"/>
    <mergeCell ref="CD42:CF42"/>
    <mergeCell ref="CD43:CF43"/>
    <mergeCell ref="CD44:CF44"/>
    <mergeCell ref="CD65:CF65"/>
    <mergeCell ref="CI65:CJ65"/>
    <mergeCell ref="CG70:CI70"/>
    <mergeCell ref="CI132:CJ132"/>
    <mergeCell ref="CI133:CJ133"/>
    <mergeCell ref="CI108:CJ108"/>
    <mergeCell ref="CI109:CJ109"/>
    <mergeCell ref="CI110:CJ110"/>
    <mergeCell ref="CI98:CJ98"/>
    <mergeCell ref="CI99:CJ99"/>
    <mergeCell ref="CI100:CJ100"/>
    <mergeCell ref="CI101:CJ101"/>
    <mergeCell ref="CI90:CJ90"/>
    <mergeCell ref="CI91:CJ91"/>
    <mergeCell ref="CI92:CJ92"/>
    <mergeCell ref="CI93:CJ93"/>
    <mergeCell ref="CI94:CJ94"/>
    <mergeCell ref="CI95:CJ95"/>
    <mergeCell ref="CI102:CJ102"/>
    <mergeCell ref="CI103:CJ103"/>
    <mergeCell ref="CI104:CJ104"/>
    <mergeCell ref="CI105:CJ105"/>
    <mergeCell ref="CI106:CJ106"/>
    <mergeCell ref="CI107:CJ107"/>
    <mergeCell ref="CI96:CJ96"/>
    <mergeCell ref="CI134:CJ134"/>
    <mergeCell ref="CI128:CJ128"/>
    <mergeCell ref="CI129:CJ129"/>
    <mergeCell ref="CI130:CJ130"/>
    <mergeCell ref="CI131:CJ131"/>
    <mergeCell ref="CI111:CJ111"/>
    <mergeCell ref="CI112:CJ112"/>
    <mergeCell ref="CI113:CJ113"/>
    <mergeCell ref="CI126:CJ126"/>
    <mergeCell ref="CI127:CJ127"/>
    <mergeCell ref="CI120:CJ120"/>
    <mergeCell ref="CI121:CJ121"/>
    <mergeCell ref="CI122:CJ122"/>
    <mergeCell ref="CI123:CJ123"/>
    <mergeCell ref="CI124:CJ124"/>
    <mergeCell ref="CI125:CJ125"/>
    <mergeCell ref="CI114:CJ114"/>
    <mergeCell ref="CI115:CJ115"/>
    <mergeCell ref="CI116:CJ116"/>
    <mergeCell ref="CI117:CJ117"/>
    <mergeCell ref="CI118:CJ118"/>
    <mergeCell ref="CI119:CJ119"/>
    <mergeCell ref="CD45:CF45"/>
    <mergeCell ref="CD46:CF46"/>
    <mergeCell ref="CD47:CF47"/>
    <mergeCell ref="CD36:CF36"/>
    <mergeCell ref="CD37:CF37"/>
    <mergeCell ref="CD38:CF38"/>
    <mergeCell ref="CD39:CF39"/>
    <mergeCell ref="CD40:CF40"/>
    <mergeCell ref="CD41:CF41"/>
    <mergeCell ref="CD48:CF48"/>
    <mergeCell ref="CD49:CF49"/>
    <mergeCell ref="CD50:CF50"/>
    <mergeCell ref="CD51:CF51"/>
    <mergeCell ref="CD52:CF52"/>
    <mergeCell ref="CD53:CF53"/>
    <mergeCell ref="BA47:BB47"/>
    <mergeCell ref="CD58:CF58"/>
    <mergeCell ref="CD59:CF59"/>
    <mergeCell ref="CD54:CF54"/>
    <mergeCell ref="CD55:CF55"/>
    <mergeCell ref="CD56:CF56"/>
    <mergeCell ref="CD57:CF57"/>
  </mergeCells>
  <printOptions horizontalCentered="1" verticalCentered="1"/>
  <pageMargins left="2.75" right="0.5" top="0" bottom="0" header="0" footer="0"/>
  <pageSetup paperSize="194" scale="98" orientation="landscape" r:id="rId1"/>
  <ignoredErrors>
    <ignoredError sqref="CG45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topLeftCell="A19" zoomScale="55" zoomScaleNormal="55" workbookViewId="0">
      <selection activeCell="M38" sqref="M38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12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12" customWidth="1"/>
    <col min="10" max="10" width="3.7109375" style="113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94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2437"/>
      <c r="P1" s="2348"/>
      <c r="Q1" s="2348"/>
      <c r="R1" s="2348"/>
      <c r="S1" s="6"/>
      <c r="T1" s="2527" t="s">
        <v>5</v>
      </c>
      <c r="U1" s="2528"/>
      <c r="V1" s="2528"/>
      <c r="W1" s="2528"/>
      <c r="X1" s="2528"/>
      <c r="Y1" s="2528"/>
      <c r="Z1" s="2528"/>
      <c r="AA1" s="2528"/>
      <c r="AB1" s="2528"/>
      <c r="AC1" s="2528"/>
      <c r="AD1" s="2528"/>
      <c r="AE1" s="2528"/>
      <c r="AF1" s="2528"/>
      <c r="AG1" s="2528"/>
      <c r="AH1" s="2528"/>
      <c r="AI1" s="2528"/>
      <c r="AJ1" s="2528"/>
      <c r="AK1" s="2528"/>
      <c r="AL1" s="2528"/>
      <c r="AM1" s="2528"/>
      <c r="AN1" s="2528"/>
      <c r="AO1" s="2528"/>
      <c r="AP1" s="2528"/>
      <c r="AQ1" s="2528"/>
      <c r="AR1" s="2528"/>
      <c r="AS1" s="2528"/>
      <c r="AT1" s="2528"/>
      <c r="AU1" s="2528"/>
      <c r="AV1" s="2528"/>
      <c r="AW1" s="2528"/>
      <c r="AX1" s="2528"/>
      <c r="AY1" s="2528"/>
      <c r="AZ1" s="2528"/>
      <c r="BA1" s="2528"/>
      <c r="BB1" s="2528"/>
      <c r="BC1" s="2528"/>
      <c r="BD1" s="2528"/>
      <c r="BE1" s="2528"/>
      <c r="BF1" s="2528"/>
      <c r="BG1" s="2528"/>
      <c r="BH1" s="2528"/>
      <c r="BI1" s="2528"/>
      <c r="BJ1" s="2528"/>
      <c r="BK1" s="2528"/>
      <c r="BL1" s="2528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2530" t="s">
        <v>2</v>
      </c>
      <c r="BY1" s="2531"/>
      <c r="BZ1" s="2531"/>
      <c r="CA1" s="114" t="s">
        <v>3</v>
      </c>
    </row>
    <row r="2" spans="1:79" ht="27.75" customHeight="1" thickBot="1" x14ac:dyDescent="0.45">
      <c r="B2" s="295"/>
      <c r="C2" s="296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96" t="s">
        <v>1</v>
      </c>
      <c r="O2" s="2442"/>
      <c r="P2" s="2532"/>
      <c r="Q2" s="2532"/>
      <c r="R2" s="2532"/>
      <c r="S2" s="16"/>
      <c r="T2" s="2529"/>
      <c r="U2" s="2445"/>
      <c r="V2" s="2445"/>
      <c r="W2" s="2445"/>
      <c r="X2" s="2445"/>
      <c r="Y2" s="2445"/>
      <c r="Z2" s="2445"/>
      <c r="AA2" s="2445"/>
      <c r="AB2" s="2445"/>
      <c r="AC2" s="2445"/>
      <c r="AD2" s="2445"/>
      <c r="AE2" s="2445"/>
      <c r="AF2" s="2445"/>
      <c r="AG2" s="2445"/>
      <c r="AH2" s="2445"/>
      <c r="AI2" s="2445"/>
      <c r="AJ2" s="2445"/>
      <c r="AK2" s="2445"/>
      <c r="AL2" s="2445"/>
      <c r="AM2" s="2445"/>
      <c r="AN2" s="2445"/>
      <c r="AO2" s="2445"/>
      <c r="AP2" s="2445"/>
      <c r="AQ2" s="2445"/>
      <c r="AR2" s="2445"/>
      <c r="AS2" s="2445"/>
      <c r="AT2" s="2445"/>
      <c r="AU2" s="2445"/>
      <c r="AV2" s="2445"/>
      <c r="AW2" s="2445"/>
      <c r="AX2" s="2445"/>
      <c r="AY2" s="2445"/>
      <c r="AZ2" s="2445"/>
      <c r="BA2" s="2445"/>
      <c r="BB2" s="2445"/>
      <c r="BC2" s="2445"/>
      <c r="BD2" s="2445"/>
      <c r="BE2" s="2445"/>
      <c r="BF2" s="2445"/>
      <c r="BG2" s="2445"/>
      <c r="BH2" s="2445"/>
      <c r="BI2" s="2445"/>
      <c r="BJ2" s="2445"/>
      <c r="BK2" s="2445"/>
      <c r="BL2" s="2445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2533"/>
      <c r="BY2" s="2534"/>
      <c r="BZ2" s="2534"/>
      <c r="CA2" s="297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2449" t="s">
        <v>6</v>
      </c>
      <c r="U3" s="2449"/>
      <c r="V3" s="2449"/>
      <c r="W3" s="2449"/>
      <c r="X3" s="2449"/>
      <c r="Y3" s="2449"/>
      <c r="Z3" s="2449"/>
      <c r="AA3" s="2449"/>
      <c r="AB3" s="2449"/>
      <c r="AC3" s="2449"/>
      <c r="AD3" s="2449"/>
      <c r="AE3" s="2449"/>
      <c r="AF3" s="2449"/>
      <c r="AG3" s="2449"/>
      <c r="AH3" s="2449"/>
      <c r="AI3" s="2449"/>
      <c r="AJ3" s="2449"/>
      <c r="AK3" s="2449"/>
      <c r="AL3" s="2449"/>
      <c r="AM3" s="2449"/>
      <c r="AN3" s="2449"/>
      <c r="AO3" s="2449"/>
      <c r="AP3" s="2449"/>
      <c r="AQ3" s="2449"/>
      <c r="AR3" s="2449"/>
      <c r="AS3" s="2449"/>
      <c r="AT3" s="2449"/>
      <c r="AU3" s="2449"/>
      <c r="AV3" s="2449"/>
      <c r="AW3" s="2449"/>
      <c r="AX3" s="2449"/>
      <c r="AY3" s="2449"/>
      <c r="AZ3" s="2449"/>
      <c r="BA3" s="2449"/>
      <c r="BB3" s="2449"/>
      <c r="BC3" s="2449"/>
      <c r="BD3" s="2449"/>
      <c r="BE3" s="2449"/>
      <c r="BF3" s="2449"/>
      <c r="BG3" s="2449"/>
      <c r="BH3" s="2449"/>
      <c r="BI3" s="2449"/>
      <c r="BJ3" s="2449"/>
      <c r="BK3" s="2449"/>
      <c r="BL3" s="2449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2449"/>
      <c r="U4" s="2449"/>
      <c r="V4" s="2449"/>
      <c r="W4" s="2449"/>
      <c r="X4" s="2449"/>
      <c r="Y4" s="2449"/>
      <c r="Z4" s="2449"/>
      <c r="AA4" s="2449"/>
      <c r="AB4" s="2449"/>
      <c r="AC4" s="2449"/>
      <c r="AD4" s="2449"/>
      <c r="AE4" s="2449"/>
      <c r="AF4" s="2449"/>
      <c r="AG4" s="2449"/>
      <c r="AH4" s="2449"/>
      <c r="AI4" s="2449"/>
      <c r="AJ4" s="2449"/>
      <c r="AK4" s="2449"/>
      <c r="AL4" s="2449"/>
      <c r="AM4" s="2449"/>
      <c r="AN4" s="2449"/>
      <c r="AO4" s="2449"/>
      <c r="AP4" s="2449"/>
      <c r="AQ4" s="2449"/>
      <c r="AR4" s="2449"/>
      <c r="AS4" s="2449"/>
      <c r="AT4" s="2449"/>
      <c r="AU4" s="2449"/>
      <c r="AV4" s="2449"/>
      <c r="AW4" s="2449"/>
      <c r="AX4" s="2449"/>
      <c r="AY4" s="2449"/>
      <c r="AZ4" s="2449"/>
      <c r="BA4" s="2449"/>
      <c r="BB4" s="2449"/>
      <c r="BC4" s="2449"/>
      <c r="BD4" s="2449"/>
      <c r="BE4" s="2449"/>
      <c r="BF4" s="2449"/>
      <c r="BG4" s="2449"/>
      <c r="BH4" s="2449"/>
      <c r="BI4" s="2449"/>
      <c r="BJ4" s="2449"/>
      <c r="BK4" s="2449"/>
      <c r="BL4" s="2449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2535" t="s">
        <v>91</v>
      </c>
      <c r="C5" s="2451"/>
      <c r="D5" s="2451"/>
      <c r="E5" s="2451"/>
      <c r="F5" s="2451"/>
      <c r="G5" s="2451"/>
      <c r="H5" s="2451"/>
      <c r="I5" s="2451"/>
      <c r="J5" s="2451"/>
      <c r="K5" s="2451"/>
      <c r="L5" s="2451"/>
      <c r="M5" s="2451"/>
      <c r="N5" s="2451"/>
      <c r="O5" s="2451"/>
      <c r="P5" s="2451"/>
      <c r="Q5" s="2451"/>
      <c r="R5" s="2451"/>
      <c r="S5" s="2451"/>
      <c r="T5" s="2451"/>
      <c r="U5" s="2451"/>
      <c r="V5" s="2451"/>
      <c r="W5" s="2451"/>
      <c r="X5" s="2451"/>
      <c r="Y5" s="2451"/>
      <c r="Z5" s="2451"/>
      <c r="AA5" s="2451"/>
      <c r="AB5" s="2451"/>
      <c r="AC5" s="2451"/>
      <c r="AD5" s="2451"/>
      <c r="AE5" s="2451"/>
      <c r="AF5" s="2451"/>
      <c r="AG5" s="2451"/>
      <c r="AH5" s="2451"/>
      <c r="AI5" s="2451"/>
      <c r="AJ5" s="2451"/>
      <c r="AK5" s="2451"/>
      <c r="AL5" s="2451"/>
      <c r="AM5" s="2451"/>
      <c r="AN5" s="2451"/>
      <c r="AO5" s="2451"/>
      <c r="AP5" s="2451"/>
      <c r="AQ5" s="2451"/>
      <c r="AR5" s="2451"/>
      <c r="AS5" s="2451"/>
      <c r="AT5" s="2451"/>
      <c r="AU5" s="2451"/>
      <c r="AV5" s="2451"/>
      <c r="AW5" s="2451"/>
      <c r="AX5" s="2451"/>
      <c r="AY5" s="2451"/>
      <c r="AZ5" s="2451"/>
      <c r="BA5" s="2451"/>
      <c r="BB5" s="2451"/>
      <c r="BC5" s="2451"/>
      <c r="BD5" s="2451"/>
      <c r="BE5" s="2451"/>
      <c r="BF5" s="2451"/>
      <c r="BG5" s="2451"/>
      <c r="BH5" s="2451"/>
      <c r="BI5" s="2451"/>
      <c r="BJ5" s="2451"/>
      <c r="BK5" s="2451"/>
      <c r="BL5" s="2451"/>
      <c r="BM5" s="2451"/>
      <c r="BN5" s="2451"/>
      <c r="BO5" s="2451"/>
      <c r="BP5" s="2451"/>
      <c r="BQ5" s="2451"/>
      <c r="BR5" s="2451"/>
      <c r="BS5" s="2451"/>
      <c r="BT5" s="2451"/>
      <c r="BU5" s="2451"/>
      <c r="BV5" s="2451"/>
      <c r="BW5" s="2451"/>
      <c r="BX5" s="2451"/>
      <c r="BY5" s="2451"/>
      <c r="BZ5" s="2451"/>
      <c r="CA5" s="2452"/>
    </row>
    <row r="6" spans="1:79" ht="23.25" customHeight="1" thickBot="1" x14ac:dyDescent="0.25">
      <c r="B6" s="2453"/>
      <c r="C6" s="2454"/>
      <c r="D6" s="2454"/>
      <c r="E6" s="2454"/>
      <c r="F6" s="2454"/>
      <c r="G6" s="2454"/>
      <c r="H6" s="2454"/>
      <c r="I6" s="2454"/>
      <c r="J6" s="2454"/>
      <c r="K6" s="2454"/>
      <c r="L6" s="2454"/>
      <c r="M6" s="2454"/>
      <c r="N6" s="2454"/>
      <c r="O6" s="2454"/>
      <c r="P6" s="2454"/>
      <c r="Q6" s="2454"/>
      <c r="R6" s="2454"/>
      <c r="S6" s="2454"/>
      <c r="T6" s="2454"/>
      <c r="U6" s="2454"/>
      <c r="V6" s="2454"/>
      <c r="W6" s="2454"/>
      <c r="X6" s="2454"/>
      <c r="Y6" s="2454"/>
      <c r="Z6" s="2454"/>
      <c r="AA6" s="2454"/>
      <c r="AB6" s="2454"/>
      <c r="AC6" s="2454"/>
      <c r="AD6" s="2454"/>
      <c r="AE6" s="2454"/>
      <c r="AF6" s="2454"/>
      <c r="AG6" s="2454"/>
      <c r="AH6" s="2454"/>
      <c r="AI6" s="2454"/>
      <c r="AJ6" s="2454"/>
      <c r="AK6" s="2454"/>
      <c r="AL6" s="2454"/>
      <c r="AM6" s="2454"/>
      <c r="AN6" s="2454"/>
      <c r="AO6" s="2454"/>
      <c r="AP6" s="2454"/>
      <c r="AQ6" s="2454"/>
      <c r="AR6" s="2454"/>
      <c r="AS6" s="2454"/>
      <c r="AT6" s="2454"/>
      <c r="AU6" s="2454"/>
      <c r="AV6" s="2454"/>
      <c r="AW6" s="2454"/>
      <c r="AX6" s="2454"/>
      <c r="AY6" s="2454"/>
      <c r="AZ6" s="2454"/>
      <c r="BA6" s="2454"/>
      <c r="BB6" s="2454"/>
      <c r="BC6" s="2454"/>
      <c r="BD6" s="2454"/>
      <c r="BE6" s="2454"/>
      <c r="BF6" s="2454"/>
      <c r="BG6" s="2454"/>
      <c r="BH6" s="2454"/>
      <c r="BI6" s="2454"/>
      <c r="BJ6" s="2454"/>
      <c r="BK6" s="2454"/>
      <c r="BL6" s="2454"/>
      <c r="BM6" s="2454"/>
      <c r="BN6" s="2454"/>
      <c r="BO6" s="2454"/>
      <c r="BP6" s="2454"/>
      <c r="BQ6" s="2454"/>
      <c r="BR6" s="2454"/>
      <c r="BS6" s="2454"/>
      <c r="BT6" s="2454"/>
      <c r="BU6" s="2454"/>
      <c r="BV6" s="2454"/>
      <c r="BW6" s="2454"/>
      <c r="BX6" s="2454"/>
      <c r="BY6" s="2454"/>
      <c r="BZ6" s="2454"/>
      <c r="CA6" s="2455"/>
    </row>
    <row r="7" spans="1:79" s="33" customFormat="1" ht="84" customHeight="1" thickBot="1" x14ac:dyDescent="0.25">
      <c r="B7" s="2456" t="s">
        <v>9</v>
      </c>
      <c r="C7" s="2536" t="s">
        <v>10</v>
      </c>
      <c r="D7" s="2539" t="s">
        <v>11</v>
      </c>
      <c r="E7" s="2540"/>
      <c r="F7" s="2461" t="s">
        <v>12</v>
      </c>
      <c r="G7" s="2395" t="s">
        <v>13</v>
      </c>
      <c r="H7" s="2395" t="s">
        <v>13</v>
      </c>
      <c r="I7" s="2395" t="s">
        <v>14</v>
      </c>
      <c r="J7" s="2382" t="s">
        <v>92</v>
      </c>
      <c r="K7" s="2545"/>
      <c r="L7" s="2545"/>
      <c r="M7" s="2545"/>
      <c r="N7" s="2545"/>
      <c r="O7" s="2545"/>
      <c r="P7" s="2545"/>
      <c r="Q7" s="2546"/>
      <c r="R7" s="2382" t="s">
        <v>93</v>
      </c>
      <c r="S7" s="2433"/>
      <c r="T7" s="2433"/>
      <c r="U7" s="2433"/>
      <c r="V7" s="2433"/>
      <c r="W7" s="2433"/>
      <c r="X7" s="2433"/>
      <c r="Y7" s="2433"/>
      <c r="Z7" s="2433"/>
      <c r="AA7" s="2433"/>
      <c r="AB7" s="2433"/>
      <c r="AC7" s="2383"/>
      <c r="AD7" s="2433" t="s">
        <v>94</v>
      </c>
      <c r="AE7" s="2433"/>
      <c r="AF7" s="2433"/>
      <c r="AG7" s="2433"/>
      <c r="AH7" s="2433"/>
      <c r="AI7" s="2433"/>
      <c r="AJ7" s="2433"/>
      <c r="AK7" s="2433"/>
      <c r="AL7" s="2433"/>
      <c r="AM7" s="2433"/>
      <c r="AN7" s="2433"/>
      <c r="AO7" s="2383"/>
      <c r="AP7" s="2425" t="s">
        <v>95</v>
      </c>
      <c r="AQ7" s="2426"/>
      <c r="AR7" s="2338" t="s">
        <v>96</v>
      </c>
      <c r="AS7" s="2338" t="s">
        <v>97</v>
      </c>
      <c r="AT7" s="2382" t="s">
        <v>98</v>
      </c>
      <c r="AU7" s="2433"/>
      <c r="AV7" s="2433"/>
      <c r="AW7" s="2383"/>
      <c r="AX7" s="2370" t="s">
        <v>26</v>
      </c>
      <c r="AY7" s="2466"/>
      <c r="AZ7" s="2367"/>
      <c r="BA7" s="2519"/>
      <c r="BB7" s="2519"/>
      <c r="BC7" s="2519"/>
      <c r="BD7" s="2519"/>
      <c r="BE7" s="2519"/>
      <c r="BF7" s="2367"/>
      <c r="BG7" s="2519"/>
      <c r="BH7" s="2519"/>
      <c r="BI7" s="2519"/>
      <c r="BJ7" s="2519"/>
      <c r="BK7" s="2519"/>
      <c r="BL7" s="2515" t="s">
        <v>99</v>
      </c>
      <c r="BM7" s="2417"/>
      <c r="BN7" s="2574"/>
      <c r="BO7" s="2515" t="s">
        <v>100</v>
      </c>
      <c r="BP7" s="2417"/>
      <c r="BQ7" s="2418"/>
      <c r="BR7" s="2518" t="s">
        <v>101</v>
      </c>
      <c r="BS7" s="2519"/>
      <c r="BT7" s="2520"/>
      <c r="BU7" s="2416" t="s">
        <v>38</v>
      </c>
      <c r="BV7" s="2417"/>
      <c r="BW7" s="2418"/>
      <c r="BX7" s="2338"/>
      <c r="BY7" s="2338" t="s">
        <v>39</v>
      </c>
      <c r="BZ7" s="116"/>
      <c r="CA7" s="117" t="s">
        <v>69</v>
      </c>
    </row>
    <row r="8" spans="1:79" s="33" customFormat="1" ht="66" customHeight="1" thickBot="1" x14ac:dyDescent="0.3">
      <c r="B8" s="2457"/>
      <c r="C8" s="2537"/>
      <c r="D8" s="2541"/>
      <c r="E8" s="2542"/>
      <c r="F8" s="2474"/>
      <c r="G8" s="2476"/>
      <c r="H8" s="2476"/>
      <c r="I8" s="2476"/>
      <c r="J8" s="2547"/>
      <c r="K8" s="2548"/>
      <c r="L8" s="2548"/>
      <c r="M8" s="2548"/>
      <c r="N8" s="2548"/>
      <c r="O8" s="2548"/>
      <c r="P8" s="2548"/>
      <c r="Q8" s="2549"/>
      <c r="R8" s="2384"/>
      <c r="S8" s="2434"/>
      <c r="T8" s="2434"/>
      <c r="U8" s="2434"/>
      <c r="V8" s="2434"/>
      <c r="W8" s="2434"/>
      <c r="X8" s="2434"/>
      <c r="Y8" s="2434"/>
      <c r="Z8" s="2434"/>
      <c r="AA8" s="2434"/>
      <c r="AB8" s="2434"/>
      <c r="AC8" s="2385"/>
      <c r="AD8" s="2434"/>
      <c r="AE8" s="2434"/>
      <c r="AF8" s="2434"/>
      <c r="AG8" s="2434"/>
      <c r="AH8" s="2434"/>
      <c r="AI8" s="2434"/>
      <c r="AJ8" s="2434"/>
      <c r="AK8" s="2434"/>
      <c r="AL8" s="2434"/>
      <c r="AM8" s="2434"/>
      <c r="AN8" s="2434"/>
      <c r="AO8" s="2385"/>
      <c r="AP8" s="2568" t="s">
        <v>102</v>
      </c>
      <c r="AQ8" s="2571" t="s">
        <v>103</v>
      </c>
      <c r="AR8" s="2339"/>
      <c r="AS8" s="2339"/>
      <c r="AT8" s="2384"/>
      <c r="AU8" s="2434"/>
      <c r="AV8" s="2434"/>
      <c r="AW8" s="2385"/>
      <c r="AX8" s="2467"/>
      <c r="AY8" s="2468"/>
      <c r="AZ8" s="2368"/>
      <c r="BA8" s="2522"/>
      <c r="BB8" s="2522"/>
      <c r="BC8" s="2522"/>
      <c r="BD8" s="2522"/>
      <c r="BE8" s="2522"/>
      <c r="BF8" s="2368"/>
      <c r="BG8" s="2522"/>
      <c r="BH8" s="2522"/>
      <c r="BI8" s="2522"/>
      <c r="BJ8" s="2522"/>
      <c r="BK8" s="2522"/>
      <c r="BL8" s="2516"/>
      <c r="BM8" s="2420"/>
      <c r="BN8" s="2575"/>
      <c r="BO8" s="2516"/>
      <c r="BP8" s="2420"/>
      <c r="BQ8" s="2421"/>
      <c r="BR8" s="2521"/>
      <c r="BS8" s="2522"/>
      <c r="BT8" s="2523"/>
      <c r="BU8" s="2419"/>
      <c r="BV8" s="2420"/>
      <c r="BW8" s="2421"/>
      <c r="BX8" s="2339"/>
      <c r="BY8" s="2339"/>
      <c r="BZ8" s="2341" t="s">
        <v>104</v>
      </c>
      <c r="CA8" s="2343" t="s">
        <v>105</v>
      </c>
    </row>
    <row r="9" spans="1:79" s="33" customFormat="1" ht="16.5" customHeight="1" thickBot="1" x14ac:dyDescent="0.3">
      <c r="B9" s="34"/>
      <c r="C9" s="2537"/>
      <c r="D9" s="2541"/>
      <c r="E9" s="2542"/>
      <c r="F9" s="2474"/>
      <c r="G9" s="2476"/>
      <c r="H9" s="2476"/>
      <c r="I9" s="2476"/>
      <c r="J9" s="2550"/>
      <c r="K9" s="2551"/>
      <c r="L9" s="2551"/>
      <c r="M9" s="2551"/>
      <c r="N9" s="2551"/>
      <c r="O9" s="2551"/>
      <c r="P9" s="2551"/>
      <c r="Q9" s="2552"/>
      <c r="R9" s="2386"/>
      <c r="S9" s="2435"/>
      <c r="T9" s="2435"/>
      <c r="U9" s="2435"/>
      <c r="V9" s="2435"/>
      <c r="W9" s="2435"/>
      <c r="X9" s="2435"/>
      <c r="Y9" s="2435"/>
      <c r="Z9" s="2435"/>
      <c r="AA9" s="2435"/>
      <c r="AB9" s="2435"/>
      <c r="AC9" s="2387"/>
      <c r="AD9" s="2435"/>
      <c r="AE9" s="2435"/>
      <c r="AF9" s="2435"/>
      <c r="AG9" s="2435"/>
      <c r="AH9" s="2435"/>
      <c r="AI9" s="2435"/>
      <c r="AJ9" s="2435"/>
      <c r="AK9" s="2435"/>
      <c r="AL9" s="2435"/>
      <c r="AM9" s="2435"/>
      <c r="AN9" s="2435"/>
      <c r="AO9" s="2387"/>
      <c r="AP9" s="2569"/>
      <c r="AQ9" s="2572"/>
      <c r="AR9" s="2339"/>
      <c r="AS9" s="2339"/>
      <c r="AT9" s="2386"/>
      <c r="AU9" s="2435"/>
      <c r="AV9" s="2435"/>
      <c r="AW9" s="2387"/>
      <c r="AX9" s="2410" t="s">
        <v>46</v>
      </c>
      <c r="AY9" s="2414" t="s">
        <v>47</v>
      </c>
      <c r="AZ9" s="2368"/>
      <c r="BA9" s="2522"/>
      <c r="BB9" s="2522"/>
      <c r="BC9" s="2522"/>
      <c r="BD9" s="2522"/>
      <c r="BE9" s="2522"/>
      <c r="BF9" s="2368"/>
      <c r="BG9" s="2522"/>
      <c r="BH9" s="2522"/>
      <c r="BI9" s="2522"/>
      <c r="BJ9" s="2522"/>
      <c r="BK9" s="2522"/>
      <c r="BL9" s="2516"/>
      <c r="BM9" s="2420"/>
      <c r="BN9" s="2575"/>
      <c r="BO9" s="2516"/>
      <c r="BP9" s="2420"/>
      <c r="BQ9" s="2421"/>
      <c r="BR9" s="2521"/>
      <c r="BS9" s="2522"/>
      <c r="BT9" s="2523"/>
      <c r="BU9" s="2419"/>
      <c r="BV9" s="2420"/>
      <c r="BW9" s="2421"/>
      <c r="BX9" s="2339"/>
      <c r="BY9" s="2339"/>
      <c r="BZ9" s="2341"/>
      <c r="CA9" s="2343"/>
    </row>
    <row r="10" spans="1:79" s="33" customFormat="1" ht="15.75" customHeight="1" x14ac:dyDescent="0.25">
      <c r="B10" s="38"/>
      <c r="C10" s="2537"/>
      <c r="D10" s="2541"/>
      <c r="E10" s="2542"/>
      <c r="F10" s="2474"/>
      <c r="G10" s="2476"/>
      <c r="H10" s="2476"/>
      <c r="I10" s="2476"/>
      <c r="J10" s="2401">
        <v>54</v>
      </c>
      <c r="K10" s="2586">
        <v>60</v>
      </c>
      <c r="L10" s="2586">
        <v>66</v>
      </c>
      <c r="M10" s="2586">
        <v>72</v>
      </c>
      <c r="N10" s="2586">
        <v>78</v>
      </c>
      <c r="O10" s="2586">
        <v>84</v>
      </c>
      <c r="P10" s="2586"/>
      <c r="Q10" s="2589"/>
      <c r="R10" s="2565">
        <v>54</v>
      </c>
      <c r="S10" s="2554"/>
      <c r="T10" s="2554"/>
      <c r="U10" s="2554"/>
      <c r="V10" s="2555"/>
      <c r="W10" s="2553">
        <v>60</v>
      </c>
      <c r="X10" s="2555"/>
      <c r="Y10" s="2553">
        <v>66</v>
      </c>
      <c r="Z10" s="2555"/>
      <c r="AA10" s="2553">
        <v>72</v>
      </c>
      <c r="AB10" s="2554"/>
      <c r="AC10" s="2562"/>
      <c r="AD10" s="2554">
        <v>60</v>
      </c>
      <c r="AE10" s="2554"/>
      <c r="AF10" s="2555"/>
      <c r="AG10" s="2553">
        <v>66</v>
      </c>
      <c r="AH10" s="2554"/>
      <c r="AI10" s="2555"/>
      <c r="AJ10" s="2553">
        <v>72</v>
      </c>
      <c r="AK10" s="2554"/>
      <c r="AL10" s="2555"/>
      <c r="AM10" s="2553"/>
      <c r="AN10" s="2554"/>
      <c r="AO10" s="2562"/>
      <c r="AP10" s="2569"/>
      <c r="AQ10" s="2572"/>
      <c r="AR10" s="2339"/>
      <c r="AS10" s="2339"/>
      <c r="AT10" s="2382" t="s">
        <v>63</v>
      </c>
      <c r="AU10" s="2433"/>
      <c r="AV10" s="2433"/>
      <c r="AW10" s="2383"/>
      <c r="AX10" s="2411"/>
      <c r="AY10" s="2414"/>
      <c r="AZ10" s="2368"/>
      <c r="BA10" s="2522"/>
      <c r="BB10" s="2522"/>
      <c r="BC10" s="2522"/>
      <c r="BD10" s="2522"/>
      <c r="BE10" s="2522"/>
      <c r="BF10" s="2368"/>
      <c r="BG10" s="2522"/>
      <c r="BH10" s="2522"/>
      <c r="BI10" s="2522"/>
      <c r="BJ10" s="2522"/>
      <c r="BK10" s="2522"/>
      <c r="BL10" s="2516"/>
      <c r="BM10" s="2420"/>
      <c r="BN10" s="2575"/>
      <c r="BO10" s="2516"/>
      <c r="BP10" s="2420"/>
      <c r="BQ10" s="2421"/>
      <c r="BR10" s="2521"/>
      <c r="BS10" s="2522"/>
      <c r="BT10" s="2523"/>
      <c r="BU10" s="2419"/>
      <c r="BV10" s="2420"/>
      <c r="BW10" s="2421"/>
      <c r="BX10" s="2339"/>
      <c r="BY10" s="2339"/>
      <c r="BZ10" s="2341"/>
      <c r="CA10" s="2343"/>
    </row>
    <row r="11" spans="1:79" s="33" customFormat="1" ht="15" customHeight="1" x14ac:dyDescent="0.25">
      <c r="B11" s="39" t="s">
        <v>53</v>
      </c>
      <c r="C11" s="2537"/>
      <c r="D11" s="2541"/>
      <c r="E11" s="2542"/>
      <c r="F11" s="2474"/>
      <c r="G11" s="2476"/>
      <c r="H11" s="2476"/>
      <c r="I11" s="2476"/>
      <c r="J11" s="2592"/>
      <c r="K11" s="2587"/>
      <c r="L11" s="2587"/>
      <c r="M11" s="2587"/>
      <c r="N11" s="2587"/>
      <c r="O11" s="2587"/>
      <c r="P11" s="2587"/>
      <c r="Q11" s="2590"/>
      <c r="R11" s="2566"/>
      <c r="S11" s="2557"/>
      <c r="T11" s="2557"/>
      <c r="U11" s="2557"/>
      <c r="V11" s="2558"/>
      <c r="W11" s="2556"/>
      <c r="X11" s="2558"/>
      <c r="Y11" s="2556"/>
      <c r="Z11" s="2558"/>
      <c r="AA11" s="2556"/>
      <c r="AB11" s="2557"/>
      <c r="AC11" s="2563"/>
      <c r="AD11" s="2557"/>
      <c r="AE11" s="2557"/>
      <c r="AF11" s="2558"/>
      <c r="AG11" s="2556"/>
      <c r="AH11" s="2557"/>
      <c r="AI11" s="2558"/>
      <c r="AJ11" s="2556"/>
      <c r="AK11" s="2557"/>
      <c r="AL11" s="2558"/>
      <c r="AM11" s="2556"/>
      <c r="AN11" s="2557"/>
      <c r="AO11" s="2563"/>
      <c r="AP11" s="2569"/>
      <c r="AQ11" s="2572"/>
      <c r="AR11" s="2339"/>
      <c r="AS11" s="2339"/>
      <c r="AT11" s="2384"/>
      <c r="AU11" s="2434"/>
      <c r="AV11" s="2434"/>
      <c r="AW11" s="2385"/>
      <c r="AX11" s="2411"/>
      <c r="AY11" s="2414"/>
      <c r="AZ11" s="2368"/>
      <c r="BA11" s="2522"/>
      <c r="BB11" s="2522"/>
      <c r="BC11" s="2522"/>
      <c r="BD11" s="2522"/>
      <c r="BE11" s="2522"/>
      <c r="BF11" s="2368"/>
      <c r="BG11" s="2522"/>
      <c r="BH11" s="2522"/>
      <c r="BI11" s="2522"/>
      <c r="BJ11" s="2522"/>
      <c r="BK11" s="2522"/>
      <c r="BL11" s="2516"/>
      <c r="BM11" s="2420"/>
      <c r="BN11" s="2575"/>
      <c r="BO11" s="2516"/>
      <c r="BP11" s="2420"/>
      <c r="BQ11" s="2421"/>
      <c r="BR11" s="2521"/>
      <c r="BS11" s="2522"/>
      <c r="BT11" s="2523"/>
      <c r="BU11" s="2419"/>
      <c r="BV11" s="2420"/>
      <c r="BW11" s="2421"/>
      <c r="BX11" s="2339"/>
      <c r="BY11" s="2339"/>
      <c r="BZ11" s="2341"/>
      <c r="CA11" s="2343"/>
    </row>
    <row r="12" spans="1:79" s="33" customFormat="1" ht="13.5" customHeight="1" thickBot="1" x14ac:dyDescent="0.3">
      <c r="B12" s="40"/>
      <c r="C12" s="2537"/>
      <c r="D12" s="2543"/>
      <c r="E12" s="2544"/>
      <c r="F12" s="2475"/>
      <c r="G12" s="2477"/>
      <c r="H12" s="2477"/>
      <c r="I12" s="2477"/>
      <c r="J12" s="2593"/>
      <c r="K12" s="2588"/>
      <c r="L12" s="2588"/>
      <c r="M12" s="2588"/>
      <c r="N12" s="2588"/>
      <c r="O12" s="2588"/>
      <c r="P12" s="2588"/>
      <c r="Q12" s="2591"/>
      <c r="R12" s="2567"/>
      <c r="S12" s="2560"/>
      <c r="T12" s="2560"/>
      <c r="U12" s="2560"/>
      <c r="V12" s="2561"/>
      <c r="W12" s="2559"/>
      <c r="X12" s="2561"/>
      <c r="Y12" s="2559"/>
      <c r="Z12" s="2561"/>
      <c r="AA12" s="2559"/>
      <c r="AB12" s="2560"/>
      <c r="AC12" s="2564"/>
      <c r="AD12" s="2560"/>
      <c r="AE12" s="2560"/>
      <c r="AF12" s="2561"/>
      <c r="AG12" s="2559"/>
      <c r="AH12" s="2560"/>
      <c r="AI12" s="2561"/>
      <c r="AJ12" s="2559"/>
      <c r="AK12" s="2560"/>
      <c r="AL12" s="2561"/>
      <c r="AM12" s="2559"/>
      <c r="AN12" s="2560"/>
      <c r="AO12" s="2564"/>
      <c r="AP12" s="2569"/>
      <c r="AQ12" s="2572"/>
      <c r="AR12" s="2339"/>
      <c r="AS12" s="2339"/>
      <c r="AT12" s="2384"/>
      <c r="AU12" s="2434"/>
      <c r="AV12" s="2434"/>
      <c r="AW12" s="2385"/>
      <c r="AX12" s="2411"/>
      <c r="AY12" s="2414"/>
      <c r="AZ12" s="2368"/>
      <c r="BA12" s="2522"/>
      <c r="BB12" s="2522"/>
      <c r="BC12" s="2522"/>
      <c r="BD12" s="2522"/>
      <c r="BE12" s="2522"/>
      <c r="BF12" s="2368"/>
      <c r="BG12" s="2522"/>
      <c r="BH12" s="2522"/>
      <c r="BI12" s="2522"/>
      <c r="BJ12" s="2522"/>
      <c r="BK12" s="2522"/>
      <c r="BL12" s="2516"/>
      <c r="BM12" s="2420"/>
      <c r="BN12" s="2575"/>
      <c r="BO12" s="2516"/>
      <c r="BP12" s="2420"/>
      <c r="BQ12" s="2421"/>
      <c r="BR12" s="2521"/>
      <c r="BS12" s="2522"/>
      <c r="BT12" s="2523"/>
      <c r="BU12" s="2419"/>
      <c r="BV12" s="2420"/>
      <c r="BW12" s="2421"/>
      <c r="BX12" s="2339"/>
      <c r="BY12" s="2339"/>
      <c r="BZ12" s="2341"/>
      <c r="CA12" s="2343"/>
    </row>
    <row r="13" spans="1:79" s="33" customFormat="1" ht="35.25" customHeight="1" thickBot="1" x14ac:dyDescent="0.3">
      <c r="B13" s="2456" t="s">
        <v>56</v>
      </c>
      <c r="C13" s="2537"/>
      <c r="D13" s="2536" t="s">
        <v>57</v>
      </c>
      <c r="E13" s="2536" t="s">
        <v>58</v>
      </c>
      <c r="F13" s="42"/>
      <c r="G13" s="42"/>
      <c r="H13" s="42"/>
      <c r="I13" s="42"/>
      <c r="J13" s="43"/>
      <c r="K13" s="2399"/>
      <c r="L13" s="2399"/>
      <c r="M13" s="2399"/>
      <c r="N13" s="2399"/>
      <c r="O13" s="2399"/>
      <c r="P13" s="2399"/>
      <c r="Q13" s="2374"/>
      <c r="R13" s="2594"/>
      <c r="S13" s="2579"/>
      <c r="T13" s="2578"/>
      <c r="U13" s="2595" t="s">
        <v>106</v>
      </c>
      <c r="V13" s="2596"/>
      <c r="W13" s="2577"/>
      <c r="X13" s="2578"/>
      <c r="Y13" s="2577"/>
      <c r="Z13" s="2578"/>
      <c r="AA13" s="2577"/>
      <c r="AB13" s="2579"/>
      <c r="AC13" s="2580"/>
      <c r="AD13" s="2581"/>
      <c r="AE13" s="2581"/>
      <c r="AF13" s="2582"/>
      <c r="AG13" s="2583"/>
      <c r="AH13" s="2581"/>
      <c r="AI13" s="2582"/>
      <c r="AJ13" s="2583"/>
      <c r="AK13" s="2581"/>
      <c r="AL13" s="2582"/>
      <c r="AM13" s="2583"/>
      <c r="AN13" s="2581"/>
      <c r="AO13" s="2584"/>
      <c r="AP13" s="2569"/>
      <c r="AQ13" s="2572"/>
      <c r="AR13" s="2339"/>
      <c r="AS13" s="2339"/>
      <c r="AT13" s="2384"/>
      <c r="AU13" s="2434"/>
      <c r="AV13" s="2434"/>
      <c r="AW13" s="2385"/>
      <c r="AX13" s="2411"/>
      <c r="AY13" s="2414"/>
      <c r="AZ13" s="2368"/>
      <c r="BA13" s="2522"/>
      <c r="BB13" s="2522"/>
      <c r="BC13" s="2522"/>
      <c r="BD13" s="2522"/>
      <c r="BE13" s="2522"/>
      <c r="BF13" s="2368"/>
      <c r="BG13" s="2522"/>
      <c r="BH13" s="2522"/>
      <c r="BI13" s="2522"/>
      <c r="BJ13" s="2522"/>
      <c r="BK13" s="2522"/>
      <c r="BL13" s="2516"/>
      <c r="BM13" s="2420"/>
      <c r="BN13" s="2575"/>
      <c r="BO13" s="2516"/>
      <c r="BP13" s="2420"/>
      <c r="BQ13" s="2421"/>
      <c r="BR13" s="2521"/>
      <c r="BS13" s="2522"/>
      <c r="BT13" s="2523"/>
      <c r="BU13" s="2419"/>
      <c r="BV13" s="2420"/>
      <c r="BW13" s="2421"/>
      <c r="BX13" s="2339"/>
      <c r="BY13" s="2339"/>
      <c r="BZ13" s="2342"/>
      <c r="CA13" s="2344"/>
    </row>
    <row r="14" spans="1:79" s="44" customFormat="1" ht="28.5" customHeight="1" thickBot="1" x14ac:dyDescent="0.25">
      <c r="B14" s="2585"/>
      <c r="C14" s="2538"/>
      <c r="D14" s="2538"/>
      <c r="E14" s="2538"/>
      <c r="F14" s="46"/>
      <c r="G14" s="46"/>
      <c r="H14" s="46"/>
      <c r="I14" s="46"/>
      <c r="J14" s="47"/>
      <c r="K14" s="2400"/>
      <c r="L14" s="2400"/>
      <c r="M14" s="2400"/>
      <c r="N14" s="2400"/>
      <c r="O14" s="2400"/>
      <c r="P14" s="2400"/>
      <c r="Q14" s="2375"/>
      <c r="R14" s="49">
        <v>0.109</v>
      </c>
      <c r="S14" s="48">
        <v>0.13800000000000001</v>
      </c>
      <c r="T14" s="48">
        <v>0.16800000000000001</v>
      </c>
      <c r="U14" s="48">
        <v>0.13800000000000001</v>
      </c>
      <c r="V14" s="48">
        <v>0.16800000000000001</v>
      </c>
      <c r="W14" s="48">
        <v>0.13800000000000001</v>
      </c>
      <c r="X14" s="48">
        <v>0.16800000000000001</v>
      </c>
      <c r="Y14" s="48">
        <v>0.13800000000000001</v>
      </c>
      <c r="Z14" s="48">
        <v>0.16800000000000001</v>
      </c>
      <c r="AA14" s="48">
        <v>0.13900000000000001</v>
      </c>
      <c r="AB14" s="48">
        <v>0.16800000000000001</v>
      </c>
      <c r="AC14" s="50"/>
      <c r="AD14" s="298">
        <v>12</v>
      </c>
      <c r="AE14" s="299">
        <v>10</v>
      </c>
      <c r="AF14" s="299"/>
      <c r="AG14" s="299">
        <v>12</v>
      </c>
      <c r="AH14" s="299">
        <v>10</v>
      </c>
      <c r="AI14" s="299"/>
      <c r="AJ14" s="299">
        <v>12</v>
      </c>
      <c r="AK14" s="299">
        <v>10</v>
      </c>
      <c r="AL14" s="299"/>
      <c r="AM14" s="299"/>
      <c r="AN14" s="299"/>
      <c r="AO14" s="300"/>
      <c r="AP14" s="2570"/>
      <c r="AQ14" s="2573"/>
      <c r="AR14" s="2340"/>
      <c r="AS14" s="2340"/>
      <c r="AT14" s="35" t="s">
        <v>64</v>
      </c>
      <c r="AU14" s="36" t="s">
        <v>65</v>
      </c>
      <c r="AV14" s="36" t="s">
        <v>66</v>
      </c>
      <c r="AW14" s="37"/>
      <c r="AX14" s="2412"/>
      <c r="AY14" s="2415"/>
      <c r="AZ14" s="2369"/>
      <c r="BA14" s="2525"/>
      <c r="BB14" s="2525"/>
      <c r="BC14" s="2525"/>
      <c r="BD14" s="2525"/>
      <c r="BE14" s="2525"/>
      <c r="BF14" s="2369"/>
      <c r="BG14" s="2525"/>
      <c r="BH14" s="2525"/>
      <c r="BI14" s="2525"/>
      <c r="BJ14" s="2525"/>
      <c r="BK14" s="2525"/>
      <c r="BL14" s="2517"/>
      <c r="BM14" s="2423"/>
      <c r="BN14" s="2576"/>
      <c r="BO14" s="2517"/>
      <c r="BP14" s="2423"/>
      <c r="BQ14" s="2424"/>
      <c r="BR14" s="2524"/>
      <c r="BS14" s="2525"/>
      <c r="BT14" s="2526"/>
      <c r="BU14" s="2419"/>
      <c r="BV14" s="2420"/>
      <c r="BW14" s="2421"/>
      <c r="BX14" s="2339"/>
      <c r="BY14" s="2339"/>
      <c r="BZ14" s="2353" t="s">
        <v>67</v>
      </c>
      <c r="CA14" s="2354"/>
    </row>
    <row r="15" spans="1:79" ht="18" customHeight="1" x14ac:dyDescent="0.2">
      <c r="B15" s="54"/>
      <c r="C15" s="55"/>
      <c r="D15" s="55"/>
      <c r="E15" s="56"/>
      <c r="F15" s="57"/>
      <c r="G15" s="57"/>
      <c r="H15" s="57"/>
      <c r="I15" s="58"/>
      <c r="J15" s="59"/>
      <c r="K15" s="55"/>
      <c r="L15" s="55"/>
      <c r="M15" s="55"/>
      <c r="N15" s="55"/>
      <c r="O15" s="55"/>
      <c r="P15" s="55"/>
      <c r="Q15" s="56"/>
      <c r="R15" s="62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6"/>
      <c r="AD15" s="65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56"/>
      <c r="AP15" s="62"/>
      <c r="AQ15" s="56"/>
      <c r="AR15" s="62"/>
      <c r="AS15" s="62"/>
      <c r="AT15" s="60"/>
      <c r="AU15" s="60"/>
      <c r="AV15" s="60"/>
      <c r="AW15" s="60"/>
      <c r="AX15" s="60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61"/>
      <c r="BM15" s="65"/>
      <c r="BN15" s="60"/>
      <c r="BO15" s="61"/>
      <c r="BP15" s="65"/>
      <c r="BQ15" s="63"/>
      <c r="BR15" s="64"/>
      <c r="BS15" s="65"/>
      <c r="BT15" s="65"/>
      <c r="BU15" s="64"/>
      <c r="BV15" s="65"/>
      <c r="BW15" s="63"/>
      <c r="BX15" s="63"/>
      <c r="BY15" s="57"/>
      <c r="BZ15" s="2597"/>
      <c r="CA15" s="2598"/>
    </row>
    <row r="16" spans="1:79" ht="18" customHeight="1" x14ac:dyDescent="0.2">
      <c r="B16" s="66"/>
      <c r="C16" s="67"/>
      <c r="D16" s="67"/>
      <c r="E16" s="68"/>
      <c r="F16" s="69"/>
      <c r="G16" s="69"/>
      <c r="H16" s="69"/>
      <c r="I16" s="70"/>
      <c r="J16" s="71"/>
      <c r="K16" s="67"/>
      <c r="L16" s="67"/>
      <c r="M16" s="67"/>
      <c r="N16" s="67"/>
      <c r="O16" s="67"/>
      <c r="P16" s="67"/>
      <c r="Q16" s="68"/>
      <c r="R16" s="74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8"/>
      <c r="AD16" s="77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68"/>
      <c r="AP16" s="74"/>
      <c r="AQ16" s="68"/>
      <c r="AR16" s="74"/>
      <c r="AS16" s="74"/>
      <c r="AT16" s="72"/>
      <c r="AU16" s="72"/>
      <c r="AV16" s="72"/>
      <c r="AW16" s="72"/>
      <c r="AX16" s="72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73"/>
      <c r="BM16" s="77"/>
      <c r="BN16" s="72"/>
      <c r="BO16" s="73"/>
      <c r="BP16" s="77"/>
      <c r="BQ16" s="75"/>
      <c r="BR16" s="76"/>
      <c r="BS16" s="77"/>
      <c r="BT16" s="77"/>
      <c r="BU16" s="76"/>
      <c r="BV16" s="77"/>
      <c r="BW16" s="75"/>
      <c r="BX16" s="75"/>
      <c r="BY16" s="69"/>
      <c r="BZ16" s="2599"/>
      <c r="CA16" s="2600"/>
    </row>
    <row r="17" spans="2:79" ht="18" customHeight="1" x14ac:dyDescent="0.2">
      <c r="B17" s="66"/>
      <c r="C17" s="67"/>
      <c r="D17" s="67"/>
      <c r="E17" s="68"/>
      <c r="F17" s="69"/>
      <c r="G17" s="69"/>
      <c r="H17" s="69"/>
      <c r="I17" s="70"/>
      <c r="J17" s="71"/>
      <c r="K17" s="67"/>
      <c r="L17" s="67"/>
      <c r="M17" s="67"/>
      <c r="N17" s="67"/>
      <c r="O17" s="67"/>
      <c r="P17" s="67"/>
      <c r="Q17" s="68"/>
      <c r="R17" s="74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8"/>
      <c r="AD17" s="77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68"/>
      <c r="AP17" s="74"/>
      <c r="AQ17" s="68"/>
      <c r="AR17" s="74"/>
      <c r="AS17" s="74"/>
      <c r="AT17" s="72"/>
      <c r="AU17" s="72"/>
      <c r="AV17" s="72"/>
      <c r="AW17" s="72"/>
      <c r="AX17" s="72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73"/>
      <c r="BM17" s="77"/>
      <c r="BN17" s="72"/>
      <c r="BO17" s="73"/>
      <c r="BP17" s="77"/>
      <c r="BQ17" s="75"/>
      <c r="BR17" s="76"/>
      <c r="BS17" s="77"/>
      <c r="BT17" s="77"/>
      <c r="BU17" s="76"/>
      <c r="BV17" s="77"/>
      <c r="BW17" s="75"/>
      <c r="BX17" s="75"/>
      <c r="BY17" s="69"/>
      <c r="BZ17" s="2599"/>
      <c r="CA17" s="2600"/>
    </row>
    <row r="18" spans="2:79" ht="18" customHeight="1" x14ac:dyDescent="0.2">
      <c r="B18" s="66"/>
      <c r="C18" s="67"/>
      <c r="D18" s="67"/>
      <c r="E18" s="68"/>
      <c r="F18" s="69"/>
      <c r="G18" s="69"/>
      <c r="H18" s="69"/>
      <c r="I18" s="70"/>
      <c r="J18" s="71"/>
      <c r="K18" s="67"/>
      <c r="L18" s="67"/>
      <c r="M18" s="67"/>
      <c r="N18" s="67"/>
      <c r="O18" s="67"/>
      <c r="P18" s="67"/>
      <c r="Q18" s="68"/>
      <c r="R18" s="74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8"/>
      <c r="AD18" s="77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68"/>
      <c r="AP18" s="74"/>
      <c r="AQ18" s="68"/>
      <c r="AR18" s="74"/>
      <c r="AS18" s="74"/>
      <c r="AT18" s="72"/>
      <c r="AU18" s="72"/>
      <c r="AV18" s="72"/>
      <c r="AW18" s="72"/>
      <c r="AX18" s="72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73"/>
      <c r="BM18" s="77"/>
      <c r="BN18" s="72"/>
      <c r="BO18" s="73"/>
      <c r="BP18" s="77"/>
      <c r="BQ18" s="75"/>
      <c r="BR18" s="76"/>
      <c r="BS18" s="77"/>
      <c r="BT18" s="77"/>
      <c r="BU18" s="76"/>
      <c r="BV18" s="77"/>
      <c r="BW18" s="75"/>
      <c r="BX18" s="75"/>
      <c r="BY18" s="69"/>
      <c r="BZ18" s="2599"/>
      <c r="CA18" s="2600"/>
    </row>
    <row r="19" spans="2:79" ht="18" customHeight="1" thickBot="1" x14ac:dyDescent="0.25">
      <c r="B19" s="78"/>
      <c r="C19" s="79"/>
      <c r="D19" s="79"/>
      <c r="E19" s="80"/>
      <c r="F19" s="81"/>
      <c r="G19" s="81"/>
      <c r="H19" s="81"/>
      <c r="I19" s="82"/>
      <c r="J19" s="83"/>
      <c r="K19" s="79"/>
      <c r="L19" s="79"/>
      <c r="M19" s="79"/>
      <c r="N19" s="79"/>
      <c r="O19" s="79"/>
      <c r="P19" s="79"/>
      <c r="Q19" s="80"/>
      <c r="R19" s="86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80"/>
      <c r="AD19" s="89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0"/>
      <c r="AP19" s="86"/>
      <c r="AQ19" s="80"/>
      <c r="AR19" s="86"/>
      <c r="AS19" s="86"/>
      <c r="AT19" s="84"/>
      <c r="AU19" s="84"/>
      <c r="AV19" s="84"/>
      <c r="AW19" s="84"/>
      <c r="AX19" s="84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85"/>
      <c r="BM19" s="89"/>
      <c r="BN19" s="84"/>
      <c r="BO19" s="85"/>
      <c r="BP19" s="89"/>
      <c r="BQ19" s="87"/>
      <c r="BR19" s="88"/>
      <c r="BS19" s="89"/>
      <c r="BT19" s="89"/>
      <c r="BU19" s="88"/>
      <c r="BV19" s="89"/>
      <c r="BW19" s="87"/>
      <c r="BX19" s="87"/>
      <c r="BY19" s="81"/>
      <c r="BZ19" s="2601"/>
      <c r="CA19" s="2602"/>
    </row>
    <row r="20" spans="2:79" ht="18" customHeight="1" x14ac:dyDescent="0.2">
      <c r="B20" s="54"/>
      <c r="C20" s="55"/>
      <c r="D20" s="55"/>
      <c r="E20" s="56"/>
      <c r="F20" s="57"/>
      <c r="G20" s="57"/>
      <c r="H20" s="57"/>
      <c r="I20" s="58"/>
      <c r="J20" s="59"/>
      <c r="K20" s="55"/>
      <c r="L20" s="55"/>
      <c r="M20" s="55"/>
      <c r="N20" s="55"/>
      <c r="O20" s="55"/>
      <c r="P20" s="55"/>
      <c r="Q20" s="56"/>
      <c r="R20" s="62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6"/>
      <c r="AD20" s="65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56"/>
      <c r="AP20" s="62"/>
      <c r="AQ20" s="56"/>
      <c r="AR20" s="62"/>
      <c r="AS20" s="62"/>
      <c r="AT20" s="60"/>
      <c r="AU20" s="60"/>
      <c r="AV20" s="60"/>
      <c r="AW20" s="60"/>
      <c r="AX20" s="60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61"/>
      <c r="BM20" s="65"/>
      <c r="BN20" s="60"/>
      <c r="BO20" s="61"/>
      <c r="BP20" s="65"/>
      <c r="BQ20" s="63"/>
      <c r="BR20" s="64"/>
      <c r="BS20" s="65"/>
      <c r="BT20" s="65"/>
      <c r="BU20" s="64"/>
      <c r="BV20" s="65"/>
      <c r="BW20" s="63"/>
      <c r="BX20" s="63"/>
      <c r="BY20" s="57"/>
      <c r="BZ20" s="2597"/>
      <c r="CA20" s="2598"/>
    </row>
    <row r="21" spans="2:79" ht="18" customHeight="1" x14ac:dyDescent="0.2">
      <c r="B21" s="66"/>
      <c r="C21" s="67"/>
      <c r="D21" s="67"/>
      <c r="E21" s="68"/>
      <c r="F21" s="69"/>
      <c r="G21" s="69"/>
      <c r="H21" s="69"/>
      <c r="I21" s="70"/>
      <c r="J21" s="71"/>
      <c r="K21" s="67"/>
      <c r="L21" s="67"/>
      <c r="M21" s="67"/>
      <c r="N21" s="67"/>
      <c r="O21" s="67"/>
      <c r="P21" s="67"/>
      <c r="Q21" s="68"/>
      <c r="R21" s="74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8"/>
      <c r="AD21" s="77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68"/>
      <c r="AP21" s="74"/>
      <c r="AQ21" s="68"/>
      <c r="AR21" s="74"/>
      <c r="AS21" s="74"/>
      <c r="AT21" s="72"/>
      <c r="AU21" s="72"/>
      <c r="AV21" s="72"/>
      <c r="AW21" s="72"/>
      <c r="AX21" s="72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73"/>
      <c r="BM21" s="77"/>
      <c r="BN21" s="72"/>
      <c r="BO21" s="73"/>
      <c r="BP21" s="77"/>
      <c r="BQ21" s="75"/>
      <c r="BR21" s="76"/>
      <c r="BS21" s="77"/>
      <c r="BT21" s="77"/>
      <c r="BU21" s="76"/>
      <c r="BV21" s="77"/>
      <c r="BW21" s="75"/>
      <c r="BX21" s="75"/>
      <c r="BY21" s="69"/>
      <c r="BZ21" s="2599"/>
      <c r="CA21" s="2600"/>
    </row>
    <row r="22" spans="2:79" ht="18" customHeight="1" x14ac:dyDescent="0.2">
      <c r="B22" s="66"/>
      <c r="C22" s="67"/>
      <c r="D22" s="67"/>
      <c r="E22" s="68"/>
      <c r="F22" s="69"/>
      <c r="G22" s="69"/>
      <c r="H22" s="69"/>
      <c r="I22" s="70"/>
      <c r="J22" s="71"/>
      <c r="K22" s="67"/>
      <c r="L22" s="67"/>
      <c r="M22" s="67"/>
      <c r="N22" s="67"/>
      <c r="O22" s="67"/>
      <c r="P22" s="67"/>
      <c r="Q22" s="68"/>
      <c r="R22" s="74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8"/>
      <c r="AD22" s="77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68"/>
      <c r="AP22" s="74"/>
      <c r="AQ22" s="68"/>
      <c r="AR22" s="74"/>
      <c r="AS22" s="74"/>
      <c r="AT22" s="72"/>
      <c r="AU22" s="72"/>
      <c r="AV22" s="72"/>
      <c r="AW22" s="72"/>
      <c r="AX22" s="72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73"/>
      <c r="BM22" s="77"/>
      <c r="BN22" s="72"/>
      <c r="BO22" s="73"/>
      <c r="BP22" s="77"/>
      <c r="BQ22" s="75"/>
      <c r="BR22" s="76"/>
      <c r="BS22" s="77"/>
      <c r="BT22" s="77"/>
      <c r="BU22" s="76"/>
      <c r="BV22" s="77"/>
      <c r="BW22" s="75"/>
      <c r="BX22" s="75"/>
      <c r="BY22" s="69"/>
      <c r="BZ22" s="2599"/>
      <c r="CA22" s="2600"/>
    </row>
    <row r="23" spans="2:79" ht="18" customHeight="1" x14ac:dyDescent="0.2">
      <c r="B23" s="66"/>
      <c r="C23" s="67"/>
      <c r="D23" s="67"/>
      <c r="E23" s="68"/>
      <c r="F23" s="69"/>
      <c r="G23" s="69"/>
      <c r="H23" s="69"/>
      <c r="I23" s="70"/>
      <c r="J23" s="71"/>
      <c r="K23" s="67"/>
      <c r="L23" s="67"/>
      <c r="M23" s="67"/>
      <c r="N23" s="67"/>
      <c r="O23" s="67"/>
      <c r="P23" s="67"/>
      <c r="Q23" s="68"/>
      <c r="R23" s="74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8"/>
      <c r="AD23" s="77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68"/>
      <c r="AP23" s="74"/>
      <c r="AQ23" s="68"/>
      <c r="AR23" s="74"/>
      <c r="AS23" s="74"/>
      <c r="AT23" s="72"/>
      <c r="AU23" s="72"/>
      <c r="AV23" s="72"/>
      <c r="AW23" s="72"/>
      <c r="AX23" s="72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73"/>
      <c r="BM23" s="77"/>
      <c r="BN23" s="72"/>
      <c r="BO23" s="73"/>
      <c r="BP23" s="77"/>
      <c r="BQ23" s="75"/>
      <c r="BR23" s="76"/>
      <c r="BS23" s="77"/>
      <c r="BT23" s="77"/>
      <c r="BU23" s="76"/>
      <c r="BV23" s="77"/>
      <c r="BW23" s="75"/>
      <c r="BX23" s="75"/>
      <c r="BY23" s="69"/>
      <c r="BZ23" s="2599"/>
      <c r="CA23" s="2600"/>
    </row>
    <row r="24" spans="2:79" ht="18" customHeight="1" thickBot="1" x14ac:dyDescent="0.25">
      <c r="B24" s="78"/>
      <c r="C24" s="79"/>
      <c r="D24" s="79"/>
      <c r="E24" s="80"/>
      <c r="F24" s="81"/>
      <c r="G24" s="81"/>
      <c r="H24" s="81"/>
      <c r="I24" s="82"/>
      <c r="J24" s="83"/>
      <c r="K24" s="79"/>
      <c r="L24" s="79"/>
      <c r="M24" s="79"/>
      <c r="N24" s="79"/>
      <c r="O24" s="79"/>
      <c r="P24" s="79"/>
      <c r="Q24" s="80"/>
      <c r="R24" s="86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80"/>
      <c r="AD24" s="89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0"/>
      <c r="AP24" s="86"/>
      <c r="AQ24" s="80"/>
      <c r="AR24" s="86"/>
      <c r="AS24" s="86"/>
      <c r="AT24" s="84"/>
      <c r="AU24" s="84"/>
      <c r="AV24" s="84"/>
      <c r="AW24" s="84"/>
      <c r="AX24" s="84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85"/>
      <c r="BM24" s="89"/>
      <c r="BN24" s="84"/>
      <c r="BO24" s="85"/>
      <c r="BP24" s="89"/>
      <c r="BQ24" s="87"/>
      <c r="BR24" s="88"/>
      <c r="BS24" s="89"/>
      <c r="BT24" s="89"/>
      <c r="BU24" s="88"/>
      <c r="BV24" s="89"/>
      <c r="BW24" s="87"/>
      <c r="BX24" s="87"/>
      <c r="BY24" s="81"/>
      <c r="BZ24" s="2601"/>
      <c r="CA24" s="2602"/>
    </row>
    <row r="25" spans="2:79" ht="18" customHeight="1" x14ac:dyDescent="0.2">
      <c r="B25" s="54"/>
      <c r="C25" s="55"/>
      <c r="D25" s="55"/>
      <c r="E25" s="56"/>
      <c r="F25" s="57"/>
      <c r="G25" s="57"/>
      <c r="H25" s="57"/>
      <c r="I25" s="58"/>
      <c r="J25" s="59"/>
      <c r="K25" s="55"/>
      <c r="L25" s="55"/>
      <c r="M25" s="55"/>
      <c r="N25" s="55"/>
      <c r="O25" s="55"/>
      <c r="P25" s="55"/>
      <c r="Q25" s="56"/>
      <c r="R25" s="62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6"/>
      <c r="AD25" s="65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56"/>
      <c r="AP25" s="62"/>
      <c r="AQ25" s="56"/>
      <c r="AR25" s="62"/>
      <c r="AS25" s="62"/>
      <c r="AT25" s="60"/>
      <c r="AU25" s="60"/>
      <c r="AV25" s="60"/>
      <c r="AW25" s="60"/>
      <c r="AX25" s="60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61"/>
      <c r="BM25" s="65"/>
      <c r="BN25" s="60"/>
      <c r="BO25" s="61"/>
      <c r="BP25" s="65"/>
      <c r="BQ25" s="63"/>
      <c r="BR25" s="64"/>
      <c r="BS25" s="65"/>
      <c r="BT25" s="65"/>
      <c r="BU25" s="64"/>
      <c r="BV25" s="65"/>
      <c r="BW25" s="63"/>
      <c r="BX25" s="63"/>
      <c r="BY25" s="57"/>
      <c r="BZ25" s="2597"/>
      <c r="CA25" s="2598"/>
    </row>
    <row r="26" spans="2:79" ht="18" customHeight="1" x14ac:dyDescent="0.2">
      <c r="B26" s="66"/>
      <c r="C26" s="67"/>
      <c r="D26" s="67"/>
      <c r="E26" s="68"/>
      <c r="F26" s="69"/>
      <c r="G26" s="69"/>
      <c r="H26" s="69"/>
      <c r="I26" s="70"/>
      <c r="J26" s="71"/>
      <c r="K26" s="67"/>
      <c r="L26" s="67"/>
      <c r="M26" s="67"/>
      <c r="N26" s="67"/>
      <c r="O26" s="67"/>
      <c r="P26" s="67"/>
      <c r="Q26" s="68"/>
      <c r="R26" s="74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8"/>
      <c r="AD26" s="77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68"/>
      <c r="AP26" s="74"/>
      <c r="AQ26" s="68"/>
      <c r="AR26" s="74"/>
      <c r="AS26" s="74"/>
      <c r="AT26" s="72"/>
      <c r="AU26" s="72"/>
      <c r="AV26" s="72"/>
      <c r="AW26" s="72"/>
      <c r="AX26" s="72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73"/>
      <c r="BM26" s="77"/>
      <c r="BN26" s="72"/>
      <c r="BO26" s="73"/>
      <c r="BP26" s="77"/>
      <c r="BQ26" s="75"/>
      <c r="BR26" s="76"/>
      <c r="BS26" s="77"/>
      <c r="BT26" s="77"/>
      <c r="BU26" s="76"/>
      <c r="BV26" s="77"/>
      <c r="BW26" s="75"/>
      <c r="BX26" s="75"/>
      <c r="BY26" s="69"/>
      <c r="BZ26" s="2599"/>
      <c r="CA26" s="2600"/>
    </row>
    <row r="27" spans="2:79" ht="18" customHeight="1" x14ac:dyDescent="0.2">
      <c r="B27" s="66"/>
      <c r="C27" s="67"/>
      <c r="D27" s="67"/>
      <c r="E27" s="68"/>
      <c r="F27" s="69"/>
      <c r="G27" s="69"/>
      <c r="H27" s="69"/>
      <c r="I27" s="70"/>
      <c r="J27" s="71"/>
      <c r="K27" s="67"/>
      <c r="L27" s="67"/>
      <c r="M27" s="67"/>
      <c r="N27" s="67"/>
      <c r="O27" s="67"/>
      <c r="P27" s="67"/>
      <c r="Q27" s="68"/>
      <c r="R27" s="74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8"/>
      <c r="AD27" s="77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68"/>
      <c r="AP27" s="74"/>
      <c r="AQ27" s="68"/>
      <c r="AR27" s="74"/>
      <c r="AS27" s="74"/>
      <c r="AT27" s="72"/>
      <c r="AU27" s="72"/>
      <c r="AV27" s="72"/>
      <c r="AW27" s="72"/>
      <c r="AX27" s="72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73"/>
      <c r="BM27" s="77"/>
      <c r="BN27" s="72"/>
      <c r="BO27" s="73"/>
      <c r="BP27" s="77"/>
      <c r="BQ27" s="75"/>
      <c r="BR27" s="76"/>
      <c r="BS27" s="77"/>
      <c r="BT27" s="77"/>
      <c r="BU27" s="76"/>
      <c r="BV27" s="77"/>
      <c r="BW27" s="75"/>
      <c r="BX27" s="75"/>
      <c r="BY27" s="69"/>
      <c r="BZ27" s="2599"/>
      <c r="CA27" s="2600"/>
    </row>
    <row r="28" spans="2:79" ht="18" customHeight="1" x14ac:dyDescent="0.2">
      <c r="B28" s="66"/>
      <c r="C28" s="67"/>
      <c r="D28" s="67"/>
      <c r="E28" s="68"/>
      <c r="F28" s="69"/>
      <c r="G28" s="69"/>
      <c r="H28" s="69"/>
      <c r="I28" s="70"/>
      <c r="J28" s="71"/>
      <c r="K28" s="67"/>
      <c r="L28" s="67"/>
      <c r="M28" s="67"/>
      <c r="N28" s="67"/>
      <c r="O28" s="67"/>
      <c r="P28" s="67"/>
      <c r="Q28" s="68"/>
      <c r="R28" s="74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8"/>
      <c r="AD28" s="77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68"/>
      <c r="AP28" s="74"/>
      <c r="AQ28" s="68"/>
      <c r="AR28" s="74"/>
      <c r="AS28" s="74"/>
      <c r="AT28" s="72"/>
      <c r="AU28" s="72"/>
      <c r="AV28" s="72"/>
      <c r="AW28" s="72"/>
      <c r="AX28" s="72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73"/>
      <c r="BM28" s="77"/>
      <c r="BN28" s="72"/>
      <c r="BO28" s="73"/>
      <c r="BP28" s="77"/>
      <c r="BQ28" s="75"/>
      <c r="BR28" s="76"/>
      <c r="BS28" s="77"/>
      <c r="BT28" s="77"/>
      <c r="BU28" s="76"/>
      <c r="BV28" s="77"/>
      <c r="BW28" s="75"/>
      <c r="BX28" s="75"/>
      <c r="BY28" s="69"/>
      <c r="BZ28" s="2599"/>
      <c r="CA28" s="2600"/>
    </row>
    <row r="29" spans="2:79" ht="18" customHeight="1" thickBot="1" x14ac:dyDescent="0.25">
      <c r="B29" s="78"/>
      <c r="C29" s="79"/>
      <c r="D29" s="79"/>
      <c r="E29" s="80"/>
      <c r="F29" s="81"/>
      <c r="G29" s="81"/>
      <c r="H29" s="81"/>
      <c r="I29" s="82"/>
      <c r="J29" s="83"/>
      <c r="K29" s="79"/>
      <c r="L29" s="79"/>
      <c r="M29" s="79"/>
      <c r="N29" s="79"/>
      <c r="O29" s="79"/>
      <c r="P29" s="79"/>
      <c r="Q29" s="80"/>
      <c r="R29" s="86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80"/>
      <c r="AD29" s="89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0"/>
      <c r="AP29" s="86"/>
      <c r="AQ29" s="80"/>
      <c r="AR29" s="86"/>
      <c r="AS29" s="86"/>
      <c r="AT29" s="84"/>
      <c r="AU29" s="84"/>
      <c r="AV29" s="84"/>
      <c r="AW29" s="84"/>
      <c r="AX29" s="84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5"/>
      <c r="BM29" s="89"/>
      <c r="BN29" s="84"/>
      <c r="BO29" s="85"/>
      <c r="BP29" s="89"/>
      <c r="BQ29" s="87"/>
      <c r="BR29" s="88"/>
      <c r="BS29" s="89"/>
      <c r="BT29" s="89"/>
      <c r="BU29" s="88"/>
      <c r="BV29" s="89"/>
      <c r="BW29" s="87"/>
      <c r="BX29" s="87"/>
      <c r="BY29" s="81"/>
      <c r="BZ29" s="2601"/>
      <c r="CA29" s="2602"/>
    </row>
    <row r="30" spans="2:79" ht="18" customHeight="1" x14ac:dyDescent="0.2">
      <c r="B30" s="54"/>
      <c r="C30" s="55"/>
      <c r="D30" s="55"/>
      <c r="E30" s="56"/>
      <c r="F30" s="57"/>
      <c r="G30" s="57"/>
      <c r="H30" s="57"/>
      <c r="I30" s="58"/>
      <c r="J30" s="59"/>
      <c r="K30" s="55"/>
      <c r="L30" s="55"/>
      <c r="M30" s="55"/>
      <c r="N30" s="55"/>
      <c r="O30" s="55"/>
      <c r="P30" s="55"/>
      <c r="Q30" s="56"/>
      <c r="R30" s="62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6"/>
      <c r="AD30" s="65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56"/>
      <c r="AP30" s="62"/>
      <c r="AQ30" s="56"/>
      <c r="AR30" s="62"/>
      <c r="AS30" s="62"/>
      <c r="AT30" s="60"/>
      <c r="AU30" s="60"/>
      <c r="AV30" s="60"/>
      <c r="AW30" s="60"/>
      <c r="AX30" s="60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61"/>
      <c r="BM30" s="65"/>
      <c r="BN30" s="60"/>
      <c r="BO30" s="61"/>
      <c r="BP30" s="65"/>
      <c r="BQ30" s="63"/>
      <c r="BR30" s="64"/>
      <c r="BS30" s="65"/>
      <c r="BT30" s="65"/>
      <c r="BU30" s="64"/>
      <c r="BV30" s="65"/>
      <c r="BW30" s="63"/>
      <c r="BX30" s="63"/>
      <c r="BY30" s="57"/>
      <c r="BZ30" s="2597"/>
      <c r="CA30" s="2598"/>
    </row>
    <row r="31" spans="2:79" ht="18" customHeight="1" x14ac:dyDescent="0.2">
      <c r="B31" s="66"/>
      <c r="C31" s="67"/>
      <c r="D31" s="67"/>
      <c r="E31" s="68"/>
      <c r="F31" s="69"/>
      <c r="G31" s="69"/>
      <c r="H31" s="69"/>
      <c r="I31" s="70"/>
      <c r="J31" s="71"/>
      <c r="K31" s="67"/>
      <c r="L31" s="67"/>
      <c r="M31" s="67"/>
      <c r="N31" s="67"/>
      <c r="O31" s="67"/>
      <c r="P31" s="67"/>
      <c r="Q31" s="68"/>
      <c r="R31" s="74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8"/>
      <c r="AD31" s="77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68"/>
      <c r="AP31" s="74"/>
      <c r="AQ31" s="68"/>
      <c r="AR31" s="74"/>
      <c r="AS31" s="74"/>
      <c r="AT31" s="72"/>
      <c r="AU31" s="72"/>
      <c r="AV31" s="72"/>
      <c r="AW31" s="72"/>
      <c r="AX31" s="72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73"/>
      <c r="BM31" s="77"/>
      <c r="BN31" s="72"/>
      <c r="BO31" s="73"/>
      <c r="BP31" s="77"/>
      <c r="BQ31" s="75"/>
      <c r="BR31" s="76"/>
      <c r="BS31" s="77"/>
      <c r="BT31" s="77"/>
      <c r="BU31" s="76"/>
      <c r="BV31" s="77"/>
      <c r="BW31" s="75"/>
      <c r="BX31" s="75"/>
      <c r="BY31" s="69"/>
      <c r="BZ31" s="2599"/>
      <c r="CA31" s="2600"/>
    </row>
    <row r="32" spans="2:79" ht="18" customHeight="1" x14ac:dyDescent="0.2">
      <c r="B32" s="66"/>
      <c r="C32" s="67"/>
      <c r="D32" s="67"/>
      <c r="E32" s="68"/>
      <c r="F32" s="69"/>
      <c r="G32" s="69"/>
      <c r="H32" s="69"/>
      <c r="I32" s="70"/>
      <c r="J32" s="71"/>
      <c r="K32" s="67"/>
      <c r="L32" s="67"/>
      <c r="M32" s="67"/>
      <c r="N32" s="67"/>
      <c r="O32" s="67"/>
      <c r="P32" s="67"/>
      <c r="Q32" s="68"/>
      <c r="R32" s="74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8"/>
      <c r="AD32" s="77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68"/>
      <c r="AP32" s="74"/>
      <c r="AQ32" s="68"/>
      <c r="AR32" s="74"/>
      <c r="AS32" s="74"/>
      <c r="AT32" s="72"/>
      <c r="AU32" s="72"/>
      <c r="AV32" s="72"/>
      <c r="AW32" s="72"/>
      <c r="AX32" s="72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73"/>
      <c r="BM32" s="77"/>
      <c r="BN32" s="72"/>
      <c r="BO32" s="73"/>
      <c r="BP32" s="77"/>
      <c r="BQ32" s="75"/>
      <c r="BR32" s="76"/>
      <c r="BS32" s="77"/>
      <c r="BT32" s="77"/>
      <c r="BU32" s="76"/>
      <c r="BV32" s="77"/>
      <c r="BW32" s="75"/>
      <c r="BX32" s="75"/>
      <c r="BY32" s="69"/>
      <c r="BZ32" s="2599"/>
      <c r="CA32" s="2600"/>
    </row>
    <row r="33" spans="2:79" ht="18" customHeight="1" x14ac:dyDescent="0.2">
      <c r="B33" s="66"/>
      <c r="C33" s="67"/>
      <c r="D33" s="67"/>
      <c r="E33" s="68"/>
      <c r="F33" s="69"/>
      <c r="G33" s="69"/>
      <c r="H33" s="69"/>
      <c r="I33" s="70"/>
      <c r="J33" s="71"/>
      <c r="K33" s="67"/>
      <c r="L33" s="67"/>
      <c r="M33" s="67"/>
      <c r="N33" s="67"/>
      <c r="O33" s="67"/>
      <c r="P33" s="67"/>
      <c r="Q33" s="68"/>
      <c r="R33" s="74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8"/>
      <c r="AD33" s="77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68"/>
      <c r="AP33" s="74"/>
      <c r="AQ33" s="68"/>
      <c r="AR33" s="74"/>
      <c r="AS33" s="74"/>
      <c r="AT33" s="72"/>
      <c r="AU33" s="72"/>
      <c r="AV33" s="72"/>
      <c r="AW33" s="72"/>
      <c r="AX33" s="72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73"/>
      <c r="BM33" s="77"/>
      <c r="BN33" s="72"/>
      <c r="BO33" s="73"/>
      <c r="BP33" s="77"/>
      <c r="BQ33" s="75"/>
      <c r="BR33" s="76"/>
      <c r="BS33" s="77"/>
      <c r="BT33" s="77"/>
      <c r="BU33" s="76"/>
      <c r="BV33" s="77"/>
      <c r="BW33" s="75"/>
      <c r="BX33" s="75"/>
      <c r="BY33" s="69"/>
      <c r="BZ33" s="2599"/>
      <c r="CA33" s="2600"/>
    </row>
    <row r="34" spans="2:79" ht="18" customHeight="1" thickBot="1" x14ac:dyDescent="0.25">
      <c r="B34" s="78"/>
      <c r="C34" s="79"/>
      <c r="D34" s="79"/>
      <c r="E34" s="80"/>
      <c r="F34" s="81"/>
      <c r="G34" s="81"/>
      <c r="H34" s="81"/>
      <c r="I34" s="82"/>
      <c r="J34" s="83"/>
      <c r="K34" s="79"/>
      <c r="L34" s="79"/>
      <c r="M34" s="79"/>
      <c r="N34" s="79"/>
      <c r="O34" s="79"/>
      <c r="P34" s="79"/>
      <c r="Q34" s="80"/>
      <c r="R34" s="86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80"/>
      <c r="AD34" s="89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0"/>
      <c r="AP34" s="86"/>
      <c r="AQ34" s="80"/>
      <c r="AR34" s="86"/>
      <c r="AS34" s="86"/>
      <c r="AT34" s="84"/>
      <c r="AU34" s="84"/>
      <c r="AV34" s="84"/>
      <c r="AW34" s="84"/>
      <c r="AX34" s="84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5"/>
      <c r="BM34" s="89"/>
      <c r="BN34" s="84"/>
      <c r="BO34" s="85"/>
      <c r="BP34" s="89"/>
      <c r="BQ34" s="87"/>
      <c r="BR34" s="88"/>
      <c r="BS34" s="89"/>
      <c r="BT34" s="89"/>
      <c r="BU34" s="88"/>
      <c r="BV34" s="89"/>
      <c r="BW34" s="87"/>
      <c r="BX34" s="87"/>
      <c r="BY34" s="81"/>
      <c r="BZ34" s="2601"/>
      <c r="CA34" s="2602"/>
    </row>
    <row r="35" spans="2:79" ht="18" customHeight="1" x14ac:dyDescent="0.2">
      <c r="B35" s="54"/>
      <c r="C35" s="55"/>
      <c r="D35" s="55"/>
      <c r="E35" s="56"/>
      <c r="F35" s="57"/>
      <c r="G35" s="57"/>
      <c r="H35" s="57"/>
      <c r="I35" s="58"/>
      <c r="J35" s="59"/>
      <c r="K35" s="55"/>
      <c r="L35" s="55"/>
      <c r="M35" s="55"/>
      <c r="N35" s="55"/>
      <c r="O35" s="55"/>
      <c r="P35" s="55"/>
      <c r="Q35" s="56"/>
      <c r="R35" s="62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6"/>
      <c r="AD35" s="65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56"/>
      <c r="AP35" s="62"/>
      <c r="AQ35" s="56"/>
      <c r="AR35" s="62"/>
      <c r="AS35" s="62"/>
      <c r="AT35" s="60"/>
      <c r="AU35" s="60"/>
      <c r="AV35" s="60"/>
      <c r="AW35" s="60"/>
      <c r="AX35" s="60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61"/>
      <c r="BM35" s="65"/>
      <c r="BN35" s="60"/>
      <c r="BO35" s="61"/>
      <c r="BP35" s="65"/>
      <c r="BQ35" s="63"/>
      <c r="BR35" s="64"/>
      <c r="BS35" s="65"/>
      <c r="BT35" s="65"/>
      <c r="BU35" s="90"/>
      <c r="BV35" s="91"/>
      <c r="BW35" s="92"/>
      <c r="BX35" s="63"/>
      <c r="BY35" s="57"/>
      <c r="BZ35" s="2597"/>
      <c r="CA35" s="2598"/>
    </row>
    <row r="36" spans="2:79" ht="18" customHeight="1" x14ac:dyDescent="0.2">
      <c r="B36" s="66"/>
      <c r="C36" s="67"/>
      <c r="D36" s="67"/>
      <c r="E36" s="68"/>
      <c r="F36" s="69"/>
      <c r="G36" s="69"/>
      <c r="H36" s="69"/>
      <c r="I36" s="70"/>
      <c r="J36" s="71"/>
      <c r="K36" s="67"/>
      <c r="L36" s="67"/>
      <c r="M36" s="67"/>
      <c r="N36" s="67"/>
      <c r="O36" s="67"/>
      <c r="P36" s="67"/>
      <c r="Q36" s="68"/>
      <c r="R36" s="74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8"/>
      <c r="AD36" s="77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68"/>
      <c r="AP36" s="74"/>
      <c r="AQ36" s="68"/>
      <c r="AR36" s="74"/>
      <c r="AS36" s="74"/>
      <c r="AT36" s="72"/>
      <c r="AU36" s="72"/>
      <c r="AV36" s="72"/>
      <c r="AW36" s="72"/>
      <c r="AX36" s="72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73"/>
      <c r="BM36" s="77"/>
      <c r="BN36" s="72"/>
      <c r="BO36" s="73"/>
      <c r="BP36" s="77"/>
      <c r="BQ36" s="75"/>
      <c r="BR36" s="76"/>
      <c r="BS36" s="77"/>
      <c r="BT36" s="77"/>
      <c r="BU36" s="76"/>
      <c r="BV36" s="77"/>
      <c r="BW36" s="75"/>
      <c r="BX36" s="75"/>
      <c r="BY36" s="69"/>
      <c r="BZ36" s="2599"/>
      <c r="CA36" s="2600"/>
    </row>
    <row r="37" spans="2:79" ht="18" customHeight="1" x14ac:dyDescent="0.2">
      <c r="B37" s="66"/>
      <c r="C37" s="67"/>
      <c r="D37" s="67"/>
      <c r="E37" s="68"/>
      <c r="F37" s="69"/>
      <c r="G37" s="69"/>
      <c r="H37" s="69"/>
      <c r="I37" s="70"/>
      <c r="J37" s="71"/>
      <c r="K37" s="67"/>
      <c r="L37" s="67"/>
      <c r="M37" s="67"/>
      <c r="N37" s="67"/>
      <c r="O37" s="67"/>
      <c r="P37" s="67"/>
      <c r="Q37" s="68"/>
      <c r="R37" s="74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8"/>
      <c r="AD37" s="77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68"/>
      <c r="AP37" s="74"/>
      <c r="AQ37" s="68"/>
      <c r="AR37" s="74"/>
      <c r="AS37" s="74"/>
      <c r="AT37" s="72"/>
      <c r="AU37" s="72"/>
      <c r="AV37" s="72"/>
      <c r="AW37" s="72"/>
      <c r="AX37" s="72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73"/>
      <c r="BM37" s="77"/>
      <c r="BN37" s="72"/>
      <c r="BO37" s="73"/>
      <c r="BP37" s="77"/>
      <c r="BQ37" s="75"/>
      <c r="BR37" s="76"/>
      <c r="BS37" s="77"/>
      <c r="BT37" s="77"/>
      <c r="BU37" s="76"/>
      <c r="BV37" s="77"/>
      <c r="BW37" s="75"/>
      <c r="BX37" s="75"/>
      <c r="BY37" s="69"/>
      <c r="BZ37" s="2599"/>
      <c r="CA37" s="2600"/>
    </row>
    <row r="38" spans="2:79" ht="18" customHeight="1" x14ac:dyDescent="0.2">
      <c r="B38" s="66"/>
      <c r="C38" s="67"/>
      <c r="D38" s="67"/>
      <c r="E38" s="68"/>
      <c r="F38" s="69"/>
      <c r="G38" s="69"/>
      <c r="H38" s="69"/>
      <c r="I38" s="70"/>
      <c r="J38" s="71"/>
      <c r="K38" s="67"/>
      <c r="L38" s="67"/>
      <c r="M38" s="67"/>
      <c r="N38" s="67"/>
      <c r="O38" s="67"/>
      <c r="P38" s="67"/>
      <c r="Q38" s="68"/>
      <c r="R38" s="74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8"/>
      <c r="AD38" s="77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68"/>
      <c r="AP38" s="74"/>
      <c r="AQ38" s="68"/>
      <c r="AR38" s="74"/>
      <c r="AS38" s="74"/>
      <c r="AT38" s="72"/>
      <c r="AU38" s="72"/>
      <c r="AV38" s="72"/>
      <c r="AW38" s="72"/>
      <c r="AX38" s="72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73"/>
      <c r="BM38" s="77"/>
      <c r="BN38" s="72"/>
      <c r="BO38" s="73"/>
      <c r="BP38" s="77"/>
      <c r="BQ38" s="75"/>
      <c r="BR38" s="76"/>
      <c r="BS38" s="77"/>
      <c r="BT38" s="77"/>
      <c r="BU38" s="76"/>
      <c r="BV38" s="77"/>
      <c r="BW38" s="75"/>
      <c r="BX38" s="75"/>
      <c r="BY38" s="69"/>
      <c r="BZ38" s="2599"/>
      <c r="CA38" s="2600"/>
    </row>
    <row r="39" spans="2:79" ht="18" customHeight="1" thickBot="1" x14ac:dyDescent="0.25">
      <c r="B39" s="78"/>
      <c r="C39" s="79"/>
      <c r="D39" s="79"/>
      <c r="E39" s="80"/>
      <c r="F39" s="81"/>
      <c r="G39" s="81"/>
      <c r="H39" s="81"/>
      <c r="I39" s="82"/>
      <c r="J39" s="83"/>
      <c r="K39" s="79"/>
      <c r="L39" s="79"/>
      <c r="M39" s="79"/>
      <c r="N39" s="79"/>
      <c r="O39" s="79"/>
      <c r="P39" s="79"/>
      <c r="Q39" s="80"/>
      <c r="R39" s="86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80"/>
      <c r="AD39" s="89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0"/>
      <c r="AP39" s="86"/>
      <c r="AQ39" s="80"/>
      <c r="AR39" s="86"/>
      <c r="AS39" s="86"/>
      <c r="AT39" s="84"/>
      <c r="AU39" s="84"/>
      <c r="AV39" s="84"/>
      <c r="AW39" s="84"/>
      <c r="AX39" s="84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5"/>
      <c r="BM39" s="89"/>
      <c r="BN39" s="84"/>
      <c r="BO39" s="85"/>
      <c r="BP39" s="89"/>
      <c r="BQ39" s="87"/>
      <c r="BR39" s="88"/>
      <c r="BS39" s="89"/>
      <c r="BT39" s="89"/>
      <c r="BU39" s="88"/>
      <c r="BV39" s="89"/>
      <c r="BW39" s="87"/>
      <c r="BX39" s="87"/>
      <c r="BY39" s="81"/>
      <c r="BZ39" s="2601"/>
      <c r="CA39" s="2602"/>
    </row>
    <row r="40" spans="2:79" ht="18" customHeight="1" x14ac:dyDescent="0.2">
      <c r="B40" s="54"/>
      <c r="C40" s="55"/>
      <c r="D40" s="55"/>
      <c r="E40" s="56"/>
      <c r="F40" s="57"/>
      <c r="G40" s="57"/>
      <c r="H40" s="57"/>
      <c r="I40" s="58"/>
      <c r="J40" s="59"/>
      <c r="K40" s="55"/>
      <c r="L40" s="55"/>
      <c r="M40" s="55"/>
      <c r="N40" s="55"/>
      <c r="O40" s="55"/>
      <c r="P40" s="55"/>
      <c r="Q40" s="56"/>
      <c r="R40" s="62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6"/>
      <c r="AD40" s="65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56"/>
      <c r="AP40" s="62"/>
      <c r="AQ40" s="56"/>
      <c r="AR40" s="62"/>
      <c r="AS40" s="62"/>
      <c r="AT40" s="60"/>
      <c r="AU40" s="60"/>
      <c r="AV40" s="60"/>
      <c r="AW40" s="60"/>
      <c r="AX40" s="60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61"/>
      <c r="BM40" s="65"/>
      <c r="BN40" s="60"/>
      <c r="BO40" s="61"/>
      <c r="BP40" s="65"/>
      <c r="BQ40" s="63"/>
      <c r="BR40" s="64"/>
      <c r="BS40" s="65"/>
      <c r="BT40" s="65"/>
      <c r="BU40" s="90"/>
      <c r="BV40" s="91"/>
      <c r="BW40" s="92"/>
      <c r="BX40" s="63"/>
      <c r="BY40" s="57"/>
      <c r="BZ40" s="2597"/>
      <c r="CA40" s="2598"/>
    </row>
    <row r="41" spans="2:79" ht="18" customHeight="1" x14ac:dyDescent="0.2">
      <c r="B41" s="66"/>
      <c r="C41" s="67"/>
      <c r="D41" s="67"/>
      <c r="E41" s="68"/>
      <c r="F41" s="69"/>
      <c r="G41" s="69"/>
      <c r="H41" s="69"/>
      <c r="I41" s="70"/>
      <c r="J41" s="71"/>
      <c r="K41" s="67"/>
      <c r="L41" s="67"/>
      <c r="M41" s="67"/>
      <c r="N41" s="67"/>
      <c r="O41" s="67"/>
      <c r="P41" s="67"/>
      <c r="Q41" s="68"/>
      <c r="R41" s="74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8"/>
      <c r="AD41" s="77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68"/>
      <c r="AP41" s="74"/>
      <c r="AQ41" s="68"/>
      <c r="AR41" s="74"/>
      <c r="AS41" s="74"/>
      <c r="AT41" s="72"/>
      <c r="AU41" s="72"/>
      <c r="AV41" s="72"/>
      <c r="AW41" s="72"/>
      <c r="AX41" s="72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73"/>
      <c r="BM41" s="77"/>
      <c r="BN41" s="72"/>
      <c r="BO41" s="73"/>
      <c r="BP41" s="77"/>
      <c r="BQ41" s="75"/>
      <c r="BR41" s="76"/>
      <c r="BS41" s="77"/>
      <c r="BT41" s="77"/>
      <c r="BU41" s="76"/>
      <c r="BV41" s="77"/>
      <c r="BW41" s="75"/>
      <c r="BX41" s="75"/>
      <c r="BY41" s="69"/>
      <c r="BZ41" s="2599"/>
      <c r="CA41" s="2600"/>
    </row>
    <row r="42" spans="2:79" ht="18" customHeight="1" x14ac:dyDescent="0.2">
      <c r="B42" s="66"/>
      <c r="C42" s="67"/>
      <c r="D42" s="67"/>
      <c r="E42" s="68"/>
      <c r="F42" s="69"/>
      <c r="G42" s="69"/>
      <c r="H42" s="69"/>
      <c r="I42" s="70"/>
      <c r="J42" s="71"/>
      <c r="K42" s="67"/>
      <c r="L42" s="67"/>
      <c r="M42" s="67"/>
      <c r="N42" s="67"/>
      <c r="O42" s="67"/>
      <c r="P42" s="67"/>
      <c r="Q42" s="68"/>
      <c r="R42" s="74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8"/>
      <c r="AD42" s="77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68"/>
      <c r="AP42" s="74"/>
      <c r="AQ42" s="68"/>
      <c r="AR42" s="74"/>
      <c r="AS42" s="74"/>
      <c r="AT42" s="72"/>
      <c r="AU42" s="72"/>
      <c r="AV42" s="72"/>
      <c r="AW42" s="72"/>
      <c r="AX42" s="72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73"/>
      <c r="BM42" s="77"/>
      <c r="BN42" s="72"/>
      <c r="BO42" s="73"/>
      <c r="BP42" s="77"/>
      <c r="BQ42" s="75"/>
      <c r="BR42" s="76"/>
      <c r="BS42" s="77"/>
      <c r="BT42" s="77"/>
      <c r="BU42" s="76"/>
      <c r="BV42" s="77"/>
      <c r="BW42" s="75"/>
      <c r="BX42" s="75"/>
      <c r="BY42" s="69"/>
      <c r="BZ42" s="2599"/>
      <c r="CA42" s="2600"/>
    </row>
    <row r="43" spans="2:79" ht="18" customHeight="1" x14ac:dyDescent="0.2">
      <c r="B43" s="66"/>
      <c r="C43" s="67"/>
      <c r="D43" s="67"/>
      <c r="E43" s="68"/>
      <c r="F43" s="69"/>
      <c r="G43" s="69"/>
      <c r="H43" s="69"/>
      <c r="I43" s="70"/>
      <c r="J43" s="71"/>
      <c r="K43" s="67"/>
      <c r="L43" s="67"/>
      <c r="M43" s="67"/>
      <c r="N43" s="67"/>
      <c r="O43" s="67"/>
      <c r="P43" s="67"/>
      <c r="Q43" s="68"/>
      <c r="R43" s="74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8"/>
      <c r="AD43" s="77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68"/>
      <c r="AP43" s="74"/>
      <c r="AQ43" s="68"/>
      <c r="AR43" s="74"/>
      <c r="AS43" s="74"/>
      <c r="AT43" s="72"/>
      <c r="AU43" s="72"/>
      <c r="AV43" s="72"/>
      <c r="AW43" s="72"/>
      <c r="AX43" s="72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73"/>
      <c r="BM43" s="77"/>
      <c r="BN43" s="72"/>
      <c r="BO43" s="73"/>
      <c r="BP43" s="77"/>
      <c r="BQ43" s="75"/>
      <c r="BR43" s="76"/>
      <c r="BS43" s="77"/>
      <c r="BT43" s="77"/>
      <c r="BU43" s="76"/>
      <c r="BV43" s="77"/>
      <c r="BW43" s="75"/>
      <c r="BX43" s="75"/>
      <c r="BY43" s="69"/>
      <c r="BZ43" s="2599"/>
      <c r="CA43" s="2600"/>
    </row>
    <row r="44" spans="2:79" ht="18" customHeight="1" thickBot="1" x14ac:dyDescent="0.25">
      <c r="B44" s="78"/>
      <c r="C44" s="79"/>
      <c r="D44" s="79"/>
      <c r="E44" s="80"/>
      <c r="F44" s="81"/>
      <c r="G44" s="81"/>
      <c r="H44" s="81"/>
      <c r="I44" s="82"/>
      <c r="J44" s="83"/>
      <c r="K44" s="79"/>
      <c r="L44" s="79"/>
      <c r="M44" s="79"/>
      <c r="N44" s="79"/>
      <c r="O44" s="79"/>
      <c r="P44" s="79"/>
      <c r="Q44" s="80"/>
      <c r="R44" s="86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80"/>
      <c r="AD44" s="89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0"/>
      <c r="AP44" s="86"/>
      <c r="AQ44" s="80"/>
      <c r="AR44" s="86"/>
      <c r="AS44" s="86"/>
      <c r="AT44" s="84"/>
      <c r="AU44" s="84"/>
      <c r="AV44" s="84"/>
      <c r="AW44" s="84"/>
      <c r="AX44" s="84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85"/>
      <c r="BM44" s="89"/>
      <c r="BN44" s="84"/>
      <c r="BO44" s="85"/>
      <c r="BP44" s="89"/>
      <c r="BQ44" s="87"/>
      <c r="BR44" s="88"/>
      <c r="BS44" s="89"/>
      <c r="BT44" s="89"/>
      <c r="BU44" s="88"/>
      <c r="BV44" s="89"/>
      <c r="BW44" s="87"/>
      <c r="BX44" s="87"/>
      <c r="BY44" s="81"/>
      <c r="BZ44" s="2601"/>
      <c r="CA44" s="2602"/>
    </row>
    <row r="45" spans="2:79" ht="18" customHeight="1" x14ac:dyDescent="0.2">
      <c r="B45" s="54"/>
      <c r="C45" s="55"/>
      <c r="D45" s="55"/>
      <c r="E45" s="56"/>
      <c r="F45" s="57"/>
      <c r="G45" s="57"/>
      <c r="H45" s="57"/>
      <c r="I45" s="58"/>
      <c r="J45" s="59"/>
      <c r="K45" s="55"/>
      <c r="L45" s="55"/>
      <c r="M45" s="55"/>
      <c r="N45" s="55"/>
      <c r="O45" s="55"/>
      <c r="P45" s="55"/>
      <c r="Q45" s="56"/>
      <c r="R45" s="62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6"/>
      <c r="AD45" s="65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56"/>
      <c r="AP45" s="62"/>
      <c r="AQ45" s="56"/>
      <c r="AR45" s="62"/>
      <c r="AS45" s="62"/>
      <c r="AT45" s="60"/>
      <c r="AU45" s="60"/>
      <c r="AV45" s="60"/>
      <c r="AW45" s="60"/>
      <c r="AX45" s="60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61"/>
      <c r="BM45" s="65"/>
      <c r="BN45" s="60"/>
      <c r="BO45" s="61"/>
      <c r="BP45" s="65"/>
      <c r="BQ45" s="63"/>
      <c r="BR45" s="64"/>
      <c r="BS45" s="65"/>
      <c r="BT45" s="65"/>
      <c r="BU45" s="90"/>
      <c r="BV45" s="91"/>
      <c r="BW45" s="92"/>
      <c r="BX45" s="63"/>
      <c r="BY45" s="57"/>
      <c r="BZ45" s="2597"/>
      <c r="CA45" s="2598"/>
    </row>
    <row r="46" spans="2:79" ht="18" customHeight="1" x14ac:dyDescent="0.2">
      <c r="B46" s="66"/>
      <c r="C46" s="67"/>
      <c r="D46" s="67"/>
      <c r="E46" s="68"/>
      <c r="F46" s="69"/>
      <c r="G46" s="69"/>
      <c r="H46" s="69"/>
      <c r="I46" s="70"/>
      <c r="J46" s="71"/>
      <c r="K46" s="67"/>
      <c r="L46" s="67"/>
      <c r="M46" s="67"/>
      <c r="N46" s="67"/>
      <c r="O46" s="67"/>
      <c r="P46" s="67"/>
      <c r="Q46" s="68"/>
      <c r="R46" s="74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8"/>
      <c r="AD46" s="77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68"/>
      <c r="AP46" s="74"/>
      <c r="AQ46" s="68"/>
      <c r="AR46" s="74"/>
      <c r="AS46" s="74"/>
      <c r="AT46" s="72"/>
      <c r="AU46" s="72"/>
      <c r="AV46" s="72"/>
      <c r="AW46" s="72"/>
      <c r="AX46" s="72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73"/>
      <c r="BM46" s="77"/>
      <c r="BN46" s="72"/>
      <c r="BO46" s="73"/>
      <c r="BP46" s="77"/>
      <c r="BQ46" s="75"/>
      <c r="BR46" s="76"/>
      <c r="BS46" s="77"/>
      <c r="BT46" s="77"/>
      <c r="BU46" s="76"/>
      <c r="BV46" s="77"/>
      <c r="BW46" s="75"/>
      <c r="BX46" s="75"/>
      <c r="BY46" s="69"/>
      <c r="BZ46" s="2599"/>
      <c r="CA46" s="2600"/>
    </row>
    <row r="47" spans="2:79" ht="18" customHeight="1" x14ac:dyDescent="0.2">
      <c r="B47" s="66"/>
      <c r="C47" s="67"/>
      <c r="D47" s="67"/>
      <c r="E47" s="68"/>
      <c r="F47" s="69"/>
      <c r="G47" s="69"/>
      <c r="H47" s="69"/>
      <c r="I47" s="70"/>
      <c r="J47" s="71"/>
      <c r="K47" s="67"/>
      <c r="L47" s="67"/>
      <c r="M47" s="67"/>
      <c r="N47" s="67"/>
      <c r="O47" s="67"/>
      <c r="P47" s="67"/>
      <c r="Q47" s="68"/>
      <c r="R47" s="74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8"/>
      <c r="AD47" s="77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68"/>
      <c r="AP47" s="74"/>
      <c r="AQ47" s="68"/>
      <c r="AR47" s="74"/>
      <c r="AS47" s="74"/>
      <c r="AT47" s="72"/>
      <c r="AU47" s="72"/>
      <c r="AV47" s="72"/>
      <c r="AW47" s="72"/>
      <c r="AX47" s="72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73"/>
      <c r="BM47" s="77"/>
      <c r="BN47" s="72"/>
      <c r="BO47" s="73"/>
      <c r="BP47" s="77"/>
      <c r="BQ47" s="75"/>
      <c r="BR47" s="76"/>
      <c r="BS47" s="77"/>
      <c r="BT47" s="77"/>
      <c r="BU47" s="76"/>
      <c r="BV47" s="77"/>
      <c r="BW47" s="75"/>
      <c r="BX47" s="75"/>
      <c r="BY47" s="69"/>
      <c r="BZ47" s="2599"/>
      <c r="CA47" s="2600"/>
    </row>
    <row r="48" spans="2:79" ht="18" customHeight="1" x14ac:dyDescent="0.2">
      <c r="B48" s="66"/>
      <c r="C48" s="67"/>
      <c r="D48" s="67"/>
      <c r="E48" s="68"/>
      <c r="F48" s="69"/>
      <c r="G48" s="69"/>
      <c r="H48" s="69"/>
      <c r="I48" s="70"/>
      <c r="J48" s="71"/>
      <c r="K48" s="67"/>
      <c r="L48" s="67"/>
      <c r="M48" s="67"/>
      <c r="N48" s="67"/>
      <c r="O48" s="67"/>
      <c r="P48" s="67"/>
      <c r="Q48" s="68"/>
      <c r="R48" s="74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8"/>
      <c r="AD48" s="77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68"/>
      <c r="AP48" s="74"/>
      <c r="AQ48" s="68"/>
      <c r="AR48" s="74"/>
      <c r="AS48" s="74"/>
      <c r="AT48" s="72"/>
      <c r="AU48" s="72"/>
      <c r="AV48" s="72"/>
      <c r="AW48" s="72"/>
      <c r="AX48" s="72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73"/>
      <c r="BM48" s="77"/>
      <c r="BN48" s="72"/>
      <c r="BO48" s="73"/>
      <c r="BP48" s="77"/>
      <c r="BQ48" s="75"/>
      <c r="BR48" s="76"/>
      <c r="BS48" s="77"/>
      <c r="BT48" s="77"/>
      <c r="BU48" s="76"/>
      <c r="BV48" s="77"/>
      <c r="BW48" s="75"/>
      <c r="BX48" s="75"/>
      <c r="BY48" s="69"/>
      <c r="BZ48" s="2599"/>
      <c r="CA48" s="2600"/>
    </row>
    <row r="49" spans="2:79" ht="18" customHeight="1" thickBot="1" x14ac:dyDescent="0.25">
      <c r="B49" s="78"/>
      <c r="C49" s="79"/>
      <c r="D49" s="79"/>
      <c r="E49" s="80"/>
      <c r="F49" s="81"/>
      <c r="G49" s="81"/>
      <c r="H49" s="81"/>
      <c r="I49" s="82"/>
      <c r="J49" s="83"/>
      <c r="K49" s="79"/>
      <c r="L49" s="79"/>
      <c r="M49" s="79"/>
      <c r="N49" s="79"/>
      <c r="O49" s="79"/>
      <c r="P49" s="79"/>
      <c r="Q49" s="80"/>
      <c r="R49" s="86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80"/>
      <c r="AD49" s="89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0"/>
      <c r="AP49" s="86"/>
      <c r="AQ49" s="80"/>
      <c r="AR49" s="86"/>
      <c r="AS49" s="86"/>
      <c r="AT49" s="84"/>
      <c r="AU49" s="84"/>
      <c r="AV49" s="84"/>
      <c r="AW49" s="84"/>
      <c r="AX49" s="84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85"/>
      <c r="BM49" s="89"/>
      <c r="BN49" s="84"/>
      <c r="BO49" s="85"/>
      <c r="BP49" s="89"/>
      <c r="BQ49" s="87"/>
      <c r="BR49" s="88"/>
      <c r="BS49" s="89"/>
      <c r="BT49" s="89"/>
      <c r="BU49" s="88"/>
      <c r="BV49" s="89"/>
      <c r="BW49" s="87"/>
      <c r="BX49" s="87"/>
      <c r="BY49" s="81"/>
      <c r="BZ49" s="2601"/>
      <c r="CA49" s="2602"/>
    </row>
    <row r="50" spans="2:79" ht="18" customHeight="1" x14ac:dyDescent="0.2">
      <c r="B50" s="54"/>
      <c r="C50" s="55"/>
      <c r="D50" s="55"/>
      <c r="E50" s="56"/>
      <c r="F50" s="57"/>
      <c r="G50" s="57"/>
      <c r="H50" s="57"/>
      <c r="I50" s="58"/>
      <c r="J50" s="59"/>
      <c r="K50" s="55"/>
      <c r="L50" s="55"/>
      <c r="M50" s="55"/>
      <c r="N50" s="55"/>
      <c r="O50" s="55"/>
      <c r="P50" s="55"/>
      <c r="Q50" s="56"/>
      <c r="R50" s="62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6"/>
      <c r="AD50" s="65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56"/>
      <c r="AP50" s="62"/>
      <c r="AQ50" s="56"/>
      <c r="AR50" s="62"/>
      <c r="AS50" s="62"/>
      <c r="AT50" s="60"/>
      <c r="AU50" s="60"/>
      <c r="AV50" s="60"/>
      <c r="AW50" s="60"/>
      <c r="AX50" s="60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61"/>
      <c r="BM50" s="65"/>
      <c r="BN50" s="60"/>
      <c r="BO50" s="61"/>
      <c r="BP50" s="65"/>
      <c r="BQ50" s="63"/>
      <c r="BR50" s="64"/>
      <c r="BS50" s="65"/>
      <c r="BT50" s="65"/>
      <c r="BU50" s="90"/>
      <c r="BV50" s="91"/>
      <c r="BW50" s="92"/>
      <c r="BX50" s="63"/>
      <c r="BY50" s="57"/>
      <c r="BZ50" s="2597"/>
      <c r="CA50" s="2598"/>
    </row>
    <row r="51" spans="2:79" ht="18" customHeight="1" x14ac:dyDescent="0.2">
      <c r="B51" s="66"/>
      <c r="C51" s="67"/>
      <c r="D51" s="67"/>
      <c r="E51" s="68"/>
      <c r="F51" s="69"/>
      <c r="G51" s="69"/>
      <c r="H51" s="69"/>
      <c r="I51" s="70"/>
      <c r="J51" s="71"/>
      <c r="K51" s="67"/>
      <c r="L51" s="67"/>
      <c r="M51" s="67"/>
      <c r="N51" s="67"/>
      <c r="O51" s="67"/>
      <c r="P51" s="67"/>
      <c r="Q51" s="68"/>
      <c r="R51" s="74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8"/>
      <c r="AD51" s="77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68"/>
      <c r="AP51" s="74"/>
      <c r="AQ51" s="68"/>
      <c r="AR51" s="74"/>
      <c r="AS51" s="74"/>
      <c r="AT51" s="72"/>
      <c r="AU51" s="72"/>
      <c r="AV51" s="72"/>
      <c r="AW51" s="72"/>
      <c r="AX51" s="72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73"/>
      <c r="BM51" s="77"/>
      <c r="BN51" s="72"/>
      <c r="BO51" s="73"/>
      <c r="BP51" s="77"/>
      <c r="BQ51" s="75"/>
      <c r="BR51" s="76"/>
      <c r="BS51" s="77"/>
      <c r="BT51" s="77"/>
      <c r="BU51" s="76"/>
      <c r="BV51" s="77"/>
      <c r="BW51" s="75"/>
      <c r="BX51" s="75"/>
      <c r="BY51" s="69"/>
      <c r="BZ51" s="2599"/>
      <c r="CA51" s="2600"/>
    </row>
    <row r="52" spans="2:79" ht="18" customHeight="1" x14ac:dyDescent="0.2">
      <c r="B52" s="66"/>
      <c r="C52" s="67"/>
      <c r="D52" s="67"/>
      <c r="E52" s="68"/>
      <c r="F52" s="69"/>
      <c r="G52" s="69"/>
      <c r="H52" s="69"/>
      <c r="I52" s="70"/>
      <c r="J52" s="71"/>
      <c r="K52" s="67"/>
      <c r="L52" s="67"/>
      <c r="M52" s="67"/>
      <c r="N52" s="67"/>
      <c r="O52" s="67"/>
      <c r="P52" s="67"/>
      <c r="Q52" s="68"/>
      <c r="R52" s="74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8"/>
      <c r="AD52" s="77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68"/>
      <c r="AP52" s="74"/>
      <c r="AQ52" s="68"/>
      <c r="AR52" s="74"/>
      <c r="AS52" s="74"/>
      <c r="AT52" s="72"/>
      <c r="AU52" s="72"/>
      <c r="AV52" s="72"/>
      <c r="AW52" s="72"/>
      <c r="AX52" s="72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73"/>
      <c r="BM52" s="77"/>
      <c r="BN52" s="72"/>
      <c r="BO52" s="73"/>
      <c r="BP52" s="77"/>
      <c r="BQ52" s="75"/>
      <c r="BR52" s="76"/>
      <c r="BS52" s="77"/>
      <c r="BT52" s="77"/>
      <c r="BU52" s="76"/>
      <c r="BV52" s="77"/>
      <c r="BW52" s="75"/>
      <c r="BX52" s="75"/>
      <c r="BY52" s="69"/>
      <c r="BZ52" s="2599"/>
      <c r="CA52" s="2600"/>
    </row>
    <row r="53" spans="2:79" ht="18" customHeight="1" x14ac:dyDescent="0.2">
      <c r="B53" s="66"/>
      <c r="C53" s="67"/>
      <c r="D53" s="67"/>
      <c r="E53" s="68"/>
      <c r="F53" s="69"/>
      <c r="G53" s="69"/>
      <c r="H53" s="69"/>
      <c r="I53" s="70"/>
      <c r="J53" s="71"/>
      <c r="K53" s="67"/>
      <c r="L53" s="67"/>
      <c r="M53" s="67"/>
      <c r="N53" s="67"/>
      <c r="O53" s="67"/>
      <c r="P53" s="67"/>
      <c r="Q53" s="68"/>
      <c r="R53" s="74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8"/>
      <c r="AD53" s="77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68"/>
      <c r="AP53" s="74"/>
      <c r="AQ53" s="68"/>
      <c r="AR53" s="74"/>
      <c r="AS53" s="74"/>
      <c r="AT53" s="72"/>
      <c r="AU53" s="72"/>
      <c r="AV53" s="72"/>
      <c r="AW53" s="72"/>
      <c r="AX53" s="72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73"/>
      <c r="BM53" s="77"/>
      <c r="BN53" s="72"/>
      <c r="BO53" s="73"/>
      <c r="BP53" s="77"/>
      <c r="BQ53" s="75"/>
      <c r="BR53" s="76"/>
      <c r="BS53" s="77"/>
      <c r="BT53" s="77"/>
      <c r="BU53" s="76"/>
      <c r="BV53" s="77"/>
      <c r="BW53" s="75"/>
      <c r="BX53" s="75"/>
      <c r="BY53" s="69"/>
      <c r="BZ53" s="2599"/>
      <c r="CA53" s="2600"/>
    </row>
    <row r="54" spans="2:79" ht="18" customHeight="1" thickBot="1" x14ac:dyDescent="0.25">
      <c r="B54" s="78"/>
      <c r="C54" s="79"/>
      <c r="D54" s="79"/>
      <c r="E54" s="80"/>
      <c r="F54" s="81"/>
      <c r="G54" s="81"/>
      <c r="H54" s="81"/>
      <c r="I54" s="82"/>
      <c r="J54" s="83"/>
      <c r="K54" s="79"/>
      <c r="L54" s="79"/>
      <c r="M54" s="79"/>
      <c r="N54" s="79"/>
      <c r="O54" s="79"/>
      <c r="P54" s="79"/>
      <c r="Q54" s="80"/>
      <c r="R54" s="86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80"/>
      <c r="AD54" s="89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0"/>
      <c r="AP54" s="86"/>
      <c r="AQ54" s="80"/>
      <c r="AR54" s="86"/>
      <c r="AS54" s="86"/>
      <c r="AT54" s="84"/>
      <c r="AU54" s="84"/>
      <c r="AV54" s="84"/>
      <c r="AW54" s="84"/>
      <c r="AX54" s="84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85"/>
      <c r="BM54" s="89"/>
      <c r="BN54" s="84"/>
      <c r="BO54" s="85"/>
      <c r="BP54" s="89"/>
      <c r="BQ54" s="87"/>
      <c r="BR54" s="88"/>
      <c r="BS54" s="89"/>
      <c r="BT54" s="89"/>
      <c r="BU54" s="88"/>
      <c r="BV54" s="89"/>
      <c r="BW54" s="87"/>
      <c r="BX54" s="87"/>
      <c r="BY54" s="81"/>
      <c r="BZ54" s="2601"/>
      <c r="CA54" s="2602"/>
    </row>
    <row r="55" spans="2:79" ht="18" customHeight="1" x14ac:dyDescent="0.2">
      <c r="B55" s="54"/>
      <c r="C55" s="55"/>
      <c r="D55" s="55"/>
      <c r="E55" s="56"/>
      <c r="F55" s="57"/>
      <c r="G55" s="57"/>
      <c r="H55" s="57"/>
      <c r="I55" s="58"/>
      <c r="J55" s="59"/>
      <c r="K55" s="55"/>
      <c r="L55" s="55"/>
      <c r="M55" s="55"/>
      <c r="N55" s="55"/>
      <c r="O55" s="55"/>
      <c r="P55" s="55"/>
      <c r="Q55" s="56"/>
      <c r="R55" s="62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6"/>
      <c r="AD55" s="65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56"/>
      <c r="AP55" s="62"/>
      <c r="AQ55" s="56"/>
      <c r="AR55" s="62"/>
      <c r="AS55" s="62"/>
      <c r="AT55" s="60"/>
      <c r="AU55" s="60"/>
      <c r="AV55" s="60"/>
      <c r="AW55" s="60"/>
      <c r="AX55" s="60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61"/>
      <c r="BM55" s="65"/>
      <c r="BN55" s="60"/>
      <c r="BO55" s="61"/>
      <c r="BP55" s="65"/>
      <c r="BQ55" s="63"/>
      <c r="BR55" s="64"/>
      <c r="BS55" s="65"/>
      <c r="BT55" s="65"/>
      <c r="BU55" s="90"/>
      <c r="BV55" s="91"/>
      <c r="BW55" s="92"/>
      <c r="BX55" s="63"/>
      <c r="BY55" s="57"/>
      <c r="BZ55" s="2597"/>
      <c r="CA55" s="2598"/>
    </row>
    <row r="56" spans="2:79" ht="18" customHeight="1" x14ac:dyDescent="0.2">
      <c r="B56" s="66"/>
      <c r="C56" s="67"/>
      <c r="D56" s="67"/>
      <c r="E56" s="68"/>
      <c r="F56" s="69"/>
      <c r="G56" s="69"/>
      <c r="H56" s="69"/>
      <c r="I56" s="70"/>
      <c r="J56" s="71"/>
      <c r="K56" s="67"/>
      <c r="L56" s="67"/>
      <c r="M56" s="67"/>
      <c r="N56" s="67"/>
      <c r="O56" s="67"/>
      <c r="P56" s="67"/>
      <c r="Q56" s="68"/>
      <c r="R56" s="74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8"/>
      <c r="AD56" s="77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68"/>
      <c r="AP56" s="74"/>
      <c r="AQ56" s="68"/>
      <c r="AR56" s="74"/>
      <c r="AS56" s="74"/>
      <c r="AT56" s="72"/>
      <c r="AU56" s="72"/>
      <c r="AV56" s="72"/>
      <c r="AW56" s="72"/>
      <c r="AX56" s="72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73"/>
      <c r="BM56" s="77"/>
      <c r="BN56" s="72"/>
      <c r="BO56" s="73"/>
      <c r="BP56" s="77"/>
      <c r="BQ56" s="75"/>
      <c r="BR56" s="76"/>
      <c r="BS56" s="77"/>
      <c r="BT56" s="77"/>
      <c r="BU56" s="76"/>
      <c r="BV56" s="77"/>
      <c r="BW56" s="75"/>
      <c r="BX56" s="75"/>
      <c r="BY56" s="69"/>
      <c r="BZ56" s="2599"/>
      <c r="CA56" s="2600"/>
    </row>
    <row r="57" spans="2:79" ht="18" customHeight="1" x14ac:dyDescent="0.2">
      <c r="B57" s="66"/>
      <c r="C57" s="67"/>
      <c r="D57" s="67"/>
      <c r="E57" s="68"/>
      <c r="F57" s="69"/>
      <c r="G57" s="69"/>
      <c r="H57" s="69"/>
      <c r="I57" s="70"/>
      <c r="J57" s="71"/>
      <c r="K57" s="67"/>
      <c r="L57" s="67"/>
      <c r="M57" s="67"/>
      <c r="N57" s="67"/>
      <c r="O57" s="67"/>
      <c r="P57" s="67"/>
      <c r="Q57" s="68"/>
      <c r="R57" s="74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8"/>
      <c r="AD57" s="77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68"/>
      <c r="AP57" s="74"/>
      <c r="AQ57" s="68"/>
      <c r="AR57" s="74"/>
      <c r="AS57" s="74"/>
      <c r="AT57" s="72"/>
      <c r="AU57" s="72"/>
      <c r="AV57" s="72"/>
      <c r="AW57" s="72"/>
      <c r="AX57" s="72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73"/>
      <c r="BM57" s="77"/>
      <c r="BN57" s="72"/>
      <c r="BO57" s="73"/>
      <c r="BP57" s="77"/>
      <c r="BQ57" s="75"/>
      <c r="BR57" s="76"/>
      <c r="BS57" s="77"/>
      <c r="BT57" s="77"/>
      <c r="BU57" s="76"/>
      <c r="BV57" s="77"/>
      <c r="BW57" s="75"/>
      <c r="BX57" s="75"/>
      <c r="BY57" s="69"/>
      <c r="BZ57" s="2599"/>
      <c r="CA57" s="2600"/>
    </row>
    <row r="58" spans="2:79" ht="18" customHeight="1" x14ac:dyDescent="0.2">
      <c r="B58" s="66"/>
      <c r="C58" s="67"/>
      <c r="D58" s="67"/>
      <c r="E58" s="68"/>
      <c r="F58" s="69"/>
      <c r="G58" s="69"/>
      <c r="H58" s="69"/>
      <c r="I58" s="70"/>
      <c r="J58" s="71"/>
      <c r="K58" s="67"/>
      <c r="L58" s="67"/>
      <c r="M58" s="67"/>
      <c r="N58" s="67"/>
      <c r="O58" s="67"/>
      <c r="P58" s="67"/>
      <c r="Q58" s="68"/>
      <c r="R58" s="74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8"/>
      <c r="AD58" s="77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68"/>
      <c r="AP58" s="74"/>
      <c r="AQ58" s="68"/>
      <c r="AR58" s="74"/>
      <c r="AS58" s="74"/>
      <c r="AT58" s="72"/>
      <c r="AU58" s="72"/>
      <c r="AV58" s="72"/>
      <c r="AW58" s="72"/>
      <c r="AX58" s="72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73"/>
      <c r="BM58" s="77"/>
      <c r="BN58" s="72"/>
      <c r="BO58" s="73"/>
      <c r="BP58" s="77"/>
      <c r="BQ58" s="75"/>
      <c r="BR58" s="76"/>
      <c r="BS58" s="77"/>
      <c r="BT58" s="77"/>
      <c r="BU58" s="76"/>
      <c r="BV58" s="77"/>
      <c r="BW58" s="75"/>
      <c r="BX58" s="75"/>
      <c r="BY58" s="69"/>
      <c r="BZ58" s="2599"/>
      <c r="CA58" s="2600"/>
    </row>
    <row r="59" spans="2:79" ht="18" customHeight="1" thickBot="1" x14ac:dyDescent="0.25">
      <c r="B59" s="78"/>
      <c r="C59" s="79"/>
      <c r="D59" s="79"/>
      <c r="E59" s="80"/>
      <c r="F59" s="81"/>
      <c r="G59" s="81"/>
      <c r="H59" s="81"/>
      <c r="I59" s="82"/>
      <c r="J59" s="83"/>
      <c r="K59" s="79"/>
      <c r="L59" s="79"/>
      <c r="M59" s="79"/>
      <c r="N59" s="79"/>
      <c r="O59" s="79"/>
      <c r="P59" s="79"/>
      <c r="Q59" s="80"/>
      <c r="R59" s="86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80"/>
      <c r="AD59" s="89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0"/>
      <c r="AP59" s="86"/>
      <c r="AQ59" s="80"/>
      <c r="AR59" s="86"/>
      <c r="AS59" s="86"/>
      <c r="AT59" s="84"/>
      <c r="AU59" s="84"/>
      <c r="AV59" s="84"/>
      <c r="AW59" s="84"/>
      <c r="AX59" s="84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85"/>
      <c r="BM59" s="89"/>
      <c r="BN59" s="84"/>
      <c r="BO59" s="85"/>
      <c r="BP59" s="89"/>
      <c r="BQ59" s="87"/>
      <c r="BR59" s="88"/>
      <c r="BS59" s="89"/>
      <c r="BT59" s="89"/>
      <c r="BU59" s="88"/>
      <c r="BV59" s="89"/>
      <c r="BW59" s="87"/>
      <c r="BX59" s="87"/>
      <c r="BY59" s="81"/>
      <c r="BZ59" s="2601"/>
      <c r="CA59" s="2602"/>
    </row>
    <row r="60" spans="2:79" ht="18" customHeight="1" x14ac:dyDescent="0.2">
      <c r="B60" s="54"/>
      <c r="C60" s="55"/>
      <c r="D60" s="55"/>
      <c r="E60" s="56"/>
      <c r="F60" s="57"/>
      <c r="G60" s="57"/>
      <c r="H60" s="57"/>
      <c r="I60" s="58"/>
      <c r="J60" s="59"/>
      <c r="K60" s="55"/>
      <c r="L60" s="55"/>
      <c r="M60" s="55"/>
      <c r="N60" s="55"/>
      <c r="O60" s="55"/>
      <c r="P60" s="55"/>
      <c r="Q60" s="56"/>
      <c r="R60" s="62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6"/>
      <c r="AD60" s="65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56"/>
      <c r="AP60" s="62"/>
      <c r="AQ60" s="56"/>
      <c r="AR60" s="62"/>
      <c r="AS60" s="62"/>
      <c r="AT60" s="60"/>
      <c r="AU60" s="60"/>
      <c r="AV60" s="60"/>
      <c r="AW60" s="60"/>
      <c r="AX60" s="60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61"/>
      <c r="BM60" s="65"/>
      <c r="BN60" s="60"/>
      <c r="BO60" s="61"/>
      <c r="BP60" s="65"/>
      <c r="BQ60" s="63"/>
      <c r="BR60" s="64"/>
      <c r="BS60" s="65"/>
      <c r="BT60" s="65"/>
      <c r="BU60" s="90"/>
      <c r="BV60" s="91"/>
      <c r="BW60" s="92"/>
      <c r="BX60" s="63"/>
      <c r="BY60" s="57"/>
      <c r="BZ60" s="2597"/>
      <c r="CA60" s="2598"/>
    </row>
    <row r="61" spans="2:79" ht="18" customHeight="1" x14ac:dyDescent="0.2">
      <c r="B61" s="66"/>
      <c r="C61" s="67"/>
      <c r="D61" s="67"/>
      <c r="E61" s="68"/>
      <c r="F61" s="69"/>
      <c r="G61" s="69"/>
      <c r="H61" s="69"/>
      <c r="I61" s="70"/>
      <c r="J61" s="71"/>
      <c r="K61" s="67"/>
      <c r="L61" s="67"/>
      <c r="M61" s="67"/>
      <c r="N61" s="67"/>
      <c r="O61" s="67"/>
      <c r="P61" s="67"/>
      <c r="Q61" s="68"/>
      <c r="R61" s="74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8"/>
      <c r="AD61" s="77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68"/>
      <c r="AP61" s="74"/>
      <c r="AQ61" s="68"/>
      <c r="AR61" s="74"/>
      <c r="AS61" s="74"/>
      <c r="AT61" s="72"/>
      <c r="AU61" s="72"/>
      <c r="AV61" s="72"/>
      <c r="AW61" s="72"/>
      <c r="AX61" s="72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73"/>
      <c r="BM61" s="77"/>
      <c r="BN61" s="72"/>
      <c r="BO61" s="73"/>
      <c r="BP61" s="77"/>
      <c r="BQ61" s="75"/>
      <c r="BR61" s="76"/>
      <c r="BS61" s="77"/>
      <c r="BT61" s="77"/>
      <c r="BU61" s="76"/>
      <c r="BV61" s="77"/>
      <c r="BW61" s="75"/>
      <c r="BX61" s="75"/>
      <c r="BY61" s="69"/>
      <c r="BZ61" s="2599"/>
      <c r="CA61" s="2600"/>
    </row>
    <row r="62" spans="2:79" ht="18" customHeight="1" x14ac:dyDescent="0.2">
      <c r="B62" s="66"/>
      <c r="C62" s="67"/>
      <c r="D62" s="67"/>
      <c r="E62" s="68"/>
      <c r="F62" s="69"/>
      <c r="G62" s="69"/>
      <c r="H62" s="69"/>
      <c r="I62" s="70"/>
      <c r="J62" s="71"/>
      <c r="K62" s="67"/>
      <c r="L62" s="67"/>
      <c r="M62" s="67"/>
      <c r="N62" s="67"/>
      <c r="O62" s="67"/>
      <c r="P62" s="67"/>
      <c r="Q62" s="68"/>
      <c r="R62" s="74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8"/>
      <c r="AD62" s="77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68"/>
      <c r="AP62" s="74"/>
      <c r="AQ62" s="68"/>
      <c r="AR62" s="74"/>
      <c r="AS62" s="74"/>
      <c r="AT62" s="72"/>
      <c r="AU62" s="72"/>
      <c r="AV62" s="72"/>
      <c r="AW62" s="72"/>
      <c r="AX62" s="72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73"/>
      <c r="BM62" s="77"/>
      <c r="BN62" s="72"/>
      <c r="BO62" s="73"/>
      <c r="BP62" s="77"/>
      <c r="BQ62" s="75"/>
      <c r="BR62" s="76"/>
      <c r="BS62" s="77"/>
      <c r="BT62" s="77"/>
      <c r="BU62" s="76"/>
      <c r="BV62" s="77"/>
      <c r="BW62" s="75"/>
      <c r="BX62" s="75"/>
      <c r="BY62" s="69"/>
      <c r="BZ62" s="2599"/>
      <c r="CA62" s="2600"/>
    </row>
    <row r="63" spans="2:79" ht="18" customHeight="1" x14ac:dyDescent="0.2">
      <c r="B63" s="66"/>
      <c r="C63" s="67"/>
      <c r="D63" s="67"/>
      <c r="E63" s="68"/>
      <c r="F63" s="69"/>
      <c r="G63" s="69"/>
      <c r="H63" s="69"/>
      <c r="I63" s="70"/>
      <c r="J63" s="71"/>
      <c r="K63" s="67"/>
      <c r="L63" s="67"/>
      <c r="M63" s="67"/>
      <c r="N63" s="67"/>
      <c r="O63" s="67"/>
      <c r="P63" s="67"/>
      <c r="Q63" s="68"/>
      <c r="R63" s="74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8"/>
      <c r="AD63" s="77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68"/>
      <c r="AP63" s="74"/>
      <c r="AQ63" s="68"/>
      <c r="AR63" s="74"/>
      <c r="AS63" s="74"/>
      <c r="AT63" s="72"/>
      <c r="AU63" s="72"/>
      <c r="AV63" s="72"/>
      <c r="AW63" s="72"/>
      <c r="AX63" s="72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73"/>
      <c r="BM63" s="77"/>
      <c r="BN63" s="72"/>
      <c r="BO63" s="73"/>
      <c r="BP63" s="77"/>
      <c r="BQ63" s="75"/>
      <c r="BR63" s="76"/>
      <c r="BS63" s="77"/>
      <c r="BT63" s="77"/>
      <c r="BU63" s="76"/>
      <c r="BV63" s="77"/>
      <c r="BW63" s="75"/>
      <c r="BX63" s="75"/>
      <c r="BY63" s="69"/>
      <c r="BZ63" s="2599"/>
      <c r="CA63" s="2600"/>
    </row>
    <row r="64" spans="2:79" ht="18" customHeight="1" thickBot="1" x14ac:dyDescent="0.25">
      <c r="B64" s="78"/>
      <c r="C64" s="79"/>
      <c r="D64" s="79"/>
      <c r="E64" s="80"/>
      <c r="F64" s="81"/>
      <c r="G64" s="81"/>
      <c r="H64" s="81"/>
      <c r="I64" s="82"/>
      <c r="J64" s="83"/>
      <c r="K64" s="79"/>
      <c r="L64" s="79"/>
      <c r="M64" s="79"/>
      <c r="N64" s="79"/>
      <c r="O64" s="79"/>
      <c r="P64" s="79"/>
      <c r="Q64" s="80"/>
      <c r="R64" s="86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80"/>
      <c r="AD64" s="89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0"/>
      <c r="AP64" s="86"/>
      <c r="AQ64" s="80"/>
      <c r="AR64" s="86"/>
      <c r="AS64" s="86"/>
      <c r="AT64" s="84"/>
      <c r="AU64" s="84"/>
      <c r="AV64" s="84"/>
      <c r="AW64" s="84"/>
      <c r="AX64" s="84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85"/>
      <c r="BM64" s="89"/>
      <c r="BN64" s="84"/>
      <c r="BO64" s="85"/>
      <c r="BP64" s="89"/>
      <c r="BQ64" s="87"/>
      <c r="BR64" s="88"/>
      <c r="BS64" s="89"/>
      <c r="BT64" s="89"/>
      <c r="BU64" s="88"/>
      <c r="BV64" s="89"/>
      <c r="BW64" s="87"/>
      <c r="BX64" s="87"/>
      <c r="BY64" s="81"/>
      <c r="BZ64" s="2601"/>
      <c r="CA64" s="2602"/>
    </row>
    <row r="65" spans="1:79" ht="18" customHeight="1" thickBot="1" x14ac:dyDescent="0.25">
      <c r="B65" s="93" t="s">
        <v>68</v>
      </c>
      <c r="C65" s="94"/>
      <c r="D65" s="94"/>
      <c r="E65" s="95"/>
      <c r="F65" s="96"/>
      <c r="G65" s="96"/>
      <c r="H65" s="96"/>
      <c r="I65" s="97"/>
      <c r="J65" s="98"/>
      <c r="K65" s="94"/>
      <c r="L65" s="94"/>
      <c r="M65" s="94"/>
      <c r="N65" s="94"/>
      <c r="O65" s="94"/>
      <c r="P65" s="94"/>
      <c r="Q65" s="95"/>
      <c r="R65" s="99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5"/>
      <c r="AD65" s="103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95"/>
      <c r="AP65" s="99"/>
      <c r="AQ65" s="95"/>
      <c r="AR65" s="99"/>
      <c r="AS65" s="99"/>
      <c r="AT65" s="101"/>
      <c r="AU65" s="101"/>
      <c r="AV65" s="101"/>
      <c r="AW65" s="101"/>
      <c r="AX65" s="101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100"/>
      <c r="BM65" s="103"/>
      <c r="BN65" s="101"/>
      <c r="BO65" s="100"/>
      <c r="BP65" s="103"/>
      <c r="BQ65" s="107"/>
      <c r="BR65" s="102"/>
      <c r="BS65" s="103"/>
      <c r="BT65" s="103"/>
      <c r="BU65" s="104"/>
      <c r="BV65" s="105"/>
      <c r="BW65" s="106"/>
      <c r="BX65" s="107"/>
      <c r="BY65" s="96"/>
      <c r="BZ65" s="2605"/>
      <c r="CA65" s="2606"/>
    </row>
    <row r="66" spans="1:79" ht="18" customHeight="1" thickTop="1" x14ac:dyDescent="0.2">
      <c r="B66" s="108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09"/>
      <c r="CA66" s="109"/>
    </row>
    <row r="67" spans="1:79" ht="50.1" hidden="1" customHeight="1" x14ac:dyDescent="0.2">
      <c r="A67" s="27"/>
      <c r="B67" s="108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10"/>
      <c r="CA67" s="110"/>
    </row>
    <row r="68" spans="1:79" ht="75" hidden="1" customHeight="1" x14ac:dyDescent="0.2">
      <c r="A68" s="27"/>
      <c r="B68" s="111"/>
    </row>
    <row r="69" spans="1:79" ht="150" hidden="1" customHeight="1" x14ac:dyDescent="0.2"/>
    <row r="70" spans="1:79" ht="13.5" hidden="1" thickTop="1" x14ac:dyDescent="0.2">
      <c r="BX70" s="2530" t="s">
        <v>2</v>
      </c>
      <c r="BY70" s="2531"/>
      <c r="BZ70" s="2531"/>
      <c r="CA70" s="114" t="s">
        <v>3</v>
      </c>
    </row>
    <row r="71" spans="1:79" ht="13.5" hidden="1" thickBot="1" x14ac:dyDescent="0.25">
      <c r="BX71" s="2607" t="e">
        <f>#REF!</f>
        <v>#REF!</v>
      </c>
      <c r="BY71" s="2608"/>
      <c r="BZ71" s="2608"/>
      <c r="CA71" s="115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3" customFormat="1" ht="132" hidden="1" customHeight="1" x14ac:dyDescent="0.2">
      <c r="A76" s="1"/>
      <c r="B76" s="112"/>
      <c r="C76" s="1"/>
      <c r="D76" s="1"/>
      <c r="E76" s="1"/>
      <c r="F76" s="1"/>
      <c r="G76" s="1"/>
      <c r="H76" s="1"/>
      <c r="I76" s="112"/>
      <c r="J76" s="11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2338" t="s">
        <v>37</v>
      </c>
      <c r="BY76" s="2338" t="s">
        <v>39</v>
      </c>
      <c r="BZ76" s="116"/>
      <c r="CA76" s="117" t="s">
        <v>69</v>
      </c>
    </row>
    <row r="77" spans="1:79" s="33" customFormat="1" ht="68.25" hidden="1" customHeight="1" x14ac:dyDescent="0.2">
      <c r="A77" s="1"/>
      <c r="B77" s="112"/>
      <c r="C77" s="1"/>
      <c r="D77" s="1"/>
      <c r="E77" s="1"/>
      <c r="F77" s="1"/>
      <c r="G77" s="1"/>
      <c r="H77" s="1"/>
      <c r="I77" s="112"/>
      <c r="J77" s="11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2339"/>
      <c r="BY77" s="2339"/>
      <c r="BZ77" s="2341" t="s">
        <v>70</v>
      </c>
      <c r="CA77" s="2343" t="s">
        <v>71</v>
      </c>
    </row>
    <row r="78" spans="1:79" s="33" customFormat="1" ht="13.5" hidden="1" customHeight="1" x14ac:dyDescent="0.2">
      <c r="A78" s="1"/>
      <c r="B78" s="112"/>
      <c r="C78" s="1"/>
      <c r="D78" s="1"/>
      <c r="E78" s="1"/>
      <c r="F78" s="1"/>
      <c r="G78" s="1"/>
      <c r="H78" s="1"/>
      <c r="I78" s="112"/>
      <c r="J78" s="11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2339"/>
      <c r="BY78" s="2339"/>
      <c r="BZ78" s="2341"/>
      <c r="CA78" s="2343"/>
    </row>
    <row r="79" spans="1:79" s="33" customFormat="1" ht="13.5" hidden="1" customHeight="1" x14ac:dyDescent="0.2">
      <c r="A79" s="1"/>
      <c r="B79" s="112"/>
      <c r="C79" s="1"/>
      <c r="D79" s="1"/>
      <c r="E79" s="1"/>
      <c r="F79" s="1"/>
      <c r="G79" s="1"/>
      <c r="H79" s="1"/>
      <c r="I79" s="112"/>
      <c r="J79" s="11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2339"/>
      <c r="BY79" s="2339"/>
      <c r="BZ79" s="2341"/>
      <c r="CA79" s="2343"/>
    </row>
    <row r="80" spans="1:79" s="33" customFormat="1" hidden="1" x14ac:dyDescent="0.2">
      <c r="A80" s="1"/>
      <c r="B80" s="112"/>
      <c r="C80" s="1"/>
      <c r="D80" s="1"/>
      <c r="E80" s="1"/>
      <c r="F80" s="1"/>
      <c r="G80" s="1"/>
      <c r="H80" s="1"/>
      <c r="I80" s="112"/>
      <c r="J80" s="11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2339"/>
      <c r="BY80" s="2339"/>
      <c r="BZ80" s="2341"/>
      <c r="CA80" s="2343"/>
    </row>
    <row r="81" spans="1:79" s="33" customFormat="1" ht="12.75" hidden="1" customHeight="1" x14ac:dyDescent="0.2">
      <c r="A81" s="1"/>
      <c r="B81" s="112"/>
      <c r="C81" s="1"/>
      <c r="D81" s="1"/>
      <c r="E81" s="1"/>
      <c r="F81" s="1"/>
      <c r="G81" s="1"/>
      <c r="H81" s="1"/>
      <c r="I81" s="112"/>
      <c r="J81" s="11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2339"/>
      <c r="BY81" s="2339"/>
      <c r="BZ81" s="2341"/>
      <c r="CA81" s="2343"/>
    </row>
    <row r="82" spans="1:79" s="33" customFormat="1" ht="99.95" hidden="1" customHeight="1" x14ac:dyDescent="0.2">
      <c r="A82" s="1"/>
      <c r="B82" s="112"/>
      <c r="C82" s="1"/>
      <c r="D82" s="1"/>
      <c r="E82" s="1"/>
      <c r="F82" s="1"/>
      <c r="G82" s="1"/>
      <c r="H82" s="1"/>
      <c r="I82" s="112"/>
      <c r="J82" s="11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2339"/>
      <c r="BY82" s="2339"/>
      <c r="BZ82" s="2342"/>
      <c r="CA82" s="2344"/>
    </row>
    <row r="83" spans="1:79" s="44" customFormat="1" ht="20.100000000000001" hidden="1" customHeight="1" x14ac:dyDescent="0.2">
      <c r="A83" s="1"/>
      <c r="B83" s="112"/>
      <c r="C83" s="1"/>
      <c r="D83" s="1"/>
      <c r="E83" s="1"/>
      <c r="F83" s="1"/>
      <c r="G83" s="1"/>
      <c r="H83" s="1"/>
      <c r="I83" s="112"/>
      <c r="J83" s="11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2339"/>
      <c r="BY83" s="2339"/>
      <c r="BZ83" s="2603" t="s">
        <v>67</v>
      </c>
      <c r="CA83" s="2604"/>
    </row>
    <row r="84" spans="1:79" hidden="1" x14ac:dyDescent="0.2">
      <c r="BX84" s="57"/>
      <c r="BY84" s="57"/>
      <c r="BZ84" s="2597"/>
      <c r="CA84" s="2598"/>
    </row>
    <row r="85" spans="1:79" hidden="1" x14ac:dyDescent="0.2">
      <c r="BX85" s="69"/>
      <c r="BY85" s="69"/>
      <c r="BZ85" s="2599"/>
      <c r="CA85" s="2600"/>
    </row>
    <row r="86" spans="1:79" hidden="1" x14ac:dyDescent="0.2">
      <c r="BX86" s="69"/>
      <c r="BY86" s="69"/>
      <c r="BZ86" s="2599"/>
      <c r="CA86" s="2600"/>
    </row>
    <row r="87" spans="1:79" hidden="1" x14ac:dyDescent="0.2">
      <c r="BX87" s="69"/>
      <c r="BY87" s="69"/>
      <c r="BZ87" s="2599"/>
      <c r="CA87" s="2600"/>
    </row>
    <row r="88" spans="1:79" ht="13.5" hidden="1" thickBot="1" x14ac:dyDescent="0.25">
      <c r="BX88" s="81"/>
      <c r="BY88" s="81"/>
      <c r="BZ88" s="2601"/>
      <c r="CA88" s="2602"/>
    </row>
    <row r="89" spans="1:79" hidden="1" x14ac:dyDescent="0.2">
      <c r="BX89" s="57"/>
      <c r="BY89" s="57"/>
      <c r="BZ89" s="2597"/>
      <c r="CA89" s="2598"/>
    </row>
    <row r="90" spans="1:79" hidden="1" x14ac:dyDescent="0.2">
      <c r="BX90" s="69"/>
      <c r="BY90" s="69"/>
      <c r="BZ90" s="2599"/>
      <c r="CA90" s="2600"/>
    </row>
    <row r="91" spans="1:79" hidden="1" x14ac:dyDescent="0.2">
      <c r="BX91" s="69"/>
      <c r="BY91" s="69"/>
      <c r="BZ91" s="2599"/>
      <c r="CA91" s="2600"/>
    </row>
    <row r="92" spans="1:79" hidden="1" x14ac:dyDescent="0.2">
      <c r="BX92" s="69"/>
      <c r="BY92" s="69"/>
      <c r="BZ92" s="2599"/>
      <c r="CA92" s="2600"/>
    </row>
    <row r="93" spans="1:79" ht="13.5" hidden="1" thickBot="1" x14ac:dyDescent="0.25">
      <c r="BX93" s="81"/>
      <c r="BY93" s="81"/>
      <c r="BZ93" s="2601"/>
      <c r="CA93" s="2602"/>
    </row>
    <row r="94" spans="1:79" hidden="1" x14ac:dyDescent="0.2">
      <c r="BX94" s="57"/>
      <c r="BY94" s="57"/>
      <c r="BZ94" s="2597"/>
      <c r="CA94" s="2598"/>
    </row>
    <row r="95" spans="1:79" hidden="1" x14ac:dyDescent="0.2">
      <c r="BX95" s="69"/>
      <c r="BY95" s="69"/>
      <c r="BZ95" s="2599"/>
      <c r="CA95" s="2600"/>
    </row>
    <row r="96" spans="1:79" hidden="1" x14ac:dyDescent="0.2">
      <c r="BX96" s="69"/>
      <c r="BY96" s="69"/>
      <c r="BZ96" s="2599"/>
      <c r="CA96" s="2600"/>
    </row>
    <row r="97" spans="76:79" hidden="1" x14ac:dyDescent="0.2">
      <c r="BX97" s="69"/>
      <c r="BY97" s="69"/>
      <c r="BZ97" s="2599"/>
      <c r="CA97" s="2600"/>
    </row>
    <row r="98" spans="76:79" ht="13.5" hidden="1" thickBot="1" x14ac:dyDescent="0.25">
      <c r="BX98" s="81"/>
      <c r="BY98" s="81"/>
      <c r="BZ98" s="2601"/>
      <c r="CA98" s="2602"/>
    </row>
    <row r="99" spans="76:79" hidden="1" x14ac:dyDescent="0.2">
      <c r="BX99" s="57"/>
      <c r="BY99" s="57"/>
      <c r="BZ99" s="2597"/>
      <c r="CA99" s="2598"/>
    </row>
    <row r="100" spans="76:79" hidden="1" x14ac:dyDescent="0.2">
      <c r="BX100" s="69"/>
      <c r="BY100" s="69"/>
      <c r="BZ100" s="2599"/>
      <c r="CA100" s="2600"/>
    </row>
    <row r="101" spans="76:79" hidden="1" x14ac:dyDescent="0.2">
      <c r="BX101" s="69"/>
      <c r="BY101" s="69"/>
      <c r="BZ101" s="2599"/>
      <c r="CA101" s="2600"/>
    </row>
    <row r="102" spans="76:79" hidden="1" x14ac:dyDescent="0.2">
      <c r="BX102" s="69"/>
      <c r="BY102" s="69"/>
      <c r="BZ102" s="2599"/>
      <c r="CA102" s="2600"/>
    </row>
    <row r="103" spans="76:79" ht="13.5" hidden="1" thickBot="1" x14ac:dyDescent="0.25">
      <c r="BX103" s="81"/>
      <c r="BY103" s="81"/>
      <c r="BZ103" s="2601"/>
      <c r="CA103" s="2602"/>
    </row>
    <row r="104" spans="76:79" hidden="1" x14ac:dyDescent="0.2">
      <c r="BX104" s="57"/>
      <c r="BY104" s="57"/>
      <c r="BZ104" s="2597"/>
      <c r="CA104" s="2598"/>
    </row>
    <row r="105" spans="76:79" hidden="1" x14ac:dyDescent="0.2">
      <c r="BX105" s="69"/>
      <c r="BY105" s="69"/>
      <c r="BZ105" s="2599"/>
      <c r="CA105" s="2600"/>
    </row>
    <row r="106" spans="76:79" hidden="1" x14ac:dyDescent="0.2">
      <c r="BX106" s="69"/>
      <c r="BY106" s="69"/>
      <c r="BZ106" s="2599"/>
      <c r="CA106" s="2600"/>
    </row>
    <row r="107" spans="76:79" hidden="1" x14ac:dyDescent="0.2">
      <c r="BX107" s="69"/>
      <c r="BY107" s="69"/>
      <c r="BZ107" s="2599"/>
      <c r="CA107" s="2600"/>
    </row>
    <row r="108" spans="76:79" ht="13.5" hidden="1" thickBot="1" x14ac:dyDescent="0.25">
      <c r="BX108" s="81"/>
      <c r="BY108" s="81"/>
      <c r="BZ108" s="2601"/>
      <c r="CA108" s="2602"/>
    </row>
    <row r="109" spans="76:79" hidden="1" x14ac:dyDescent="0.2">
      <c r="BX109" s="57"/>
      <c r="BY109" s="57"/>
      <c r="BZ109" s="2597"/>
      <c r="CA109" s="2598"/>
    </row>
    <row r="110" spans="76:79" hidden="1" x14ac:dyDescent="0.2">
      <c r="BX110" s="69"/>
      <c r="BY110" s="69"/>
      <c r="BZ110" s="2599"/>
      <c r="CA110" s="2600"/>
    </row>
    <row r="111" spans="76:79" hidden="1" x14ac:dyDescent="0.2">
      <c r="BX111" s="69"/>
      <c r="BY111" s="69"/>
      <c r="BZ111" s="2599"/>
      <c r="CA111" s="2600"/>
    </row>
    <row r="112" spans="76:79" hidden="1" x14ac:dyDescent="0.2">
      <c r="BX112" s="69"/>
      <c r="BY112" s="69"/>
      <c r="BZ112" s="2599"/>
      <c r="CA112" s="2600"/>
    </row>
    <row r="113" spans="76:79" ht="13.5" hidden="1" thickBot="1" x14ac:dyDescent="0.25">
      <c r="BX113" s="81"/>
      <c r="BY113" s="81"/>
      <c r="BZ113" s="2601"/>
      <c r="CA113" s="2602"/>
    </row>
    <row r="114" spans="76:79" hidden="1" x14ac:dyDescent="0.2">
      <c r="BX114" s="57"/>
      <c r="BY114" s="57"/>
      <c r="BZ114" s="2597"/>
      <c r="CA114" s="2598"/>
    </row>
    <row r="115" spans="76:79" hidden="1" x14ac:dyDescent="0.2">
      <c r="BX115" s="69"/>
      <c r="BY115" s="69"/>
      <c r="BZ115" s="2599"/>
      <c r="CA115" s="2600"/>
    </row>
    <row r="116" spans="76:79" hidden="1" x14ac:dyDescent="0.2">
      <c r="BX116" s="69"/>
      <c r="BY116" s="69"/>
      <c r="BZ116" s="2599"/>
      <c r="CA116" s="2600"/>
    </row>
    <row r="117" spans="76:79" hidden="1" x14ac:dyDescent="0.2">
      <c r="BX117" s="69"/>
      <c r="BY117" s="69"/>
      <c r="BZ117" s="2599"/>
      <c r="CA117" s="2600"/>
    </row>
    <row r="118" spans="76:79" ht="13.5" hidden="1" thickBot="1" x14ac:dyDescent="0.25">
      <c r="BX118" s="81"/>
      <c r="BY118" s="81"/>
      <c r="BZ118" s="2601"/>
      <c r="CA118" s="2602"/>
    </row>
    <row r="119" spans="76:79" hidden="1" x14ac:dyDescent="0.2">
      <c r="BX119" s="57"/>
      <c r="BY119" s="57"/>
      <c r="BZ119" s="2597"/>
      <c r="CA119" s="2598"/>
    </row>
    <row r="120" spans="76:79" hidden="1" x14ac:dyDescent="0.2">
      <c r="BX120" s="69"/>
      <c r="BY120" s="69"/>
      <c r="BZ120" s="2599"/>
      <c r="CA120" s="2600"/>
    </row>
    <row r="121" spans="76:79" hidden="1" x14ac:dyDescent="0.2">
      <c r="BX121" s="69"/>
      <c r="BY121" s="69"/>
      <c r="BZ121" s="2599"/>
      <c r="CA121" s="2600"/>
    </row>
    <row r="122" spans="76:79" hidden="1" x14ac:dyDescent="0.2">
      <c r="BX122" s="69"/>
      <c r="BY122" s="69"/>
      <c r="BZ122" s="2599"/>
      <c r="CA122" s="2600"/>
    </row>
    <row r="123" spans="76:79" ht="13.5" hidden="1" thickBot="1" x14ac:dyDescent="0.25">
      <c r="BX123" s="81"/>
      <c r="BY123" s="81"/>
      <c r="BZ123" s="2601"/>
      <c r="CA123" s="2602"/>
    </row>
    <row r="124" spans="76:79" hidden="1" x14ac:dyDescent="0.2">
      <c r="BX124" s="57"/>
      <c r="BY124" s="57"/>
      <c r="BZ124" s="2597"/>
      <c r="CA124" s="2598"/>
    </row>
    <row r="125" spans="76:79" hidden="1" x14ac:dyDescent="0.2">
      <c r="BX125" s="69"/>
      <c r="BY125" s="69"/>
      <c r="BZ125" s="2599"/>
      <c r="CA125" s="2600"/>
    </row>
    <row r="126" spans="76:79" hidden="1" x14ac:dyDescent="0.2">
      <c r="BX126" s="69"/>
      <c r="BY126" s="69"/>
      <c r="BZ126" s="2599"/>
      <c r="CA126" s="2600"/>
    </row>
    <row r="127" spans="76:79" hidden="1" x14ac:dyDescent="0.2">
      <c r="BX127" s="69"/>
      <c r="BY127" s="69"/>
      <c r="BZ127" s="2599"/>
      <c r="CA127" s="2600"/>
    </row>
    <row r="128" spans="76:79" ht="13.5" hidden="1" thickBot="1" x14ac:dyDescent="0.25">
      <c r="BX128" s="81"/>
      <c r="BY128" s="81"/>
      <c r="BZ128" s="2601"/>
      <c r="CA128" s="2602"/>
    </row>
    <row r="129" spans="76:79" hidden="1" x14ac:dyDescent="0.2">
      <c r="BX129" s="57"/>
      <c r="BY129" s="57"/>
      <c r="BZ129" s="2597"/>
      <c r="CA129" s="2598"/>
    </row>
    <row r="130" spans="76:79" hidden="1" x14ac:dyDescent="0.2">
      <c r="BX130" s="69"/>
      <c r="BY130" s="69"/>
      <c r="BZ130" s="2599"/>
      <c r="CA130" s="2600"/>
    </row>
    <row r="131" spans="76:79" hidden="1" x14ac:dyDescent="0.2">
      <c r="BX131" s="69"/>
      <c r="BY131" s="69"/>
      <c r="BZ131" s="2599"/>
      <c r="CA131" s="2600"/>
    </row>
    <row r="132" spans="76:79" hidden="1" x14ac:dyDescent="0.2">
      <c r="BX132" s="69"/>
      <c r="BY132" s="69"/>
      <c r="BZ132" s="2599"/>
      <c r="CA132" s="2600"/>
    </row>
    <row r="133" spans="76:79" ht="13.5" hidden="1" thickBot="1" x14ac:dyDescent="0.25">
      <c r="BX133" s="81"/>
      <c r="BY133" s="81"/>
      <c r="BZ133" s="2601"/>
      <c r="CA133" s="2602"/>
    </row>
    <row r="134" spans="76:79" ht="13.5" hidden="1" thickBot="1" x14ac:dyDescent="0.25">
      <c r="BX134" s="96"/>
      <c r="BY134" s="96"/>
      <c r="BZ134" s="2605"/>
      <c r="CA134" s="2606"/>
    </row>
    <row r="135" spans="76:79" ht="18.75" hidden="1" thickTop="1" x14ac:dyDescent="0.2">
      <c r="BZ135" s="109" t="e">
        <f>#REF!</f>
        <v>#REF!</v>
      </c>
      <c r="CA135" s="118">
        <f ca="1">NOW()</f>
        <v>42040.500178240742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activeCell="JF46" sqref="JF46"/>
    </sheetView>
  </sheetViews>
  <sheetFormatPr defaultRowHeight="15" x14ac:dyDescent="0.25"/>
  <cols>
    <col min="1" max="8" width="15.7109375" customWidth="1"/>
  </cols>
  <sheetData>
    <row r="1" spans="1:8" ht="33" x14ac:dyDescent="0.6">
      <c r="A1" s="2609" t="s">
        <v>77</v>
      </c>
      <c r="B1" s="2609"/>
      <c r="C1" s="2609"/>
      <c r="D1" s="2609"/>
      <c r="E1" s="2609"/>
      <c r="F1" s="2609"/>
      <c r="G1" s="2609"/>
      <c r="H1" s="2609"/>
    </row>
    <row r="2" spans="1:8" ht="15.75" x14ac:dyDescent="0.25">
      <c r="A2" s="134"/>
      <c r="B2" s="134"/>
      <c r="C2" s="2610" t="s">
        <v>89</v>
      </c>
      <c r="D2" s="2610"/>
      <c r="E2" s="2610"/>
      <c r="F2" s="2610"/>
      <c r="G2" s="119"/>
      <c r="H2" s="119"/>
    </row>
    <row r="3" spans="1:8" ht="15.75" thickBot="1" x14ac:dyDescent="0.3">
      <c r="A3" s="119"/>
      <c r="B3" s="119"/>
      <c r="C3" s="134"/>
      <c r="D3" s="228"/>
      <c r="E3" s="231"/>
      <c r="F3" s="231"/>
      <c r="G3" s="119"/>
      <c r="H3" s="119"/>
    </row>
    <row r="4" spans="1:8" x14ac:dyDescent="0.25">
      <c r="A4" s="232"/>
      <c r="B4" s="233"/>
      <c r="C4" s="234"/>
      <c r="D4" s="235"/>
      <c r="E4" s="232"/>
      <c r="F4" s="233"/>
      <c r="G4" s="234"/>
      <c r="H4" s="235"/>
    </row>
    <row r="5" spans="1:8" ht="15.75" x14ac:dyDescent="0.25">
      <c r="A5" s="210" t="s">
        <v>90</v>
      </c>
      <c r="B5" s="236" t="s">
        <v>79</v>
      </c>
      <c r="C5" s="236" t="s">
        <v>79</v>
      </c>
      <c r="D5" s="237" t="s">
        <v>83</v>
      </c>
      <c r="E5" s="236" t="s">
        <v>85</v>
      </c>
      <c r="F5" s="236" t="s">
        <v>85</v>
      </c>
      <c r="G5" s="236" t="s">
        <v>86</v>
      </c>
      <c r="H5" s="263" t="s">
        <v>86</v>
      </c>
    </row>
    <row r="6" spans="1:8" ht="16.5" thickBot="1" x14ac:dyDescent="0.3">
      <c r="A6" s="210" t="s">
        <v>78</v>
      </c>
      <c r="B6" s="238"/>
      <c r="C6" s="226"/>
      <c r="D6" s="237" t="s">
        <v>84</v>
      </c>
      <c r="E6" s="237" t="s">
        <v>87</v>
      </c>
      <c r="F6" s="237" t="s">
        <v>88</v>
      </c>
      <c r="G6" s="237" t="s">
        <v>87</v>
      </c>
      <c r="H6" s="237" t="s">
        <v>88</v>
      </c>
    </row>
    <row r="7" spans="1:8" x14ac:dyDescent="0.25">
      <c r="A7" s="264"/>
      <c r="B7" s="265"/>
      <c r="C7" s="266"/>
      <c r="D7" s="267"/>
      <c r="E7" s="264"/>
      <c r="F7" s="265"/>
      <c r="G7" s="266"/>
      <c r="H7" s="267"/>
    </row>
    <row r="8" spans="1:8" x14ac:dyDescent="0.25">
      <c r="A8" s="268"/>
      <c r="B8" s="269"/>
      <c r="C8" s="270"/>
      <c r="D8" s="271"/>
      <c r="E8" s="268"/>
      <c r="F8" s="269"/>
      <c r="G8" s="270"/>
      <c r="H8" s="271"/>
    </row>
    <row r="9" spans="1:8" x14ac:dyDescent="0.25">
      <c r="A9" s="268"/>
      <c r="B9" s="269"/>
      <c r="C9" s="270"/>
      <c r="D9" s="271"/>
      <c r="E9" s="268"/>
      <c r="F9" s="269"/>
      <c r="G9" s="270"/>
      <c r="H9" s="271"/>
    </row>
    <row r="10" spans="1:8" x14ac:dyDescent="0.25">
      <c r="A10" s="268"/>
      <c r="B10" s="269"/>
      <c r="C10" s="270"/>
      <c r="D10" s="271"/>
      <c r="E10" s="268"/>
      <c r="F10" s="269"/>
      <c r="G10" s="270"/>
      <c r="H10" s="271"/>
    </row>
    <row r="11" spans="1:8" x14ac:dyDescent="0.25">
      <c r="A11" s="268"/>
      <c r="B11" s="269"/>
      <c r="C11" s="270"/>
      <c r="D11" s="271"/>
      <c r="E11" s="268"/>
      <c r="F11" s="269"/>
      <c r="G11" s="270"/>
      <c r="H11" s="271"/>
    </row>
    <row r="12" spans="1:8" x14ac:dyDescent="0.25">
      <c r="A12" s="268"/>
      <c r="B12" s="269"/>
      <c r="C12" s="270"/>
      <c r="D12" s="271"/>
      <c r="E12" s="268"/>
      <c r="F12" s="269"/>
      <c r="G12" s="270"/>
      <c r="H12" s="271"/>
    </row>
    <row r="13" spans="1:8" x14ac:dyDescent="0.25">
      <c r="A13" s="268"/>
      <c r="B13" s="269"/>
      <c r="C13" s="270"/>
      <c r="D13" s="271"/>
      <c r="E13" s="268"/>
      <c r="F13" s="269"/>
      <c r="G13" s="270"/>
      <c r="H13" s="271"/>
    </row>
    <row r="14" spans="1:8" x14ac:dyDescent="0.25">
      <c r="A14" s="268"/>
      <c r="B14" s="269"/>
      <c r="C14" s="270"/>
      <c r="D14" s="271"/>
      <c r="E14" s="268"/>
      <c r="F14" s="269"/>
      <c r="G14" s="270"/>
      <c r="H14" s="271"/>
    </row>
    <row r="15" spans="1:8" x14ac:dyDescent="0.25">
      <c r="A15" s="268"/>
      <c r="B15" s="269"/>
      <c r="C15" s="270"/>
      <c r="D15" s="271"/>
      <c r="E15" s="268"/>
      <c r="F15" s="269"/>
      <c r="G15" s="270"/>
      <c r="H15" s="271"/>
    </row>
    <row r="16" spans="1:8" x14ac:dyDescent="0.25">
      <c r="A16" s="268"/>
      <c r="B16" s="269"/>
      <c r="C16" s="270"/>
      <c r="D16" s="271"/>
      <c r="E16" s="268"/>
      <c r="F16" s="269"/>
      <c r="G16" s="270"/>
      <c r="H16" s="271"/>
    </row>
    <row r="17" spans="1:8" x14ac:dyDescent="0.25">
      <c r="A17" s="268"/>
      <c r="B17" s="269"/>
      <c r="C17" s="270"/>
      <c r="D17" s="271"/>
      <c r="E17" s="268"/>
      <c r="F17" s="269"/>
      <c r="G17" s="270"/>
      <c r="H17" s="271"/>
    </row>
    <row r="18" spans="1:8" x14ac:dyDescent="0.25">
      <c r="A18" s="272"/>
      <c r="B18" s="269"/>
      <c r="C18" s="270"/>
      <c r="D18" s="271"/>
      <c r="E18" s="272"/>
      <c r="F18" s="269"/>
      <c r="G18" s="270"/>
      <c r="H18" s="271"/>
    </row>
    <row r="19" spans="1:8" x14ac:dyDescent="0.25">
      <c r="A19" s="268"/>
      <c r="B19" s="269"/>
      <c r="C19" s="270"/>
      <c r="D19" s="271"/>
      <c r="E19" s="268"/>
      <c r="F19" s="269"/>
      <c r="G19" s="270"/>
      <c r="H19" s="271"/>
    </row>
    <row r="20" spans="1:8" x14ac:dyDescent="0.25">
      <c r="A20" s="268"/>
      <c r="B20" s="269"/>
      <c r="C20" s="270"/>
      <c r="D20" s="271"/>
      <c r="E20" s="268"/>
      <c r="F20" s="269"/>
      <c r="G20" s="270"/>
      <c r="H20" s="271"/>
    </row>
    <row r="21" spans="1:8" x14ac:dyDescent="0.25">
      <c r="A21" s="268"/>
      <c r="B21" s="269"/>
      <c r="C21" s="270"/>
      <c r="D21" s="271"/>
      <c r="E21" s="268"/>
      <c r="F21" s="269"/>
      <c r="G21" s="270"/>
      <c r="H21" s="271"/>
    </row>
    <row r="22" spans="1:8" x14ac:dyDescent="0.25">
      <c r="A22" s="268"/>
      <c r="B22" s="269"/>
      <c r="C22" s="270"/>
      <c r="D22" s="271"/>
      <c r="E22" s="268"/>
      <c r="F22" s="269"/>
      <c r="G22" s="270"/>
      <c r="H22" s="271"/>
    </row>
    <row r="23" spans="1:8" x14ac:dyDescent="0.25">
      <c r="A23" s="268"/>
      <c r="B23" s="269"/>
      <c r="C23" s="270"/>
      <c r="D23" s="271"/>
      <c r="E23" s="268"/>
      <c r="F23" s="269"/>
      <c r="G23" s="270"/>
      <c r="H23" s="271"/>
    </row>
    <row r="24" spans="1:8" x14ac:dyDescent="0.25">
      <c r="A24" s="268"/>
      <c r="B24" s="269"/>
      <c r="C24" s="270"/>
      <c r="D24" s="271"/>
      <c r="E24" s="268"/>
      <c r="F24" s="269"/>
      <c r="G24" s="270"/>
      <c r="H24" s="271"/>
    </row>
    <row r="25" spans="1:8" x14ac:dyDescent="0.25">
      <c r="A25" s="268"/>
      <c r="B25" s="269"/>
      <c r="C25" s="270"/>
      <c r="D25" s="271"/>
      <c r="E25" s="268"/>
      <c r="F25" s="269"/>
      <c r="G25" s="270"/>
      <c r="H25" s="271"/>
    </row>
    <row r="26" spans="1:8" ht="15.75" thickBot="1" x14ac:dyDescent="0.3">
      <c r="A26" s="243"/>
      <c r="B26" s="248"/>
      <c r="C26" s="249"/>
      <c r="D26" s="271"/>
      <c r="E26" s="268"/>
      <c r="F26" s="273"/>
      <c r="G26" s="274"/>
      <c r="H26" s="271"/>
    </row>
    <row r="27" spans="1:8" ht="17.25" thickTop="1" x14ac:dyDescent="0.3">
      <c r="A27" s="287"/>
      <c r="B27" s="288"/>
      <c r="C27" s="252"/>
      <c r="D27" s="275"/>
      <c r="E27" s="276"/>
      <c r="F27" s="277"/>
      <c r="G27" s="278"/>
      <c r="H27" s="275"/>
    </row>
    <row r="28" spans="1:8" ht="16.5" x14ac:dyDescent="0.3">
      <c r="A28" s="289"/>
      <c r="B28" s="290"/>
      <c r="C28" s="255" t="s">
        <v>81</v>
      </c>
      <c r="D28" s="279"/>
      <c r="E28" s="280"/>
      <c r="F28" s="269"/>
      <c r="G28" s="281"/>
      <c r="H28" s="279"/>
    </row>
    <row r="29" spans="1:8" ht="16.5" x14ac:dyDescent="0.3">
      <c r="A29" s="291"/>
      <c r="B29" s="290"/>
      <c r="C29" s="244"/>
      <c r="D29" s="279"/>
      <c r="E29" s="282"/>
      <c r="F29" s="269"/>
      <c r="G29" s="269"/>
      <c r="H29" s="279"/>
    </row>
    <row r="30" spans="1:8" ht="17.25" thickBot="1" x14ac:dyDescent="0.35">
      <c r="A30" s="292"/>
      <c r="B30" s="293"/>
      <c r="C30" s="260" t="s">
        <v>82</v>
      </c>
      <c r="D30" s="283"/>
      <c r="E30" s="284"/>
      <c r="F30" s="285"/>
      <c r="G30" s="286"/>
      <c r="H30" s="283"/>
    </row>
  </sheetData>
  <mergeCells count="2">
    <mergeCell ref="A1:H1"/>
    <mergeCell ref="C2:F2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JF46" sqref="JF46"/>
    </sheetView>
  </sheetViews>
  <sheetFormatPr defaultRowHeight="15" x14ac:dyDescent="0.25"/>
  <cols>
    <col min="1" max="1" width="5.28515625" style="119" customWidth="1"/>
    <col min="2" max="2" width="14.42578125" style="119" customWidth="1"/>
    <col min="3" max="3" width="26.7109375" style="119" customWidth="1"/>
    <col min="4" max="4" width="21.28515625" style="119" customWidth="1"/>
    <col min="5" max="9" width="14.42578125" style="119" customWidth="1"/>
    <col min="10" max="10" width="16.7109375" style="228" customWidth="1"/>
    <col min="11" max="16" width="9.85546875" style="119" customWidth="1"/>
    <col min="17" max="17" width="12.42578125" style="228" customWidth="1"/>
    <col min="18" max="19" width="9.85546875" style="228" customWidth="1"/>
    <col min="20" max="23" width="9.85546875" style="119" customWidth="1"/>
    <col min="24" max="26" width="6.42578125" style="119" customWidth="1"/>
    <col min="27" max="30" width="14.42578125" style="119" customWidth="1"/>
    <col min="31" max="256" width="9.140625" style="119"/>
    <col min="257" max="257" width="5.28515625" style="119" customWidth="1"/>
    <col min="258" max="258" width="14.42578125" style="119" customWidth="1"/>
    <col min="259" max="259" width="26.7109375" style="119" customWidth="1"/>
    <col min="260" max="260" width="21.28515625" style="119" customWidth="1"/>
    <col min="261" max="265" width="14.42578125" style="119" customWidth="1"/>
    <col min="266" max="266" width="16.7109375" style="119" customWidth="1"/>
    <col min="267" max="272" width="9.85546875" style="119" customWidth="1"/>
    <col min="273" max="273" width="12.42578125" style="119" customWidth="1"/>
    <col min="274" max="279" width="9.85546875" style="119" customWidth="1"/>
    <col min="280" max="282" width="6.42578125" style="119" customWidth="1"/>
    <col min="283" max="286" width="14.42578125" style="119" customWidth="1"/>
    <col min="287" max="512" width="9.140625" style="119"/>
    <col min="513" max="513" width="5.28515625" style="119" customWidth="1"/>
    <col min="514" max="514" width="14.42578125" style="119" customWidth="1"/>
    <col min="515" max="515" width="26.7109375" style="119" customWidth="1"/>
    <col min="516" max="516" width="21.28515625" style="119" customWidth="1"/>
    <col min="517" max="521" width="14.42578125" style="119" customWidth="1"/>
    <col min="522" max="522" width="16.7109375" style="119" customWidth="1"/>
    <col min="523" max="528" width="9.85546875" style="119" customWidth="1"/>
    <col min="529" max="529" width="12.42578125" style="119" customWidth="1"/>
    <col min="530" max="535" width="9.85546875" style="119" customWidth="1"/>
    <col min="536" max="538" width="6.42578125" style="119" customWidth="1"/>
    <col min="539" max="542" width="14.42578125" style="119" customWidth="1"/>
    <col min="543" max="768" width="9.140625" style="119"/>
    <col min="769" max="769" width="5.28515625" style="119" customWidth="1"/>
    <col min="770" max="770" width="14.42578125" style="119" customWidth="1"/>
    <col min="771" max="771" width="26.7109375" style="119" customWidth="1"/>
    <col min="772" max="772" width="21.28515625" style="119" customWidth="1"/>
    <col min="773" max="777" width="14.42578125" style="119" customWidth="1"/>
    <col min="778" max="778" width="16.7109375" style="119" customWidth="1"/>
    <col min="779" max="784" width="9.85546875" style="119" customWidth="1"/>
    <col min="785" max="785" width="12.42578125" style="119" customWidth="1"/>
    <col min="786" max="791" width="9.85546875" style="119" customWidth="1"/>
    <col min="792" max="794" width="6.42578125" style="119" customWidth="1"/>
    <col min="795" max="798" width="14.42578125" style="119" customWidth="1"/>
    <col min="799" max="1024" width="9.140625" style="119"/>
    <col min="1025" max="1025" width="5.28515625" style="119" customWidth="1"/>
    <col min="1026" max="1026" width="14.42578125" style="119" customWidth="1"/>
    <col min="1027" max="1027" width="26.7109375" style="119" customWidth="1"/>
    <col min="1028" max="1028" width="21.28515625" style="119" customWidth="1"/>
    <col min="1029" max="1033" width="14.42578125" style="119" customWidth="1"/>
    <col min="1034" max="1034" width="16.7109375" style="119" customWidth="1"/>
    <col min="1035" max="1040" width="9.85546875" style="119" customWidth="1"/>
    <col min="1041" max="1041" width="12.42578125" style="119" customWidth="1"/>
    <col min="1042" max="1047" width="9.85546875" style="119" customWidth="1"/>
    <col min="1048" max="1050" width="6.42578125" style="119" customWidth="1"/>
    <col min="1051" max="1054" width="14.42578125" style="119" customWidth="1"/>
    <col min="1055" max="1280" width="9.140625" style="119"/>
    <col min="1281" max="1281" width="5.28515625" style="119" customWidth="1"/>
    <col min="1282" max="1282" width="14.42578125" style="119" customWidth="1"/>
    <col min="1283" max="1283" width="26.7109375" style="119" customWidth="1"/>
    <col min="1284" max="1284" width="21.28515625" style="119" customWidth="1"/>
    <col min="1285" max="1289" width="14.42578125" style="119" customWidth="1"/>
    <col min="1290" max="1290" width="16.7109375" style="119" customWidth="1"/>
    <col min="1291" max="1296" width="9.85546875" style="119" customWidth="1"/>
    <col min="1297" max="1297" width="12.42578125" style="119" customWidth="1"/>
    <col min="1298" max="1303" width="9.85546875" style="119" customWidth="1"/>
    <col min="1304" max="1306" width="6.42578125" style="119" customWidth="1"/>
    <col min="1307" max="1310" width="14.42578125" style="119" customWidth="1"/>
    <col min="1311" max="1536" width="9.140625" style="119"/>
    <col min="1537" max="1537" width="5.28515625" style="119" customWidth="1"/>
    <col min="1538" max="1538" width="14.42578125" style="119" customWidth="1"/>
    <col min="1539" max="1539" width="26.7109375" style="119" customWidth="1"/>
    <col min="1540" max="1540" width="21.28515625" style="119" customWidth="1"/>
    <col min="1541" max="1545" width="14.42578125" style="119" customWidth="1"/>
    <col min="1546" max="1546" width="16.7109375" style="119" customWidth="1"/>
    <col min="1547" max="1552" width="9.85546875" style="119" customWidth="1"/>
    <col min="1553" max="1553" width="12.42578125" style="119" customWidth="1"/>
    <col min="1554" max="1559" width="9.85546875" style="119" customWidth="1"/>
    <col min="1560" max="1562" width="6.42578125" style="119" customWidth="1"/>
    <col min="1563" max="1566" width="14.42578125" style="119" customWidth="1"/>
    <col min="1567" max="1792" width="9.140625" style="119"/>
    <col min="1793" max="1793" width="5.28515625" style="119" customWidth="1"/>
    <col min="1794" max="1794" width="14.42578125" style="119" customWidth="1"/>
    <col min="1795" max="1795" width="26.7109375" style="119" customWidth="1"/>
    <col min="1796" max="1796" width="21.28515625" style="119" customWidth="1"/>
    <col min="1797" max="1801" width="14.42578125" style="119" customWidth="1"/>
    <col min="1802" max="1802" width="16.7109375" style="119" customWidth="1"/>
    <col min="1803" max="1808" width="9.85546875" style="119" customWidth="1"/>
    <col min="1809" max="1809" width="12.42578125" style="119" customWidth="1"/>
    <col min="1810" max="1815" width="9.85546875" style="119" customWidth="1"/>
    <col min="1816" max="1818" width="6.42578125" style="119" customWidth="1"/>
    <col min="1819" max="1822" width="14.42578125" style="119" customWidth="1"/>
    <col min="1823" max="2048" width="9.140625" style="119"/>
    <col min="2049" max="2049" width="5.28515625" style="119" customWidth="1"/>
    <col min="2050" max="2050" width="14.42578125" style="119" customWidth="1"/>
    <col min="2051" max="2051" width="26.7109375" style="119" customWidth="1"/>
    <col min="2052" max="2052" width="21.28515625" style="119" customWidth="1"/>
    <col min="2053" max="2057" width="14.42578125" style="119" customWidth="1"/>
    <col min="2058" max="2058" width="16.7109375" style="119" customWidth="1"/>
    <col min="2059" max="2064" width="9.85546875" style="119" customWidth="1"/>
    <col min="2065" max="2065" width="12.42578125" style="119" customWidth="1"/>
    <col min="2066" max="2071" width="9.85546875" style="119" customWidth="1"/>
    <col min="2072" max="2074" width="6.42578125" style="119" customWidth="1"/>
    <col min="2075" max="2078" width="14.42578125" style="119" customWidth="1"/>
    <col min="2079" max="2304" width="9.140625" style="119"/>
    <col min="2305" max="2305" width="5.28515625" style="119" customWidth="1"/>
    <col min="2306" max="2306" width="14.42578125" style="119" customWidth="1"/>
    <col min="2307" max="2307" width="26.7109375" style="119" customWidth="1"/>
    <col min="2308" max="2308" width="21.28515625" style="119" customWidth="1"/>
    <col min="2309" max="2313" width="14.42578125" style="119" customWidth="1"/>
    <col min="2314" max="2314" width="16.7109375" style="119" customWidth="1"/>
    <col min="2315" max="2320" width="9.85546875" style="119" customWidth="1"/>
    <col min="2321" max="2321" width="12.42578125" style="119" customWidth="1"/>
    <col min="2322" max="2327" width="9.85546875" style="119" customWidth="1"/>
    <col min="2328" max="2330" width="6.42578125" style="119" customWidth="1"/>
    <col min="2331" max="2334" width="14.42578125" style="119" customWidth="1"/>
    <col min="2335" max="2560" width="9.140625" style="119"/>
    <col min="2561" max="2561" width="5.28515625" style="119" customWidth="1"/>
    <col min="2562" max="2562" width="14.42578125" style="119" customWidth="1"/>
    <col min="2563" max="2563" width="26.7109375" style="119" customWidth="1"/>
    <col min="2564" max="2564" width="21.28515625" style="119" customWidth="1"/>
    <col min="2565" max="2569" width="14.42578125" style="119" customWidth="1"/>
    <col min="2570" max="2570" width="16.7109375" style="119" customWidth="1"/>
    <col min="2571" max="2576" width="9.85546875" style="119" customWidth="1"/>
    <col min="2577" max="2577" width="12.42578125" style="119" customWidth="1"/>
    <col min="2578" max="2583" width="9.85546875" style="119" customWidth="1"/>
    <col min="2584" max="2586" width="6.42578125" style="119" customWidth="1"/>
    <col min="2587" max="2590" width="14.42578125" style="119" customWidth="1"/>
    <col min="2591" max="2816" width="9.140625" style="119"/>
    <col min="2817" max="2817" width="5.28515625" style="119" customWidth="1"/>
    <col min="2818" max="2818" width="14.42578125" style="119" customWidth="1"/>
    <col min="2819" max="2819" width="26.7109375" style="119" customWidth="1"/>
    <col min="2820" max="2820" width="21.28515625" style="119" customWidth="1"/>
    <col min="2821" max="2825" width="14.42578125" style="119" customWidth="1"/>
    <col min="2826" max="2826" width="16.7109375" style="119" customWidth="1"/>
    <col min="2827" max="2832" width="9.85546875" style="119" customWidth="1"/>
    <col min="2833" max="2833" width="12.42578125" style="119" customWidth="1"/>
    <col min="2834" max="2839" width="9.85546875" style="119" customWidth="1"/>
    <col min="2840" max="2842" width="6.42578125" style="119" customWidth="1"/>
    <col min="2843" max="2846" width="14.42578125" style="119" customWidth="1"/>
    <col min="2847" max="3072" width="9.140625" style="119"/>
    <col min="3073" max="3073" width="5.28515625" style="119" customWidth="1"/>
    <col min="3074" max="3074" width="14.42578125" style="119" customWidth="1"/>
    <col min="3075" max="3075" width="26.7109375" style="119" customWidth="1"/>
    <col min="3076" max="3076" width="21.28515625" style="119" customWidth="1"/>
    <col min="3077" max="3081" width="14.42578125" style="119" customWidth="1"/>
    <col min="3082" max="3082" width="16.7109375" style="119" customWidth="1"/>
    <col min="3083" max="3088" width="9.85546875" style="119" customWidth="1"/>
    <col min="3089" max="3089" width="12.42578125" style="119" customWidth="1"/>
    <col min="3090" max="3095" width="9.85546875" style="119" customWidth="1"/>
    <col min="3096" max="3098" width="6.42578125" style="119" customWidth="1"/>
    <col min="3099" max="3102" width="14.42578125" style="119" customWidth="1"/>
    <col min="3103" max="3328" width="9.140625" style="119"/>
    <col min="3329" max="3329" width="5.28515625" style="119" customWidth="1"/>
    <col min="3330" max="3330" width="14.42578125" style="119" customWidth="1"/>
    <col min="3331" max="3331" width="26.7109375" style="119" customWidth="1"/>
    <col min="3332" max="3332" width="21.28515625" style="119" customWidth="1"/>
    <col min="3333" max="3337" width="14.42578125" style="119" customWidth="1"/>
    <col min="3338" max="3338" width="16.7109375" style="119" customWidth="1"/>
    <col min="3339" max="3344" width="9.85546875" style="119" customWidth="1"/>
    <col min="3345" max="3345" width="12.42578125" style="119" customWidth="1"/>
    <col min="3346" max="3351" width="9.85546875" style="119" customWidth="1"/>
    <col min="3352" max="3354" width="6.42578125" style="119" customWidth="1"/>
    <col min="3355" max="3358" width="14.42578125" style="119" customWidth="1"/>
    <col min="3359" max="3584" width="9.140625" style="119"/>
    <col min="3585" max="3585" width="5.28515625" style="119" customWidth="1"/>
    <col min="3586" max="3586" width="14.42578125" style="119" customWidth="1"/>
    <col min="3587" max="3587" width="26.7109375" style="119" customWidth="1"/>
    <col min="3588" max="3588" width="21.28515625" style="119" customWidth="1"/>
    <col min="3589" max="3593" width="14.42578125" style="119" customWidth="1"/>
    <col min="3594" max="3594" width="16.7109375" style="119" customWidth="1"/>
    <col min="3595" max="3600" width="9.85546875" style="119" customWidth="1"/>
    <col min="3601" max="3601" width="12.42578125" style="119" customWidth="1"/>
    <col min="3602" max="3607" width="9.85546875" style="119" customWidth="1"/>
    <col min="3608" max="3610" width="6.42578125" style="119" customWidth="1"/>
    <col min="3611" max="3614" width="14.42578125" style="119" customWidth="1"/>
    <col min="3615" max="3840" width="9.140625" style="119"/>
    <col min="3841" max="3841" width="5.28515625" style="119" customWidth="1"/>
    <col min="3842" max="3842" width="14.42578125" style="119" customWidth="1"/>
    <col min="3843" max="3843" width="26.7109375" style="119" customWidth="1"/>
    <col min="3844" max="3844" width="21.28515625" style="119" customWidth="1"/>
    <col min="3845" max="3849" width="14.42578125" style="119" customWidth="1"/>
    <col min="3850" max="3850" width="16.7109375" style="119" customWidth="1"/>
    <col min="3851" max="3856" width="9.85546875" style="119" customWidth="1"/>
    <col min="3857" max="3857" width="12.42578125" style="119" customWidth="1"/>
    <col min="3858" max="3863" width="9.85546875" style="119" customWidth="1"/>
    <col min="3864" max="3866" width="6.42578125" style="119" customWidth="1"/>
    <col min="3867" max="3870" width="14.42578125" style="119" customWidth="1"/>
    <col min="3871" max="4096" width="9.140625" style="119"/>
    <col min="4097" max="4097" width="5.28515625" style="119" customWidth="1"/>
    <col min="4098" max="4098" width="14.42578125" style="119" customWidth="1"/>
    <col min="4099" max="4099" width="26.7109375" style="119" customWidth="1"/>
    <col min="4100" max="4100" width="21.28515625" style="119" customWidth="1"/>
    <col min="4101" max="4105" width="14.42578125" style="119" customWidth="1"/>
    <col min="4106" max="4106" width="16.7109375" style="119" customWidth="1"/>
    <col min="4107" max="4112" width="9.85546875" style="119" customWidth="1"/>
    <col min="4113" max="4113" width="12.42578125" style="119" customWidth="1"/>
    <col min="4114" max="4119" width="9.85546875" style="119" customWidth="1"/>
    <col min="4120" max="4122" width="6.42578125" style="119" customWidth="1"/>
    <col min="4123" max="4126" width="14.42578125" style="119" customWidth="1"/>
    <col min="4127" max="4352" width="9.140625" style="119"/>
    <col min="4353" max="4353" width="5.28515625" style="119" customWidth="1"/>
    <col min="4354" max="4354" width="14.42578125" style="119" customWidth="1"/>
    <col min="4355" max="4355" width="26.7109375" style="119" customWidth="1"/>
    <col min="4356" max="4356" width="21.28515625" style="119" customWidth="1"/>
    <col min="4357" max="4361" width="14.42578125" style="119" customWidth="1"/>
    <col min="4362" max="4362" width="16.7109375" style="119" customWidth="1"/>
    <col min="4363" max="4368" width="9.85546875" style="119" customWidth="1"/>
    <col min="4369" max="4369" width="12.42578125" style="119" customWidth="1"/>
    <col min="4370" max="4375" width="9.85546875" style="119" customWidth="1"/>
    <col min="4376" max="4378" width="6.42578125" style="119" customWidth="1"/>
    <col min="4379" max="4382" width="14.42578125" style="119" customWidth="1"/>
    <col min="4383" max="4608" width="9.140625" style="119"/>
    <col min="4609" max="4609" width="5.28515625" style="119" customWidth="1"/>
    <col min="4610" max="4610" width="14.42578125" style="119" customWidth="1"/>
    <col min="4611" max="4611" width="26.7109375" style="119" customWidth="1"/>
    <col min="4612" max="4612" width="21.28515625" style="119" customWidth="1"/>
    <col min="4613" max="4617" width="14.42578125" style="119" customWidth="1"/>
    <col min="4618" max="4618" width="16.7109375" style="119" customWidth="1"/>
    <col min="4619" max="4624" width="9.85546875" style="119" customWidth="1"/>
    <col min="4625" max="4625" width="12.42578125" style="119" customWidth="1"/>
    <col min="4626" max="4631" width="9.85546875" style="119" customWidth="1"/>
    <col min="4632" max="4634" width="6.42578125" style="119" customWidth="1"/>
    <col min="4635" max="4638" width="14.42578125" style="119" customWidth="1"/>
    <col min="4639" max="4864" width="9.140625" style="119"/>
    <col min="4865" max="4865" width="5.28515625" style="119" customWidth="1"/>
    <col min="4866" max="4866" width="14.42578125" style="119" customWidth="1"/>
    <col min="4867" max="4867" width="26.7109375" style="119" customWidth="1"/>
    <col min="4868" max="4868" width="21.28515625" style="119" customWidth="1"/>
    <col min="4869" max="4873" width="14.42578125" style="119" customWidth="1"/>
    <col min="4874" max="4874" width="16.7109375" style="119" customWidth="1"/>
    <col min="4875" max="4880" width="9.85546875" style="119" customWidth="1"/>
    <col min="4881" max="4881" width="12.42578125" style="119" customWidth="1"/>
    <col min="4882" max="4887" width="9.85546875" style="119" customWidth="1"/>
    <col min="4888" max="4890" width="6.42578125" style="119" customWidth="1"/>
    <col min="4891" max="4894" width="14.42578125" style="119" customWidth="1"/>
    <col min="4895" max="5120" width="9.140625" style="119"/>
    <col min="5121" max="5121" width="5.28515625" style="119" customWidth="1"/>
    <col min="5122" max="5122" width="14.42578125" style="119" customWidth="1"/>
    <col min="5123" max="5123" width="26.7109375" style="119" customWidth="1"/>
    <col min="5124" max="5124" width="21.28515625" style="119" customWidth="1"/>
    <col min="5125" max="5129" width="14.42578125" style="119" customWidth="1"/>
    <col min="5130" max="5130" width="16.7109375" style="119" customWidth="1"/>
    <col min="5131" max="5136" width="9.85546875" style="119" customWidth="1"/>
    <col min="5137" max="5137" width="12.42578125" style="119" customWidth="1"/>
    <col min="5138" max="5143" width="9.85546875" style="119" customWidth="1"/>
    <col min="5144" max="5146" width="6.42578125" style="119" customWidth="1"/>
    <col min="5147" max="5150" width="14.42578125" style="119" customWidth="1"/>
    <col min="5151" max="5376" width="9.140625" style="119"/>
    <col min="5377" max="5377" width="5.28515625" style="119" customWidth="1"/>
    <col min="5378" max="5378" width="14.42578125" style="119" customWidth="1"/>
    <col min="5379" max="5379" width="26.7109375" style="119" customWidth="1"/>
    <col min="5380" max="5380" width="21.28515625" style="119" customWidth="1"/>
    <col min="5381" max="5385" width="14.42578125" style="119" customWidth="1"/>
    <col min="5386" max="5386" width="16.7109375" style="119" customWidth="1"/>
    <col min="5387" max="5392" width="9.85546875" style="119" customWidth="1"/>
    <col min="5393" max="5393" width="12.42578125" style="119" customWidth="1"/>
    <col min="5394" max="5399" width="9.85546875" style="119" customWidth="1"/>
    <col min="5400" max="5402" width="6.42578125" style="119" customWidth="1"/>
    <col min="5403" max="5406" width="14.42578125" style="119" customWidth="1"/>
    <col min="5407" max="5632" width="9.140625" style="119"/>
    <col min="5633" max="5633" width="5.28515625" style="119" customWidth="1"/>
    <col min="5634" max="5634" width="14.42578125" style="119" customWidth="1"/>
    <col min="5635" max="5635" width="26.7109375" style="119" customWidth="1"/>
    <col min="5636" max="5636" width="21.28515625" style="119" customWidth="1"/>
    <col min="5637" max="5641" width="14.42578125" style="119" customWidth="1"/>
    <col min="5642" max="5642" width="16.7109375" style="119" customWidth="1"/>
    <col min="5643" max="5648" width="9.85546875" style="119" customWidth="1"/>
    <col min="5649" max="5649" width="12.42578125" style="119" customWidth="1"/>
    <col min="5650" max="5655" width="9.85546875" style="119" customWidth="1"/>
    <col min="5656" max="5658" width="6.42578125" style="119" customWidth="1"/>
    <col min="5659" max="5662" width="14.42578125" style="119" customWidth="1"/>
    <col min="5663" max="5888" width="9.140625" style="119"/>
    <col min="5889" max="5889" width="5.28515625" style="119" customWidth="1"/>
    <col min="5890" max="5890" width="14.42578125" style="119" customWidth="1"/>
    <col min="5891" max="5891" width="26.7109375" style="119" customWidth="1"/>
    <col min="5892" max="5892" width="21.28515625" style="119" customWidth="1"/>
    <col min="5893" max="5897" width="14.42578125" style="119" customWidth="1"/>
    <col min="5898" max="5898" width="16.7109375" style="119" customWidth="1"/>
    <col min="5899" max="5904" width="9.85546875" style="119" customWidth="1"/>
    <col min="5905" max="5905" width="12.42578125" style="119" customWidth="1"/>
    <col min="5906" max="5911" width="9.85546875" style="119" customWidth="1"/>
    <col min="5912" max="5914" width="6.42578125" style="119" customWidth="1"/>
    <col min="5915" max="5918" width="14.42578125" style="119" customWidth="1"/>
    <col min="5919" max="6144" width="9.140625" style="119"/>
    <col min="6145" max="6145" width="5.28515625" style="119" customWidth="1"/>
    <col min="6146" max="6146" width="14.42578125" style="119" customWidth="1"/>
    <col min="6147" max="6147" width="26.7109375" style="119" customWidth="1"/>
    <col min="6148" max="6148" width="21.28515625" style="119" customWidth="1"/>
    <col min="6149" max="6153" width="14.42578125" style="119" customWidth="1"/>
    <col min="6154" max="6154" width="16.7109375" style="119" customWidth="1"/>
    <col min="6155" max="6160" width="9.85546875" style="119" customWidth="1"/>
    <col min="6161" max="6161" width="12.42578125" style="119" customWidth="1"/>
    <col min="6162" max="6167" width="9.85546875" style="119" customWidth="1"/>
    <col min="6168" max="6170" width="6.42578125" style="119" customWidth="1"/>
    <col min="6171" max="6174" width="14.42578125" style="119" customWidth="1"/>
    <col min="6175" max="6400" width="9.140625" style="119"/>
    <col min="6401" max="6401" width="5.28515625" style="119" customWidth="1"/>
    <col min="6402" max="6402" width="14.42578125" style="119" customWidth="1"/>
    <col min="6403" max="6403" width="26.7109375" style="119" customWidth="1"/>
    <col min="6404" max="6404" width="21.28515625" style="119" customWidth="1"/>
    <col min="6405" max="6409" width="14.42578125" style="119" customWidth="1"/>
    <col min="6410" max="6410" width="16.7109375" style="119" customWidth="1"/>
    <col min="6411" max="6416" width="9.85546875" style="119" customWidth="1"/>
    <col min="6417" max="6417" width="12.42578125" style="119" customWidth="1"/>
    <col min="6418" max="6423" width="9.85546875" style="119" customWidth="1"/>
    <col min="6424" max="6426" width="6.42578125" style="119" customWidth="1"/>
    <col min="6427" max="6430" width="14.42578125" style="119" customWidth="1"/>
    <col min="6431" max="6656" width="9.140625" style="119"/>
    <col min="6657" max="6657" width="5.28515625" style="119" customWidth="1"/>
    <col min="6658" max="6658" width="14.42578125" style="119" customWidth="1"/>
    <col min="6659" max="6659" width="26.7109375" style="119" customWidth="1"/>
    <col min="6660" max="6660" width="21.28515625" style="119" customWidth="1"/>
    <col min="6661" max="6665" width="14.42578125" style="119" customWidth="1"/>
    <col min="6666" max="6666" width="16.7109375" style="119" customWidth="1"/>
    <col min="6667" max="6672" width="9.85546875" style="119" customWidth="1"/>
    <col min="6673" max="6673" width="12.42578125" style="119" customWidth="1"/>
    <col min="6674" max="6679" width="9.85546875" style="119" customWidth="1"/>
    <col min="6680" max="6682" width="6.42578125" style="119" customWidth="1"/>
    <col min="6683" max="6686" width="14.42578125" style="119" customWidth="1"/>
    <col min="6687" max="6912" width="9.140625" style="119"/>
    <col min="6913" max="6913" width="5.28515625" style="119" customWidth="1"/>
    <col min="6914" max="6914" width="14.42578125" style="119" customWidth="1"/>
    <col min="6915" max="6915" width="26.7109375" style="119" customWidth="1"/>
    <col min="6916" max="6916" width="21.28515625" style="119" customWidth="1"/>
    <col min="6917" max="6921" width="14.42578125" style="119" customWidth="1"/>
    <col min="6922" max="6922" width="16.7109375" style="119" customWidth="1"/>
    <col min="6923" max="6928" width="9.85546875" style="119" customWidth="1"/>
    <col min="6929" max="6929" width="12.42578125" style="119" customWidth="1"/>
    <col min="6930" max="6935" width="9.85546875" style="119" customWidth="1"/>
    <col min="6936" max="6938" width="6.42578125" style="119" customWidth="1"/>
    <col min="6939" max="6942" width="14.42578125" style="119" customWidth="1"/>
    <col min="6943" max="7168" width="9.140625" style="119"/>
    <col min="7169" max="7169" width="5.28515625" style="119" customWidth="1"/>
    <col min="7170" max="7170" width="14.42578125" style="119" customWidth="1"/>
    <col min="7171" max="7171" width="26.7109375" style="119" customWidth="1"/>
    <col min="7172" max="7172" width="21.28515625" style="119" customWidth="1"/>
    <col min="7173" max="7177" width="14.42578125" style="119" customWidth="1"/>
    <col min="7178" max="7178" width="16.7109375" style="119" customWidth="1"/>
    <col min="7179" max="7184" width="9.85546875" style="119" customWidth="1"/>
    <col min="7185" max="7185" width="12.42578125" style="119" customWidth="1"/>
    <col min="7186" max="7191" width="9.85546875" style="119" customWidth="1"/>
    <col min="7192" max="7194" width="6.42578125" style="119" customWidth="1"/>
    <col min="7195" max="7198" width="14.42578125" style="119" customWidth="1"/>
    <col min="7199" max="7424" width="9.140625" style="119"/>
    <col min="7425" max="7425" width="5.28515625" style="119" customWidth="1"/>
    <col min="7426" max="7426" width="14.42578125" style="119" customWidth="1"/>
    <col min="7427" max="7427" width="26.7109375" style="119" customWidth="1"/>
    <col min="7428" max="7428" width="21.28515625" style="119" customWidth="1"/>
    <col min="7429" max="7433" width="14.42578125" style="119" customWidth="1"/>
    <col min="7434" max="7434" width="16.7109375" style="119" customWidth="1"/>
    <col min="7435" max="7440" width="9.85546875" style="119" customWidth="1"/>
    <col min="7441" max="7441" width="12.42578125" style="119" customWidth="1"/>
    <col min="7442" max="7447" width="9.85546875" style="119" customWidth="1"/>
    <col min="7448" max="7450" width="6.42578125" style="119" customWidth="1"/>
    <col min="7451" max="7454" width="14.42578125" style="119" customWidth="1"/>
    <col min="7455" max="7680" width="9.140625" style="119"/>
    <col min="7681" max="7681" width="5.28515625" style="119" customWidth="1"/>
    <col min="7682" max="7682" width="14.42578125" style="119" customWidth="1"/>
    <col min="7683" max="7683" width="26.7109375" style="119" customWidth="1"/>
    <col min="7684" max="7684" width="21.28515625" style="119" customWidth="1"/>
    <col min="7685" max="7689" width="14.42578125" style="119" customWidth="1"/>
    <col min="7690" max="7690" width="16.7109375" style="119" customWidth="1"/>
    <col min="7691" max="7696" width="9.85546875" style="119" customWidth="1"/>
    <col min="7697" max="7697" width="12.42578125" style="119" customWidth="1"/>
    <col min="7698" max="7703" width="9.85546875" style="119" customWidth="1"/>
    <col min="7704" max="7706" width="6.42578125" style="119" customWidth="1"/>
    <col min="7707" max="7710" width="14.42578125" style="119" customWidth="1"/>
    <col min="7711" max="7936" width="9.140625" style="119"/>
    <col min="7937" max="7937" width="5.28515625" style="119" customWidth="1"/>
    <col min="7938" max="7938" width="14.42578125" style="119" customWidth="1"/>
    <col min="7939" max="7939" width="26.7109375" style="119" customWidth="1"/>
    <col min="7940" max="7940" width="21.28515625" style="119" customWidth="1"/>
    <col min="7941" max="7945" width="14.42578125" style="119" customWidth="1"/>
    <col min="7946" max="7946" width="16.7109375" style="119" customWidth="1"/>
    <col min="7947" max="7952" width="9.85546875" style="119" customWidth="1"/>
    <col min="7953" max="7953" width="12.42578125" style="119" customWidth="1"/>
    <col min="7954" max="7959" width="9.85546875" style="119" customWidth="1"/>
    <col min="7960" max="7962" width="6.42578125" style="119" customWidth="1"/>
    <col min="7963" max="7966" width="14.42578125" style="119" customWidth="1"/>
    <col min="7967" max="8192" width="9.140625" style="119"/>
    <col min="8193" max="8193" width="5.28515625" style="119" customWidth="1"/>
    <col min="8194" max="8194" width="14.42578125" style="119" customWidth="1"/>
    <col min="8195" max="8195" width="26.7109375" style="119" customWidth="1"/>
    <col min="8196" max="8196" width="21.28515625" style="119" customWidth="1"/>
    <col min="8197" max="8201" width="14.42578125" style="119" customWidth="1"/>
    <col min="8202" max="8202" width="16.7109375" style="119" customWidth="1"/>
    <col min="8203" max="8208" width="9.85546875" style="119" customWidth="1"/>
    <col min="8209" max="8209" width="12.42578125" style="119" customWidth="1"/>
    <col min="8210" max="8215" width="9.85546875" style="119" customWidth="1"/>
    <col min="8216" max="8218" width="6.42578125" style="119" customWidth="1"/>
    <col min="8219" max="8222" width="14.42578125" style="119" customWidth="1"/>
    <col min="8223" max="8448" width="9.140625" style="119"/>
    <col min="8449" max="8449" width="5.28515625" style="119" customWidth="1"/>
    <col min="8450" max="8450" width="14.42578125" style="119" customWidth="1"/>
    <col min="8451" max="8451" width="26.7109375" style="119" customWidth="1"/>
    <col min="8452" max="8452" width="21.28515625" style="119" customWidth="1"/>
    <col min="8453" max="8457" width="14.42578125" style="119" customWidth="1"/>
    <col min="8458" max="8458" width="16.7109375" style="119" customWidth="1"/>
    <col min="8459" max="8464" width="9.85546875" style="119" customWidth="1"/>
    <col min="8465" max="8465" width="12.42578125" style="119" customWidth="1"/>
    <col min="8466" max="8471" width="9.85546875" style="119" customWidth="1"/>
    <col min="8472" max="8474" width="6.42578125" style="119" customWidth="1"/>
    <col min="8475" max="8478" width="14.42578125" style="119" customWidth="1"/>
    <col min="8479" max="8704" width="9.140625" style="119"/>
    <col min="8705" max="8705" width="5.28515625" style="119" customWidth="1"/>
    <col min="8706" max="8706" width="14.42578125" style="119" customWidth="1"/>
    <col min="8707" max="8707" width="26.7109375" style="119" customWidth="1"/>
    <col min="8708" max="8708" width="21.28515625" style="119" customWidth="1"/>
    <col min="8709" max="8713" width="14.42578125" style="119" customWidth="1"/>
    <col min="8714" max="8714" width="16.7109375" style="119" customWidth="1"/>
    <col min="8715" max="8720" width="9.85546875" style="119" customWidth="1"/>
    <col min="8721" max="8721" width="12.42578125" style="119" customWidth="1"/>
    <col min="8722" max="8727" width="9.85546875" style="119" customWidth="1"/>
    <col min="8728" max="8730" width="6.42578125" style="119" customWidth="1"/>
    <col min="8731" max="8734" width="14.42578125" style="119" customWidth="1"/>
    <col min="8735" max="8960" width="9.140625" style="119"/>
    <col min="8961" max="8961" width="5.28515625" style="119" customWidth="1"/>
    <col min="8962" max="8962" width="14.42578125" style="119" customWidth="1"/>
    <col min="8963" max="8963" width="26.7109375" style="119" customWidth="1"/>
    <col min="8964" max="8964" width="21.28515625" style="119" customWidth="1"/>
    <col min="8965" max="8969" width="14.42578125" style="119" customWidth="1"/>
    <col min="8970" max="8970" width="16.7109375" style="119" customWidth="1"/>
    <col min="8971" max="8976" width="9.85546875" style="119" customWidth="1"/>
    <col min="8977" max="8977" width="12.42578125" style="119" customWidth="1"/>
    <col min="8978" max="8983" width="9.85546875" style="119" customWidth="1"/>
    <col min="8984" max="8986" width="6.42578125" style="119" customWidth="1"/>
    <col min="8987" max="8990" width="14.42578125" style="119" customWidth="1"/>
    <col min="8991" max="9216" width="9.140625" style="119"/>
    <col min="9217" max="9217" width="5.28515625" style="119" customWidth="1"/>
    <col min="9218" max="9218" width="14.42578125" style="119" customWidth="1"/>
    <col min="9219" max="9219" width="26.7109375" style="119" customWidth="1"/>
    <col min="9220" max="9220" width="21.28515625" style="119" customWidth="1"/>
    <col min="9221" max="9225" width="14.42578125" style="119" customWidth="1"/>
    <col min="9226" max="9226" width="16.7109375" style="119" customWidth="1"/>
    <col min="9227" max="9232" width="9.85546875" style="119" customWidth="1"/>
    <col min="9233" max="9233" width="12.42578125" style="119" customWidth="1"/>
    <col min="9234" max="9239" width="9.85546875" style="119" customWidth="1"/>
    <col min="9240" max="9242" width="6.42578125" style="119" customWidth="1"/>
    <col min="9243" max="9246" width="14.42578125" style="119" customWidth="1"/>
    <col min="9247" max="9472" width="9.140625" style="119"/>
    <col min="9473" max="9473" width="5.28515625" style="119" customWidth="1"/>
    <col min="9474" max="9474" width="14.42578125" style="119" customWidth="1"/>
    <col min="9475" max="9475" width="26.7109375" style="119" customWidth="1"/>
    <col min="9476" max="9476" width="21.28515625" style="119" customWidth="1"/>
    <col min="9477" max="9481" width="14.42578125" style="119" customWidth="1"/>
    <col min="9482" max="9482" width="16.7109375" style="119" customWidth="1"/>
    <col min="9483" max="9488" width="9.85546875" style="119" customWidth="1"/>
    <col min="9489" max="9489" width="12.42578125" style="119" customWidth="1"/>
    <col min="9490" max="9495" width="9.85546875" style="119" customWidth="1"/>
    <col min="9496" max="9498" width="6.42578125" style="119" customWidth="1"/>
    <col min="9499" max="9502" width="14.42578125" style="119" customWidth="1"/>
    <col min="9503" max="9728" width="9.140625" style="119"/>
    <col min="9729" max="9729" width="5.28515625" style="119" customWidth="1"/>
    <col min="9730" max="9730" width="14.42578125" style="119" customWidth="1"/>
    <col min="9731" max="9731" width="26.7109375" style="119" customWidth="1"/>
    <col min="9732" max="9732" width="21.28515625" style="119" customWidth="1"/>
    <col min="9733" max="9737" width="14.42578125" style="119" customWidth="1"/>
    <col min="9738" max="9738" width="16.7109375" style="119" customWidth="1"/>
    <col min="9739" max="9744" width="9.85546875" style="119" customWidth="1"/>
    <col min="9745" max="9745" width="12.42578125" style="119" customWidth="1"/>
    <col min="9746" max="9751" width="9.85546875" style="119" customWidth="1"/>
    <col min="9752" max="9754" width="6.42578125" style="119" customWidth="1"/>
    <col min="9755" max="9758" width="14.42578125" style="119" customWidth="1"/>
    <col min="9759" max="9984" width="9.140625" style="119"/>
    <col min="9985" max="9985" width="5.28515625" style="119" customWidth="1"/>
    <col min="9986" max="9986" width="14.42578125" style="119" customWidth="1"/>
    <col min="9987" max="9987" width="26.7109375" style="119" customWidth="1"/>
    <col min="9988" max="9988" width="21.28515625" style="119" customWidth="1"/>
    <col min="9989" max="9993" width="14.42578125" style="119" customWidth="1"/>
    <col min="9994" max="9994" width="16.7109375" style="119" customWidth="1"/>
    <col min="9995" max="10000" width="9.85546875" style="119" customWidth="1"/>
    <col min="10001" max="10001" width="12.42578125" style="119" customWidth="1"/>
    <col min="10002" max="10007" width="9.85546875" style="119" customWidth="1"/>
    <col min="10008" max="10010" width="6.42578125" style="119" customWidth="1"/>
    <col min="10011" max="10014" width="14.42578125" style="119" customWidth="1"/>
    <col min="10015" max="10240" width="9.140625" style="119"/>
    <col min="10241" max="10241" width="5.28515625" style="119" customWidth="1"/>
    <col min="10242" max="10242" width="14.42578125" style="119" customWidth="1"/>
    <col min="10243" max="10243" width="26.7109375" style="119" customWidth="1"/>
    <col min="10244" max="10244" width="21.28515625" style="119" customWidth="1"/>
    <col min="10245" max="10249" width="14.42578125" style="119" customWidth="1"/>
    <col min="10250" max="10250" width="16.7109375" style="119" customWidth="1"/>
    <col min="10251" max="10256" width="9.85546875" style="119" customWidth="1"/>
    <col min="10257" max="10257" width="12.42578125" style="119" customWidth="1"/>
    <col min="10258" max="10263" width="9.85546875" style="119" customWidth="1"/>
    <col min="10264" max="10266" width="6.42578125" style="119" customWidth="1"/>
    <col min="10267" max="10270" width="14.42578125" style="119" customWidth="1"/>
    <col min="10271" max="10496" width="9.140625" style="119"/>
    <col min="10497" max="10497" width="5.28515625" style="119" customWidth="1"/>
    <col min="10498" max="10498" width="14.42578125" style="119" customWidth="1"/>
    <col min="10499" max="10499" width="26.7109375" style="119" customWidth="1"/>
    <col min="10500" max="10500" width="21.28515625" style="119" customWidth="1"/>
    <col min="10501" max="10505" width="14.42578125" style="119" customWidth="1"/>
    <col min="10506" max="10506" width="16.7109375" style="119" customWidth="1"/>
    <col min="10507" max="10512" width="9.85546875" style="119" customWidth="1"/>
    <col min="10513" max="10513" width="12.42578125" style="119" customWidth="1"/>
    <col min="10514" max="10519" width="9.85546875" style="119" customWidth="1"/>
    <col min="10520" max="10522" width="6.42578125" style="119" customWidth="1"/>
    <col min="10523" max="10526" width="14.42578125" style="119" customWidth="1"/>
    <col min="10527" max="10752" width="9.140625" style="119"/>
    <col min="10753" max="10753" width="5.28515625" style="119" customWidth="1"/>
    <col min="10754" max="10754" width="14.42578125" style="119" customWidth="1"/>
    <col min="10755" max="10755" width="26.7109375" style="119" customWidth="1"/>
    <col min="10756" max="10756" width="21.28515625" style="119" customWidth="1"/>
    <col min="10757" max="10761" width="14.42578125" style="119" customWidth="1"/>
    <col min="10762" max="10762" width="16.7109375" style="119" customWidth="1"/>
    <col min="10763" max="10768" width="9.85546875" style="119" customWidth="1"/>
    <col min="10769" max="10769" width="12.42578125" style="119" customWidth="1"/>
    <col min="10770" max="10775" width="9.85546875" style="119" customWidth="1"/>
    <col min="10776" max="10778" width="6.42578125" style="119" customWidth="1"/>
    <col min="10779" max="10782" width="14.42578125" style="119" customWidth="1"/>
    <col min="10783" max="11008" width="9.140625" style="119"/>
    <col min="11009" max="11009" width="5.28515625" style="119" customWidth="1"/>
    <col min="11010" max="11010" width="14.42578125" style="119" customWidth="1"/>
    <col min="11011" max="11011" width="26.7109375" style="119" customWidth="1"/>
    <col min="11012" max="11012" width="21.28515625" style="119" customWidth="1"/>
    <col min="11013" max="11017" width="14.42578125" style="119" customWidth="1"/>
    <col min="11018" max="11018" width="16.7109375" style="119" customWidth="1"/>
    <col min="11019" max="11024" width="9.85546875" style="119" customWidth="1"/>
    <col min="11025" max="11025" width="12.42578125" style="119" customWidth="1"/>
    <col min="11026" max="11031" width="9.85546875" style="119" customWidth="1"/>
    <col min="11032" max="11034" width="6.42578125" style="119" customWidth="1"/>
    <col min="11035" max="11038" width="14.42578125" style="119" customWidth="1"/>
    <col min="11039" max="11264" width="9.140625" style="119"/>
    <col min="11265" max="11265" width="5.28515625" style="119" customWidth="1"/>
    <col min="11266" max="11266" width="14.42578125" style="119" customWidth="1"/>
    <col min="11267" max="11267" width="26.7109375" style="119" customWidth="1"/>
    <col min="11268" max="11268" width="21.28515625" style="119" customWidth="1"/>
    <col min="11269" max="11273" width="14.42578125" style="119" customWidth="1"/>
    <col min="11274" max="11274" width="16.7109375" style="119" customWidth="1"/>
    <col min="11275" max="11280" width="9.85546875" style="119" customWidth="1"/>
    <col min="11281" max="11281" width="12.42578125" style="119" customWidth="1"/>
    <col min="11282" max="11287" width="9.85546875" style="119" customWidth="1"/>
    <col min="11288" max="11290" width="6.42578125" style="119" customWidth="1"/>
    <col min="11291" max="11294" width="14.42578125" style="119" customWidth="1"/>
    <col min="11295" max="11520" width="9.140625" style="119"/>
    <col min="11521" max="11521" width="5.28515625" style="119" customWidth="1"/>
    <col min="11522" max="11522" width="14.42578125" style="119" customWidth="1"/>
    <col min="11523" max="11523" width="26.7109375" style="119" customWidth="1"/>
    <col min="11524" max="11524" width="21.28515625" style="119" customWidth="1"/>
    <col min="11525" max="11529" width="14.42578125" style="119" customWidth="1"/>
    <col min="11530" max="11530" width="16.7109375" style="119" customWidth="1"/>
    <col min="11531" max="11536" width="9.85546875" style="119" customWidth="1"/>
    <col min="11537" max="11537" width="12.42578125" style="119" customWidth="1"/>
    <col min="11538" max="11543" width="9.85546875" style="119" customWidth="1"/>
    <col min="11544" max="11546" width="6.42578125" style="119" customWidth="1"/>
    <col min="11547" max="11550" width="14.42578125" style="119" customWidth="1"/>
    <col min="11551" max="11776" width="9.140625" style="119"/>
    <col min="11777" max="11777" width="5.28515625" style="119" customWidth="1"/>
    <col min="11778" max="11778" width="14.42578125" style="119" customWidth="1"/>
    <col min="11779" max="11779" width="26.7109375" style="119" customWidth="1"/>
    <col min="11780" max="11780" width="21.28515625" style="119" customWidth="1"/>
    <col min="11781" max="11785" width="14.42578125" style="119" customWidth="1"/>
    <col min="11786" max="11786" width="16.7109375" style="119" customWidth="1"/>
    <col min="11787" max="11792" width="9.85546875" style="119" customWidth="1"/>
    <col min="11793" max="11793" width="12.42578125" style="119" customWidth="1"/>
    <col min="11794" max="11799" width="9.85546875" style="119" customWidth="1"/>
    <col min="11800" max="11802" width="6.42578125" style="119" customWidth="1"/>
    <col min="11803" max="11806" width="14.42578125" style="119" customWidth="1"/>
    <col min="11807" max="12032" width="9.140625" style="119"/>
    <col min="12033" max="12033" width="5.28515625" style="119" customWidth="1"/>
    <col min="12034" max="12034" width="14.42578125" style="119" customWidth="1"/>
    <col min="12035" max="12035" width="26.7109375" style="119" customWidth="1"/>
    <col min="12036" max="12036" width="21.28515625" style="119" customWidth="1"/>
    <col min="12037" max="12041" width="14.42578125" style="119" customWidth="1"/>
    <col min="12042" max="12042" width="16.7109375" style="119" customWidth="1"/>
    <col min="12043" max="12048" width="9.85546875" style="119" customWidth="1"/>
    <col min="12049" max="12049" width="12.42578125" style="119" customWidth="1"/>
    <col min="12050" max="12055" width="9.85546875" style="119" customWidth="1"/>
    <col min="12056" max="12058" width="6.42578125" style="119" customWidth="1"/>
    <col min="12059" max="12062" width="14.42578125" style="119" customWidth="1"/>
    <col min="12063" max="12288" width="9.140625" style="119"/>
    <col min="12289" max="12289" width="5.28515625" style="119" customWidth="1"/>
    <col min="12290" max="12290" width="14.42578125" style="119" customWidth="1"/>
    <col min="12291" max="12291" width="26.7109375" style="119" customWidth="1"/>
    <col min="12292" max="12292" width="21.28515625" style="119" customWidth="1"/>
    <col min="12293" max="12297" width="14.42578125" style="119" customWidth="1"/>
    <col min="12298" max="12298" width="16.7109375" style="119" customWidth="1"/>
    <col min="12299" max="12304" width="9.85546875" style="119" customWidth="1"/>
    <col min="12305" max="12305" width="12.42578125" style="119" customWidth="1"/>
    <col min="12306" max="12311" width="9.85546875" style="119" customWidth="1"/>
    <col min="12312" max="12314" width="6.42578125" style="119" customWidth="1"/>
    <col min="12315" max="12318" width="14.42578125" style="119" customWidth="1"/>
    <col min="12319" max="12544" width="9.140625" style="119"/>
    <col min="12545" max="12545" width="5.28515625" style="119" customWidth="1"/>
    <col min="12546" max="12546" width="14.42578125" style="119" customWidth="1"/>
    <col min="12547" max="12547" width="26.7109375" style="119" customWidth="1"/>
    <col min="12548" max="12548" width="21.28515625" style="119" customWidth="1"/>
    <col min="12549" max="12553" width="14.42578125" style="119" customWidth="1"/>
    <col min="12554" max="12554" width="16.7109375" style="119" customWidth="1"/>
    <col min="12555" max="12560" width="9.85546875" style="119" customWidth="1"/>
    <col min="12561" max="12561" width="12.42578125" style="119" customWidth="1"/>
    <col min="12562" max="12567" width="9.85546875" style="119" customWidth="1"/>
    <col min="12568" max="12570" width="6.42578125" style="119" customWidth="1"/>
    <col min="12571" max="12574" width="14.42578125" style="119" customWidth="1"/>
    <col min="12575" max="12800" width="9.140625" style="119"/>
    <col min="12801" max="12801" width="5.28515625" style="119" customWidth="1"/>
    <col min="12802" max="12802" width="14.42578125" style="119" customWidth="1"/>
    <col min="12803" max="12803" width="26.7109375" style="119" customWidth="1"/>
    <col min="12804" max="12804" width="21.28515625" style="119" customWidth="1"/>
    <col min="12805" max="12809" width="14.42578125" style="119" customWidth="1"/>
    <col min="12810" max="12810" width="16.7109375" style="119" customWidth="1"/>
    <col min="12811" max="12816" width="9.85546875" style="119" customWidth="1"/>
    <col min="12817" max="12817" width="12.42578125" style="119" customWidth="1"/>
    <col min="12818" max="12823" width="9.85546875" style="119" customWidth="1"/>
    <col min="12824" max="12826" width="6.42578125" style="119" customWidth="1"/>
    <col min="12827" max="12830" width="14.42578125" style="119" customWidth="1"/>
    <col min="12831" max="13056" width="9.140625" style="119"/>
    <col min="13057" max="13057" width="5.28515625" style="119" customWidth="1"/>
    <col min="13058" max="13058" width="14.42578125" style="119" customWidth="1"/>
    <col min="13059" max="13059" width="26.7109375" style="119" customWidth="1"/>
    <col min="13060" max="13060" width="21.28515625" style="119" customWidth="1"/>
    <col min="13061" max="13065" width="14.42578125" style="119" customWidth="1"/>
    <col min="13066" max="13066" width="16.7109375" style="119" customWidth="1"/>
    <col min="13067" max="13072" width="9.85546875" style="119" customWidth="1"/>
    <col min="13073" max="13073" width="12.42578125" style="119" customWidth="1"/>
    <col min="13074" max="13079" width="9.85546875" style="119" customWidth="1"/>
    <col min="13080" max="13082" width="6.42578125" style="119" customWidth="1"/>
    <col min="13083" max="13086" width="14.42578125" style="119" customWidth="1"/>
    <col min="13087" max="13312" width="9.140625" style="119"/>
    <col min="13313" max="13313" width="5.28515625" style="119" customWidth="1"/>
    <col min="13314" max="13314" width="14.42578125" style="119" customWidth="1"/>
    <col min="13315" max="13315" width="26.7109375" style="119" customWidth="1"/>
    <col min="13316" max="13316" width="21.28515625" style="119" customWidth="1"/>
    <col min="13317" max="13321" width="14.42578125" style="119" customWidth="1"/>
    <col min="13322" max="13322" width="16.7109375" style="119" customWidth="1"/>
    <col min="13323" max="13328" width="9.85546875" style="119" customWidth="1"/>
    <col min="13329" max="13329" width="12.42578125" style="119" customWidth="1"/>
    <col min="13330" max="13335" width="9.85546875" style="119" customWidth="1"/>
    <col min="13336" max="13338" width="6.42578125" style="119" customWidth="1"/>
    <col min="13339" max="13342" width="14.42578125" style="119" customWidth="1"/>
    <col min="13343" max="13568" width="9.140625" style="119"/>
    <col min="13569" max="13569" width="5.28515625" style="119" customWidth="1"/>
    <col min="13570" max="13570" width="14.42578125" style="119" customWidth="1"/>
    <col min="13571" max="13571" width="26.7109375" style="119" customWidth="1"/>
    <col min="13572" max="13572" width="21.28515625" style="119" customWidth="1"/>
    <col min="13573" max="13577" width="14.42578125" style="119" customWidth="1"/>
    <col min="13578" max="13578" width="16.7109375" style="119" customWidth="1"/>
    <col min="13579" max="13584" width="9.85546875" style="119" customWidth="1"/>
    <col min="13585" max="13585" width="12.42578125" style="119" customWidth="1"/>
    <col min="13586" max="13591" width="9.85546875" style="119" customWidth="1"/>
    <col min="13592" max="13594" width="6.42578125" style="119" customWidth="1"/>
    <col min="13595" max="13598" width="14.42578125" style="119" customWidth="1"/>
    <col min="13599" max="13824" width="9.140625" style="119"/>
    <col min="13825" max="13825" width="5.28515625" style="119" customWidth="1"/>
    <col min="13826" max="13826" width="14.42578125" style="119" customWidth="1"/>
    <col min="13827" max="13827" width="26.7109375" style="119" customWidth="1"/>
    <col min="13828" max="13828" width="21.28515625" style="119" customWidth="1"/>
    <col min="13829" max="13833" width="14.42578125" style="119" customWidth="1"/>
    <col min="13834" max="13834" width="16.7109375" style="119" customWidth="1"/>
    <col min="13835" max="13840" width="9.85546875" style="119" customWidth="1"/>
    <col min="13841" max="13841" width="12.42578125" style="119" customWidth="1"/>
    <col min="13842" max="13847" width="9.85546875" style="119" customWidth="1"/>
    <col min="13848" max="13850" width="6.42578125" style="119" customWidth="1"/>
    <col min="13851" max="13854" width="14.42578125" style="119" customWidth="1"/>
    <col min="13855" max="14080" width="9.140625" style="119"/>
    <col min="14081" max="14081" width="5.28515625" style="119" customWidth="1"/>
    <col min="14082" max="14082" width="14.42578125" style="119" customWidth="1"/>
    <col min="14083" max="14083" width="26.7109375" style="119" customWidth="1"/>
    <col min="14084" max="14084" width="21.28515625" style="119" customWidth="1"/>
    <col min="14085" max="14089" width="14.42578125" style="119" customWidth="1"/>
    <col min="14090" max="14090" width="16.7109375" style="119" customWidth="1"/>
    <col min="14091" max="14096" width="9.85546875" style="119" customWidth="1"/>
    <col min="14097" max="14097" width="12.42578125" style="119" customWidth="1"/>
    <col min="14098" max="14103" width="9.85546875" style="119" customWidth="1"/>
    <col min="14104" max="14106" width="6.42578125" style="119" customWidth="1"/>
    <col min="14107" max="14110" width="14.42578125" style="119" customWidth="1"/>
    <col min="14111" max="14336" width="9.140625" style="119"/>
    <col min="14337" max="14337" width="5.28515625" style="119" customWidth="1"/>
    <col min="14338" max="14338" width="14.42578125" style="119" customWidth="1"/>
    <col min="14339" max="14339" width="26.7109375" style="119" customWidth="1"/>
    <col min="14340" max="14340" width="21.28515625" style="119" customWidth="1"/>
    <col min="14341" max="14345" width="14.42578125" style="119" customWidth="1"/>
    <col min="14346" max="14346" width="16.7109375" style="119" customWidth="1"/>
    <col min="14347" max="14352" width="9.85546875" style="119" customWidth="1"/>
    <col min="14353" max="14353" width="12.42578125" style="119" customWidth="1"/>
    <col min="14354" max="14359" width="9.85546875" style="119" customWidth="1"/>
    <col min="14360" max="14362" width="6.42578125" style="119" customWidth="1"/>
    <col min="14363" max="14366" width="14.42578125" style="119" customWidth="1"/>
    <col min="14367" max="14592" width="9.140625" style="119"/>
    <col min="14593" max="14593" width="5.28515625" style="119" customWidth="1"/>
    <col min="14594" max="14594" width="14.42578125" style="119" customWidth="1"/>
    <col min="14595" max="14595" width="26.7109375" style="119" customWidth="1"/>
    <col min="14596" max="14596" width="21.28515625" style="119" customWidth="1"/>
    <col min="14597" max="14601" width="14.42578125" style="119" customWidth="1"/>
    <col min="14602" max="14602" width="16.7109375" style="119" customWidth="1"/>
    <col min="14603" max="14608" width="9.85546875" style="119" customWidth="1"/>
    <col min="14609" max="14609" width="12.42578125" style="119" customWidth="1"/>
    <col min="14610" max="14615" width="9.85546875" style="119" customWidth="1"/>
    <col min="14616" max="14618" width="6.42578125" style="119" customWidth="1"/>
    <col min="14619" max="14622" width="14.42578125" style="119" customWidth="1"/>
    <col min="14623" max="14848" width="9.140625" style="119"/>
    <col min="14849" max="14849" width="5.28515625" style="119" customWidth="1"/>
    <col min="14850" max="14850" width="14.42578125" style="119" customWidth="1"/>
    <col min="14851" max="14851" width="26.7109375" style="119" customWidth="1"/>
    <col min="14852" max="14852" width="21.28515625" style="119" customWidth="1"/>
    <col min="14853" max="14857" width="14.42578125" style="119" customWidth="1"/>
    <col min="14858" max="14858" width="16.7109375" style="119" customWidth="1"/>
    <col min="14859" max="14864" width="9.85546875" style="119" customWidth="1"/>
    <col min="14865" max="14865" width="12.42578125" style="119" customWidth="1"/>
    <col min="14866" max="14871" width="9.85546875" style="119" customWidth="1"/>
    <col min="14872" max="14874" width="6.42578125" style="119" customWidth="1"/>
    <col min="14875" max="14878" width="14.42578125" style="119" customWidth="1"/>
    <col min="14879" max="15104" width="9.140625" style="119"/>
    <col min="15105" max="15105" width="5.28515625" style="119" customWidth="1"/>
    <col min="15106" max="15106" width="14.42578125" style="119" customWidth="1"/>
    <col min="15107" max="15107" width="26.7109375" style="119" customWidth="1"/>
    <col min="15108" max="15108" width="21.28515625" style="119" customWidth="1"/>
    <col min="15109" max="15113" width="14.42578125" style="119" customWidth="1"/>
    <col min="15114" max="15114" width="16.7109375" style="119" customWidth="1"/>
    <col min="15115" max="15120" width="9.85546875" style="119" customWidth="1"/>
    <col min="15121" max="15121" width="12.42578125" style="119" customWidth="1"/>
    <col min="15122" max="15127" width="9.85546875" style="119" customWidth="1"/>
    <col min="15128" max="15130" width="6.42578125" style="119" customWidth="1"/>
    <col min="15131" max="15134" width="14.42578125" style="119" customWidth="1"/>
    <col min="15135" max="15360" width="9.140625" style="119"/>
    <col min="15361" max="15361" width="5.28515625" style="119" customWidth="1"/>
    <col min="15362" max="15362" width="14.42578125" style="119" customWidth="1"/>
    <col min="15363" max="15363" width="26.7109375" style="119" customWidth="1"/>
    <col min="15364" max="15364" width="21.28515625" style="119" customWidth="1"/>
    <col min="15365" max="15369" width="14.42578125" style="119" customWidth="1"/>
    <col min="15370" max="15370" width="16.7109375" style="119" customWidth="1"/>
    <col min="15371" max="15376" width="9.85546875" style="119" customWidth="1"/>
    <col min="15377" max="15377" width="12.42578125" style="119" customWidth="1"/>
    <col min="15378" max="15383" width="9.85546875" style="119" customWidth="1"/>
    <col min="15384" max="15386" width="6.42578125" style="119" customWidth="1"/>
    <col min="15387" max="15390" width="14.42578125" style="119" customWidth="1"/>
    <col min="15391" max="15616" width="9.140625" style="119"/>
    <col min="15617" max="15617" width="5.28515625" style="119" customWidth="1"/>
    <col min="15618" max="15618" width="14.42578125" style="119" customWidth="1"/>
    <col min="15619" max="15619" width="26.7109375" style="119" customWidth="1"/>
    <col min="15620" max="15620" width="21.28515625" style="119" customWidth="1"/>
    <col min="15621" max="15625" width="14.42578125" style="119" customWidth="1"/>
    <col min="15626" max="15626" width="16.7109375" style="119" customWidth="1"/>
    <col min="15627" max="15632" width="9.85546875" style="119" customWidth="1"/>
    <col min="15633" max="15633" width="12.42578125" style="119" customWidth="1"/>
    <col min="15634" max="15639" width="9.85546875" style="119" customWidth="1"/>
    <col min="15640" max="15642" width="6.42578125" style="119" customWidth="1"/>
    <col min="15643" max="15646" width="14.42578125" style="119" customWidth="1"/>
    <col min="15647" max="15872" width="9.140625" style="119"/>
    <col min="15873" max="15873" width="5.28515625" style="119" customWidth="1"/>
    <col min="15874" max="15874" width="14.42578125" style="119" customWidth="1"/>
    <col min="15875" max="15875" width="26.7109375" style="119" customWidth="1"/>
    <col min="15876" max="15876" width="21.28515625" style="119" customWidth="1"/>
    <col min="15877" max="15881" width="14.42578125" style="119" customWidth="1"/>
    <col min="15882" max="15882" width="16.7109375" style="119" customWidth="1"/>
    <col min="15883" max="15888" width="9.85546875" style="119" customWidth="1"/>
    <col min="15889" max="15889" width="12.42578125" style="119" customWidth="1"/>
    <col min="15890" max="15895" width="9.85546875" style="119" customWidth="1"/>
    <col min="15896" max="15898" width="6.42578125" style="119" customWidth="1"/>
    <col min="15899" max="15902" width="14.42578125" style="119" customWidth="1"/>
    <col min="15903" max="16128" width="9.140625" style="119"/>
    <col min="16129" max="16129" width="5.28515625" style="119" customWidth="1"/>
    <col min="16130" max="16130" width="14.42578125" style="119" customWidth="1"/>
    <col min="16131" max="16131" width="26.7109375" style="119" customWidth="1"/>
    <col min="16132" max="16132" width="21.28515625" style="119" customWidth="1"/>
    <col min="16133" max="16137" width="14.42578125" style="119" customWidth="1"/>
    <col min="16138" max="16138" width="16.7109375" style="119" customWidth="1"/>
    <col min="16139" max="16144" width="9.85546875" style="119" customWidth="1"/>
    <col min="16145" max="16145" width="12.42578125" style="119" customWidth="1"/>
    <col min="16146" max="16151" width="9.85546875" style="119" customWidth="1"/>
    <col min="16152" max="16154" width="6.42578125" style="119" customWidth="1"/>
    <col min="16155" max="16158" width="14.42578125" style="119" customWidth="1"/>
    <col min="16159" max="16384" width="9.140625" style="119"/>
  </cols>
  <sheetData>
    <row r="1" spans="1:33" ht="33" x14ac:dyDescent="0.6">
      <c r="B1" s="139"/>
      <c r="C1" s="2609" t="s">
        <v>139</v>
      </c>
      <c r="D1" s="2609"/>
      <c r="E1" s="2609"/>
      <c r="F1" s="2609"/>
      <c r="G1" s="2609"/>
      <c r="H1" s="2609"/>
      <c r="I1" s="134"/>
      <c r="K1" s="218"/>
      <c r="L1" s="262"/>
      <c r="M1" s="262"/>
      <c r="N1" s="262"/>
      <c r="O1" s="262"/>
      <c r="P1" s="262"/>
      <c r="Q1" s="262"/>
      <c r="R1" s="262"/>
      <c r="S1" s="262"/>
      <c r="T1" s="136"/>
      <c r="U1" s="136"/>
      <c r="V1" s="134"/>
      <c r="W1" s="134"/>
      <c r="X1" s="134"/>
      <c r="Y1" s="134"/>
      <c r="Z1" s="134"/>
      <c r="AA1" s="136"/>
      <c r="AB1" s="136"/>
      <c r="AC1" s="136"/>
      <c r="AD1" s="136"/>
      <c r="AE1" s="136"/>
      <c r="AF1" s="136"/>
      <c r="AG1" s="134"/>
    </row>
    <row r="2" spans="1:33" ht="20.100000000000001" customHeight="1" x14ac:dyDescent="0.25">
      <c r="B2" s="344"/>
      <c r="C2" s="134"/>
      <c r="D2" s="134"/>
      <c r="E2" s="134"/>
      <c r="F2" s="134"/>
      <c r="G2" s="134"/>
      <c r="H2" s="134"/>
      <c r="I2" s="134"/>
      <c r="K2" s="345"/>
      <c r="L2" s="346"/>
      <c r="M2" s="346"/>
      <c r="N2" s="346"/>
      <c r="O2" s="346"/>
      <c r="P2" s="346"/>
      <c r="Q2" s="346"/>
      <c r="R2" s="346"/>
      <c r="S2" s="346"/>
      <c r="T2" s="136"/>
      <c r="U2" s="136"/>
      <c r="V2" s="134"/>
      <c r="W2" s="134"/>
      <c r="X2" s="134"/>
      <c r="Y2" s="134"/>
      <c r="Z2" s="134"/>
      <c r="AA2" s="136"/>
      <c r="AB2" s="136"/>
      <c r="AC2" s="136"/>
      <c r="AD2" s="136"/>
      <c r="AE2" s="136"/>
      <c r="AF2" s="136"/>
      <c r="AG2" s="134"/>
    </row>
    <row r="3" spans="1:33" ht="18" customHeight="1" thickBot="1" x14ac:dyDescent="0.3">
      <c r="B3" s="139"/>
      <c r="C3" s="134"/>
      <c r="D3" s="134"/>
      <c r="E3" s="134"/>
      <c r="F3" s="134"/>
      <c r="G3" s="134"/>
      <c r="H3" s="134"/>
      <c r="I3" s="134"/>
      <c r="J3" s="135"/>
      <c r="K3" s="134"/>
      <c r="L3" s="134"/>
      <c r="M3" s="134"/>
      <c r="N3" s="134"/>
      <c r="O3" s="134"/>
      <c r="P3" s="200"/>
      <c r="Q3" s="230"/>
      <c r="R3" s="230"/>
      <c r="S3" s="230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</row>
    <row r="4" spans="1:33" x14ac:dyDescent="0.25">
      <c r="A4" s="141"/>
      <c r="B4" s="143"/>
      <c r="C4" s="347"/>
      <c r="D4" s="348"/>
      <c r="E4" s="349"/>
      <c r="F4" s="347"/>
      <c r="G4" s="347"/>
      <c r="H4" s="350"/>
      <c r="I4" s="134"/>
      <c r="O4" s="134"/>
      <c r="T4" s="143"/>
      <c r="U4" s="143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</row>
    <row r="5" spans="1:33" ht="15.75" x14ac:dyDescent="0.25">
      <c r="A5" s="145"/>
      <c r="B5" s="143"/>
      <c r="C5" s="237" t="s">
        <v>79</v>
      </c>
      <c r="D5" s="351" t="s">
        <v>79</v>
      </c>
      <c r="E5" s="211" t="s">
        <v>140</v>
      </c>
      <c r="F5" s="237" t="s">
        <v>141</v>
      </c>
      <c r="G5" s="237" t="s">
        <v>142</v>
      </c>
      <c r="H5" s="352" t="s">
        <v>143</v>
      </c>
      <c r="I5" s="353"/>
      <c r="L5" s="354"/>
      <c r="M5" s="355"/>
      <c r="N5" s="134"/>
      <c r="O5" s="134"/>
      <c r="P5" s="355"/>
      <c r="Q5" s="355"/>
      <c r="R5" s="355"/>
      <c r="S5" s="355"/>
      <c r="T5" s="143"/>
      <c r="U5" s="143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</row>
    <row r="6" spans="1:33" ht="16.5" thickBot="1" x14ac:dyDescent="0.3">
      <c r="A6" s="145"/>
      <c r="B6" s="143"/>
      <c r="C6" s="356"/>
      <c r="D6" s="357"/>
      <c r="E6" s="358" t="s">
        <v>144</v>
      </c>
      <c r="F6" s="359" t="s">
        <v>145</v>
      </c>
      <c r="G6" s="356"/>
      <c r="H6" s="360"/>
      <c r="I6" s="353"/>
      <c r="L6" s="211"/>
      <c r="M6" s="211"/>
      <c r="N6" s="211"/>
      <c r="O6" s="211"/>
      <c r="P6" s="211"/>
      <c r="Q6" s="211"/>
      <c r="R6" s="361"/>
      <c r="S6" s="361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</row>
    <row r="7" spans="1:33" ht="27.95" customHeight="1" x14ac:dyDescent="0.6">
      <c r="A7" s="362"/>
      <c r="B7" s="143"/>
      <c r="C7" s="363"/>
      <c r="D7" s="364"/>
      <c r="E7" s="349"/>
      <c r="F7" s="365"/>
      <c r="G7" s="365"/>
      <c r="H7" s="366"/>
      <c r="I7" s="134"/>
      <c r="L7" s="367"/>
      <c r="M7" s="368"/>
      <c r="N7" s="134"/>
      <c r="O7" s="134"/>
      <c r="P7" s="368"/>
      <c r="Q7" s="211"/>
      <c r="R7" s="355"/>
      <c r="S7" s="355"/>
      <c r="T7" s="262"/>
      <c r="U7" s="143"/>
      <c r="V7" s="134"/>
      <c r="W7" s="134"/>
      <c r="X7" s="134"/>
      <c r="Y7" s="2609"/>
      <c r="Z7" s="2609"/>
      <c r="AA7" s="2609"/>
      <c r="AB7" s="2609"/>
      <c r="AC7" s="2609"/>
      <c r="AD7" s="2609"/>
      <c r="AE7" s="134"/>
      <c r="AF7" s="134"/>
    </row>
    <row r="8" spans="1:33" ht="26.25" customHeight="1" x14ac:dyDescent="0.25">
      <c r="A8" s="134"/>
      <c r="B8" s="134"/>
      <c r="C8" s="369"/>
      <c r="D8" s="370"/>
      <c r="E8" s="371"/>
      <c r="F8" s="372"/>
      <c r="G8" s="372"/>
      <c r="H8" s="373"/>
      <c r="I8" s="134"/>
      <c r="L8" s="195"/>
      <c r="M8" s="195"/>
      <c r="N8" s="195"/>
      <c r="O8" s="218"/>
      <c r="P8" s="218"/>
      <c r="Q8" s="195"/>
      <c r="R8" s="195"/>
      <c r="S8" s="195"/>
      <c r="T8" s="346"/>
      <c r="U8" s="374"/>
      <c r="V8" s="134"/>
      <c r="W8" s="134"/>
      <c r="X8" s="2612"/>
      <c r="Y8" s="2612"/>
      <c r="Z8" s="2612"/>
      <c r="AA8" s="2612"/>
      <c r="AB8" s="2612"/>
      <c r="AC8" s="2612"/>
      <c r="AD8" s="2612"/>
      <c r="AE8" s="2612"/>
      <c r="AF8" s="134"/>
    </row>
    <row r="9" spans="1:33" ht="24.95" customHeight="1" x14ac:dyDescent="0.25">
      <c r="A9" s="134"/>
      <c r="B9" s="134"/>
      <c r="C9" s="375"/>
      <c r="D9" s="376"/>
      <c r="E9" s="377"/>
      <c r="F9" s="378"/>
      <c r="G9" s="378"/>
      <c r="H9" s="379"/>
      <c r="I9" s="134"/>
      <c r="L9" s="195"/>
      <c r="M9" s="195"/>
      <c r="N9" s="195"/>
      <c r="O9" s="218"/>
      <c r="P9" s="218"/>
      <c r="Q9" s="195"/>
      <c r="R9" s="231"/>
      <c r="S9" s="231"/>
      <c r="T9" s="230"/>
      <c r="U9" s="230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</row>
    <row r="10" spans="1:33" ht="15.75" customHeight="1" x14ac:dyDescent="0.25">
      <c r="A10" s="134"/>
      <c r="B10" s="134"/>
      <c r="C10" s="369"/>
      <c r="D10" s="376"/>
      <c r="E10" s="380"/>
      <c r="F10" s="381"/>
      <c r="G10" s="381"/>
      <c r="H10" s="382"/>
      <c r="I10" s="134"/>
      <c r="L10" s="195"/>
      <c r="M10" s="195"/>
      <c r="N10" s="195"/>
      <c r="O10" s="218"/>
      <c r="P10" s="218"/>
      <c r="Q10" s="195"/>
      <c r="R10" s="231"/>
      <c r="S10" s="231"/>
      <c r="U10" s="355"/>
      <c r="V10" s="134"/>
      <c r="W10" s="134"/>
      <c r="X10" s="134"/>
      <c r="Y10" s="355"/>
      <c r="Z10" s="355"/>
      <c r="AA10" s="354"/>
      <c r="AB10" s="355"/>
      <c r="AC10" s="354"/>
      <c r="AD10" s="355"/>
      <c r="AE10" s="134"/>
      <c r="AF10" s="134"/>
    </row>
    <row r="11" spans="1:33" ht="15.75" customHeight="1" x14ac:dyDescent="0.25">
      <c r="A11" s="134"/>
      <c r="B11" s="134"/>
      <c r="C11" s="375"/>
      <c r="D11" s="376"/>
      <c r="E11" s="377"/>
      <c r="F11" s="378"/>
      <c r="G11" s="378"/>
      <c r="H11" s="379"/>
      <c r="I11" s="134"/>
      <c r="L11" s="195"/>
      <c r="M11" s="195"/>
      <c r="N11" s="195"/>
      <c r="O11" s="218"/>
      <c r="P11" s="218"/>
      <c r="Q11" s="195"/>
      <c r="R11" s="231"/>
      <c r="S11" s="231"/>
      <c r="U11" s="211"/>
      <c r="V11" s="134"/>
      <c r="W11" s="134"/>
      <c r="X11" s="134"/>
      <c r="Y11" s="2305"/>
      <c r="Z11" s="2305"/>
      <c r="AA11" s="211"/>
      <c r="AB11" s="211"/>
      <c r="AC11" s="211"/>
      <c r="AD11" s="361"/>
      <c r="AE11" s="134"/>
      <c r="AF11" s="134"/>
    </row>
    <row r="12" spans="1:33" ht="16.5" customHeight="1" x14ac:dyDescent="0.25">
      <c r="A12" s="134"/>
      <c r="B12" s="134"/>
      <c r="C12" s="383"/>
      <c r="D12" s="384"/>
      <c r="E12" s="385"/>
      <c r="F12" s="386"/>
      <c r="G12" s="386"/>
      <c r="H12" s="387"/>
      <c r="I12" s="134"/>
      <c r="L12" s="195"/>
      <c r="M12" s="195"/>
      <c r="N12" s="195"/>
      <c r="O12" s="218"/>
      <c r="P12" s="218"/>
      <c r="Q12" s="195"/>
      <c r="R12" s="231"/>
      <c r="S12" s="231"/>
      <c r="U12" s="355"/>
      <c r="V12" s="134"/>
      <c r="W12" s="134"/>
      <c r="X12" s="134"/>
      <c r="Y12" s="368"/>
      <c r="Z12" s="368"/>
      <c r="AA12" s="367"/>
      <c r="AB12" s="368"/>
      <c r="AC12" s="211"/>
      <c r="AD12" s="355"/>
      <c r="AE12" s="134"/>
      <c r="AF12" s="134"/>
    </row>
    <row r="13" spans="1:33" ht="15.75" customHeight="1" x14ac:dyDescent="0.25">
      <c r="A13" s="134"/>
      <c r="B13" s="134"/>
      <c r="C13" s="375"/>
      <c r="D13" s="376"/>
      <c r="E13" s="377"/>
      <c r="F13" s="378"/>
      <c r="G13" s="378"/>
      <c r="H13" s="379"/>
      <c r="I13" s="134"/>
      <c r="L13" s="195"/>
      <c r="M13" s="195"/>
      <c r="N13" s="195"/>
      <c r="O13" s="218"/>
      <c r="P13" s="218"/>
      <c r="Q13" s="195"/>
      <c r="R13" s="231"/>
      <c r="S13" s="231"/>
      <c r="U13" s="134"/>
      <c r="V13" s="134"/>
      <c r="W13" s="134"/>
      <c r="X13" s="134"/>
      <c r="Y13" s="2611"/>
      <c r="Z13" s="2611"/>
      <c r="AA13" s="135"/>
      <c r="AB13" s="134"/>
      <c r="AC13" s="135"/>
      <c r="AD13" s="134"/>
      <c r="AE13" s="134"/>
      <c r="AF13" s="134"/>
    </row>
    <row r="14" spans="1:33" ht="15.75" customHeight="1" x14ac:dyDescent="0.25">
      <c r="A14" s="134"/>
      <c r="B14" s="134"/>
      <c r="C14" s="388"/>
      <c r="D14" s="389"/>
      <c r="E14" s="380"/>
      <c r="F14" s="381"/>
      <c r="G14" s="381"/>
      <c r="H14" s="382"/>
      <c r="I14" s="134"/>
      <c r="L14" s="195"/>
      <c r="M14" s="195"/>
      <c r="N14" s="195"/>
      <c r="O14" s="218"/>
      <c r="P14" s="218"/>
      <c r="Q14" s="195"/>
      <c r="R14" s="231"/>
      <c r="S14" s="231"/>
      <c r="U14" s="390"/>
      <c r="V14" s="134"/>
      <c r="W14" s="134"/>
      <c r="X14" s="134"/>
      <c r="Y14" s="2611"/>
      <c r="Z14" s="2611"/>
      <c r="AA14" s="218"/>
      <c r="AB14" s="218"/>
      <c r="AC14" s="218"/>
      <c r="AD14" s="390"/>
      <c r="AE14" s="134"/>
      <c r="AF14" s="134"/>
    </row>
    <row r="15" spans="1:33" ht="15.75" customHeight="1" x14ac:dyDescent="0.25">
      <c r="A15" s="134"/>
      <c r="B15" s="134"/>
      <c r="C15" s="375"/>
      <c r="D15" s="376"/>
      <c r="E15" s="377"/>
      <c r="F15" s="378"/>
      <c r="G15" s="378"/>
      <c r="H15" s="382"/>
      <c r="I15" s="134"/>
      <c r="L15" s="195"/>
      <c r="M15" s="195"/>
      <c r="N15" s="195"/>
      <c r="O15" s="218"/>
      <c r="P15" s="218"/>
      <c r="Q15" s="195"/>
      <c r="R15" s="231"/>
      <c r="S15" s="231"/>
      <c r="U15" s="390"/>
      <c r="V15" s="134"/>
      <c r="W15" s="134"/>
      <c r="X15" s="134"/>
      <c r="Y15" s="2611"/>
      <c r="Z15" s="2611"/>
      <c r="AA15" s="218"/>
      <c r="AB15" s="218"/>
      <c r="AC15" s="218"/>
      <c r="AD15" s="390"/>
      <c r="AE15" s="134"/>
      <c r="AF15" s="134"/>
    </row>
    <row r="16" spans="1:33" ht="15.75" customHeight="1" x14ac:dyDescent="0.25">
      <c r="A16" s="134"/>
      <c r="B16" s="134"/>
      <c r="C16" s="369"/>
      <c r="D16" s="370"/>
      <c r="E16" s="380"/>
      <c r="F16" s="381"/>
      <c r="G16" s="381"/>
      <c r="H16" s="382"/>
      <c r="I16" s="134"/>
      <c r="L16" s="195"/>
      <c r="M16" s="195"/>
      <c r="N16" s="195"/>
      <c r="O16" s="218"/>
      <c r="P16" s="218"/>
      <c r="Q16" s="195"/>
      <c r="R16" s="231"/>
      <c r="S16" s="231"/>
      <c r="U16" s="390"/>
      <c r="V16" s="134"/>
      <c r="W16" s="134"/>
      <c r="X16" s="134"/>
      <c r="Y16" s="2611"/>
      <c r="Z16" s="2611"/>
      <c r="AA16" s="218"/>
      <c r="AB16" s="218"/>
      <c r="AC16" s="218"/>
      <c r="AD16" s="390"/>
      <c r="AE16" s="134"/>
      <c r="AF16" s="134"/>
    </row>
    <row r="17" spans="1:32" ht="16.5" customHeight="1" x14ac:dyDescent="0.25">
      <c r="A17" s="134"/>
      <c r="B17" s="134"/>
      <c r="C17" s="375"/>
      <c r="D17" s="376"/>
      <c r="E17" s="377"/>
      <c r="F17" s="378"/>
      <c r="G17" s="378"/>
      <c r="H17" s="382"/>
      <c r="I17" s="134"/>
      <c r="L17" s="195"/>
      <c r="M17" s="195"/>
      <c r="N17" s="195"/>
      <c r="O17" s="218"/>
      <c r="P17" s="218"/>
      <c r="Q17" s="195"/>
      <c r="R17" s="231"/>
      <c r="S17" s="231"/>
      <c r="U17" s="390"/>
      <c r="V17" s="134"/>
      <c r="W17" s="134"/>
      <c r="X17" s="134"/>
      <c r="Y17" s="2611"/>
      <c r="Z17" s="2611"/>
      <c r="AA17" s="218"/>
      <c r="AB17" s="218"/>
      <c r="AC17" s="218"/>
      <c r="AD17" s="390"/>
      <c r="AE17" s="134"/>
      <c r="AF17" s="134"/>
    </row>
    <row r="18" spans="1:32" ht="16.5" customHeight="1" x14ac:dyDescent="0.25">
      <c r="A18" s="134"/>
      <c r="B18" s="134"/>
      <c r="C18" s="369"/>
      <c r="D18" s="370"/>
      <c r="E18" s="380"/>
      <c r="F18" s="381"/>
      <c r="G18" s="381"/>
      <c r="H18" s="382"/>
      <c r="I18" s="134"/>
      <c r="L18" s="195"/>
      <c r="M18" s="195"/>
      <c r="N18" s="195"/>
      <c r="O18" s="218"/>
      <c r="P18" s="218"/>
      <c r="Q18" s="195"/>
      <c r="R18" s="231"/>
      <c r="S18" s="231"/>
      <c r="U18" s="390"/>
      <c r="V18" s="134"/>
      <c r="W18" s="134"/>
      <c r="X18" s="134"/>
      <c r="Y18" s="2611"/>
      <c r="Z18" s="2611"/>
      <c r="AA18" s="218"/>
      <c r="AB18" s="218"/>
      <c r="AC18" s="218"/>
      <c r="AD18" s="390"/>
      <c r="AE18" s="134"/>
      <c r="AF18" s="134"/>
    </row>
    <row r="19" spans="1:32" ht="15.75" customHeight="1" thickBot="1" x14ac:dyDescent="0.3">
      <c r="A19" s="134"/>
      <c r="B19" s="134"/>
      <c r="C19" s="391"/>
      <c r="D19" s="392"/>
      <c r="E19" s="393"/>
      <c r="F19" s="394"/>
      <c r="G19" s="394"/>
      <c r="H19" s="395"/>
      <c r="I19" s="134"/>
      <c r="L19" s="225"/>
      <c r="M19" s="195"/>
      <c r="N19" s="195"/>
      <c r="O19" s="218"/>
      <c r="P19" s="218"/>
      <c r="Q19" s="195"/>
      <c r="R19" s="231"/>
      <c r="S19" s="231"/>
      <c r="U19" s="218"/>
      <c r="V19" s="134"/>
      <c r="W19" s="134"/>
      <c r="X19" s="134"/>
      <c r="Y19" s="2611"/>
      <c r="Z19" s="2611"/>
      <c r="AA19" s="218"/>
      <c r="AB19" s="218"/>
      <c r="AC19" s="218"/>
      <c r="AD19" s="218"/>
      <c r="AE19" s="134"/>
      <c r="AF19" s="134"/>
    </row>
    <row r="20" spans="1:32" ht="16.5" customHeight="1" thickTop="1" x14ac:dyDescent="0.25">
      <c r="A20" s="134"/>
      <c r="B20" s="134"/>
      <c r="C20" s="396" t="s">
        <v>146</v>
      </c>
      <c r="D20" s="397"/>
      <c r="E20" s="398"/>
      <c r="F20" s="399"/>
      <c r="G20" s="399"/>
      <c r="H20" s="400"/>
      <c r="I20" s="134"/>
      <c r="L20" s="195"/>
      <c r="M20" s="195"/>
      <c r="N20" s="195"/>
      <c r="O20" s="218"/>
      <c r="P20" s="218"/>
      <c r="Q20" s="195"/>
      <c r="R20" s="231"/>
      <c r="S20" s="231"/>
      <c r="U20" s="390"/>
      <c r="V20" s="134"/>
      <c r="W20" s="134"/>
      <c r="X20" s="134"/>
      <c r="Y20" s="2611"/>
      <c r="Z20" s="2611"/>
      <c r="AA20" s="135"/>
      <c r="AB20" s="134"/>
      <c r="AC20" s="195"/>
      <c r="AD20" s="390"/>
      <c r="AE20" s="134"/>
      <c r="AF20" s="134"/>
    </row>
    <row r="21" spans="1:32" x14ac:dyDescent="0.25">
      <c r="A21" s="134"/>
      <c r="B21" s="134"/>
      <c r="C21" s="401"/>
      <c r="D21" s="402"/>
      <c r="E21" s="377"/>
      <c r="F21" s="378"/>
      <c r="G21" s="378"/>
      <c r="H21" s="382"/>
      <c r="I21" s="134"/>
      <c r="L21" s="195"/>
      <c r="M21" s="195"/>
      <c r="N21" s="195"/>
      <c r="O21" s="218"/>
      <c r="P21" s="218"/>
      <c r="Q21" s="195"/>
      <c r="R21" s="231"/>
      <c r="S21" s="231"/>
      <c r="U21" s="218"/>
      <c r="V21" s="134"/>
      <c r="W21" s="134"/>
      <c r="X21" s="134"/>
      <c r="Y21" s="2611"/>
      <c r="Z21" s="2611"/>
      <c r="AA21" s="135"/>
      <c r="AB21" s="134"/>
      <c r="AC21" s="135"/>
      <c r="AD21" s="218"/>
      <c r="AE21" s="134"/>
      <c r="AF21" s="134"/>
    </row>
    <row r="22" spans="1:32" ht="15.75" x14ac:dyDescent="0.25">
      <c r="A22" s="134"/>
      <c r="B22" s="134"/>
      <c r="C22" s="403"/>
      <c r="D22" s="404"/>
      <c r="E22" s="371"/>
      <c r="F22" s="372"/>
      <c r="G22" s="372"/>
      <c r="H22" s="373"/>
      <c r="I22" s="134"/>
      <c r="L22" s="195"/>
      <c r="M22" s="195"/>
      <c r="N22" s="195"/>
      <c r="O22" s="218"/>
      <c r="P22" s="218"/>
      <c r="Q22" s="195"/>
      <c r="R22" s="231"/>
      <c r="S22" s="231"/>
      <c r="U22" s="405"/>
      <c r="V22" s="134"/>
      <c r="W22" s="134"/>
      <c r="X22" s="134"/>
      <c r="Y22" s="2611"/>
      <c r="Z22" s="2611"/>
      <c r="AA22" s="135"/>
      <c r="AB22" s="134"/>
      <c r="AC22" s="195"/>
      <c r="AD22" s="405"/>
      <c r="AE22" s="134"/>
      <c r="AF22" s="134"/>
    </row>
    <row r="23" spans="1:32" ht="15.75" thickBot="1" x14ac:dyDescent="0.3">
      <c r="A23" s="134"/>
      <c r="B23" s="134"/>
      <c r="C23" s="401"/>
      <c r="D23" s="402"/>
      <c r="E23" s="377"/>
      <c r="F23" s="378"/>
      <c r="G23" s="378"/>
      <c r="H23" s="382"/>
      <c r="I23" s="134"/>
      <c r="L23" s="195"/>
      <c r="M23" s="195"/>
      <c r="N23" s="195"/>
      <c r="O23" s="218"/>
      <c r="P23" s="218"/>
      <c r="Q23" s="195"/>
      <c r="R23" s="231"/>
      <c r="S23" s="231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</row>
    <row r="24" spans="1:32" ht="16.5" thickTop="1" x14ac:dyDescent="0.25">
      <c r="A24" s="134"/>
      <c r="B24" s="134"/>
      <c r="C24" s="396" t="s">
        <v>146</v>
      </c>
      <c r="D24" s="397"/>
      <c r="E24" s="398"/>
      <c r="F24" s="399"/>
      <c r="G24" s="399"/>
      <c r="H24" s="400"/>
      <c r="I24" s="134"/>
      <c r="L24" s="195"/>
      <c r="M24" s="195"/>
      <c r="N24" s="195"/>
      <c r="O24" s="218"/>
      <c r="P24" s="218"/>
      <c r="Q24" s="195"/>
      <c r="R24" s="231"/>
      <c r="S24" s="231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</row>
    <row r="25" spans="1:32" x14ac:dyDescent="0.25">
      <c r="A25" s="134"/>
      <c r="B25" s="134"/>
      <c r="C25" s="401"/>
      <c r="D25" s="402"/>
      <c r="E25" s="377"/>
      <c r="F25" s="378"/>
      <c r="G25" s="378"/>
      <c r="H25" s="382"/>
      <c r="I25" s="134"/>
      <c r="L25" s="195"/>
      <c r="M25" s="195"/>
      <c r="N25" s="195"/>
      <c r="O25" s="218"/>
      <c r="P25" s="218"/>
      <c r="Q25" s="195"/>
      <c r="R25" s="231"/>
      <c r="S25" s="231"/>
      <c r="T25" s="134"/>
      <c r="U25" s="134"/>
      <c r="V25" s="134"/>
      <c r="W25" s="134"/>
      <c r="X25" s="134"/>
      <c r="Y25" s="2609"/>
      <c r="Z25" s="2609"/>
      <c r="AA25" s="2609"/>
      <c r="AB25" s="2609"/>
      <c r="AC25" s="2609"/>
      <c r="AD25" s="2609"/>
      <c r="AE25" s="134"/>
      <c r="AF25" s="134"/>
    </row>
    <row r="26" spans="1:32" ht="15.75" customHeight="1" x14ac:dyDescent="0.25">
      <c r="A26" s="134"/>
      <c r="B26" s="134"/>
      <c r="C26" s="406"/>
      <c r="D26" s="407"/>
      <c r="E26" s="380"/>
      <c r="F26" s="381"/>
      <c r="G26" s="381"/>
      <c r="H26" s="382"/>
      <c r="I26" s="134"/>
      <c r="L26" s="195"/>
      <c r="M26" s="195"/>
      <c r="N26" s="195"/>
      <c r="O26" s="218"/>
      <c r="P26" s="218"/>
      <c r="Q26" s="195"/>
      <c r="R26" s="231"/>
      <c r="S26" s="231"/>
      <c r="T26" s="196"/>
      <c r="U26" s="134"/>
      <c r="V26" s="134"/>
      <c r="W26" s="134"/>
      <c r="X26" s="134"/>
      <c r="Y26" s="2609"/>
      <c r="Z26" s="2609"/>
      <c r="AA26" s="2609"/>
      <c r="AB26" s="2609"/>
      <c r="AC26" s="2609"/>
      <c r="AD26" s="2609"/>
      <c r="AE26" s="134"/>
      <c r="AF26" s="134"/>
    </row>
    <row r="27" spans="1:32" ht="15.75" customHeight="1" thickBot="1" x14ac:dyDescent="0.3">
      <c r="A27" s="134"/>
      <c r="B27" s="134"/>
      <c r="C27" s="401"/>
      <c r="D27" s="402"/>
      <c r="E27" s="377"/>
      <c r="F27" s="378"/>
      <c r="G27" s="378"/>
      <c r="H27" s="408"/>
      <c r="I27" s="134"/>
      <c r="L27" s="195"/>
      <c r="M27" s="195"/>
      <c r="N27" s="195"/>
      <c r="O27" s="218"/>
      <c r="P27" s="218"/>
      <c r="Q27" s="195"/>
      <c r="R27" s="231"/>
      <c r="S27" s="231"/>
      <c r="T27" s="196"/>
      <c r="U27" s="134"/>
      <c r="V27" s="134"/>
      <c r="W27" s="134"/>
      <c r="X27" s="2613"/>
      <c r="Y27" s="2613"/>
      <c r="Z27" s="2613"/>
      <c r="AA27" s="2613"/>
      <c r="AB27" s="2613"/>
      <c r="AC27" s="2613"/>
      <c r="AD27" s="2613"/>
      <c r="AE27" s="2613"/>
      <c r="AF27" s="134"/>
    </row>
    <row r="28" spans="1:32" ht="15.75" customHeight="1" thickTop="1" thickBot="1" x14ac:dyDescent="0.3">
      <c r="A28" s="134"/>
      <c r="B28" s="134"/>
      <c r="C28" s="396"/>
      <c r="D28" s="397"/>
      <c r="E28" s="398"/>
      <c r="F28" s="399"/>
      <c r="G28" s="399"/>
      <c r="H28" s="387"/>
      <c r="I28" s="134"/>
      <c r="L28" s="354"/>
      <c r="M28" s="195"/>
      <c r="N28" s="195"/>
      <c r="O28" s="218"/>
      <c r="P28" s="218"/>
      <c r="Q28" s="355"/>
      <c r="R28" s="195"/>
      <c r="S28" s="195"/>
      <c r="T28" s="201"/>
      <c r="U28" s="134"/>
      <c r="V28" s="134"/>
      <c r="W28" s="134"/>
      <c r="X28" s="2613"/>
      <c r="Y28" s="2613"/>
      <c r="Z28" s="2613"/>
      <c r="AA28" s="2613"/>
      <c r="AB28" s="2613"/>
      <c r="AC28" s="2613"/>
      <c r="AD28" s="2613"/>
      <c r="AE28" s="2613"/>
      <c r="AF28" s="134"/>
    </row>
    <row r="29" spans="1:32" ht="15.75" customHeight="1" thickTop="1" thickBot="1" x14ac:dyDescent="0.3">
      <c r="A29" s="134"/>
      <c r="B29" s="134"/>
      <c r="C29" s="409"/>
      <c r="D29" s="410"/>
      <c r="E29" s="411"/>
      <c r="F29" s="412"/>
      <c r="G29" s="412"/>
      <c r="H29" s="413"/>
      <c r="I29" s="134"/>
      <c r="L29" s="354"/>
      <c r="M29" s="195"/>
      <c r="N29" s="195"/>
      <c r="O29" s="218"/>
      <c r="P29" s="218"/>
      <c r="Q29" s="195"/>
      <c r="R29" s="231"/>
      <c r="S29" s="231"/>
      <c r="T29" s="201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</row>
    <row r="30" spans="1:32" ht="15.75" customHeight="1" thickTop="1" x14ac:dyDescent="0.25">
      <c r="A30" s="134"/>
      <c r="B30" s="134"/>
      <c r="C30" s="409" t="s">
        <v>147</v>
      </c>
      <c r="D30" s="410"/>
      <c r="E30" s="411"/>
      <c r="F30" s="412"/>
      <c r="G30" s="412"/>
      <c r="H30" s="413"/>
      <c r="I30" s="134"/>
      <c r="L30" s="354"/>
      <c r="M30" s="195"/>
      <c r="N30" s="195"/>
      <c r="O30" s="218"/>
      <c r="P30" s="218"/>
      <c r="Q30" s="195"/>
      <c r="R30" s="195"/>
      <c r="S30" s="195"/>
      <c r="T30" s="230"/>
      <c r="U30" s="134"/>
      <c r="V30" s="134"/>
      <c r="W30" s="134"/>
      <c r="X30" s="134"/>
      <c r="Y30" s="355"/>
      <c r="Z30" s="355"/>
      <c r="AA30" s="354"/>
      <c r="AB30" s="355"/>
      <c r="AC30" s="354"/>
      <c r="AD30" s="355"/>
      <c r="AE30" s="134"/>
      <c r="AF30" s="134"/>
    </row>
    <row r="31" spans="1:32" ht="15.75" x14ac:dyDescent="0.25">
      <c r="A31" s="187"/>
      <c r="B31" s="134"/>
      <c r="C31" s="401"/>
      <c r="D31" s="402"/>
      <c r="E31" s="380"/>
      <c r="F31" s="381"/>
      <c r="G31" s="381"/>
      <c r="H31" s="382"/>
      <c r="I31" s="134"/>
      <c r="J31" s="195"/>
      <c r="K31" s="195"/>
      <c r="L31" s="354"/>
      <c r="M31" s="195"/>
      <c r="N31" s="195"/>
      <c r="O31" s="218"/>
      <c r="P31" s="218"/>
      <c r="Q31" s="195"/>
      <c r="R31" s="199"/>
      <c r="S31" s="199"/>
      <c r="U31" s="134"/>
      <c r="V31" s="134"/>
      <c r="W31" s="134"/>
      <c r="X31" s="134"/>
      <c r="Y31" s="2305"/>
      <c r="Z31" s="2305"/>
      <c r="AA31" s="211"/>
      <c r="AB31" s="211"/>
      <c r="AC31" s="211"/>
      <c r="AD31" s="361"/>
      <c r="AE31" s="134"/>
      <c r="AF31" s="134"/>
    </row>
    <row r="32" spans="1:32" ht="15.75" x14ac:dyDescent="0.25">
      <c r="A32" s="187"/>
      <c r="B32" s="134"/>
      <c r="C32" s="401"/>
      <c r="D32" s="402"/>
      <c r="E32" s="380"/>
      <c r="F32" s="381"/>
      <c r="G32" s="378"/>
      <c r="H32" s="379"/>
      <c r="I32" s="134"/>
      <c r="J32" s="195"/>
      <c r="K32" s="195"/>
      <c r="L32" s="195"/>
      <c r="M32" s="195"/>
      <c r="N32" s="231"/>
      <c r="O32" s="134"/>
      <c r="U32" s="134"/>
      <c r="V32" s="134"/>
      <c r="W32" s="134"/>
      <c r="X32" s="134"/>
      <c r="Y32" s="368"/>
      <c r="Z32" s="368"/>
      <c r="AA32" s="367"/>
      <c r="AB32" s="368"/>
      <c r="AC32" s="211"/>
      <c r="AD32" s="355"/>
      <c r="AE32" s="134"/>
      <c r="AF32" s="134"/>
    </row>
    <row r="33" spans="1:32" x14ac:dyDescent="0.25">
      <c r="A33" s="187"/>
      <c r="B33" s="134"/>
      <c r="C33" s="401"/>
      <c r="D33" s="402"/>
      <c r="E33" s="377"/>
      <c r="F33" s="381"/>
      <c r="G33" s="378"/>
      <c r="H33" s="382"/>
      <c r="I33" s="134"/>
      <c r="J33" s="195"/>
      <c r="K33" s="195"/>
      <c r="L33" s="195"/>
      <c r="M33" s="195"/>
      <c r="N33" s="231"/>
      <c r="O33" s="134"/>
      <c r="U33" s="134"/>
      <c r="V33" s="134"/>
      <c r="W33" s="134"/>
      <c r="X33" s="134"/>
      <c r="Y33" s="2611"/>
      <c r="Z33" s="2611"/>
      <c r="AA33" s="135"/>
      <c r="AB33" s="134"/>
      <c r="AC33" s="135"/>
      <c r="AD33" s="134"/>
      <c r="AE33" s="134"/>
      <c r="AF33" s="134"/>
    </row>
    <row r="34" spans="1:32" x14ac:dyDescent="0.25">
      <c r="A34" s="187"/>
      <c r="B34" s="134"/>
      <c r="C34" s="401"/>
      <c r="D34" s="402"/>
      <c r="E34" s="380"/>
      <c r="F34" s="381"/>
      <c r="G34" s="378"/>
      <c r="H34" s="382"/>
      <c r="I34" s="134"/>
      <c r="J34" s="195"/>
      <c r="K34" s="195"/>
      <c r="L34" s="195"/>
      <c r="M34" s="195"/>
      <c r="N34" s="231"/>
      <c r="O34" s="134"/>
      <c r="P34" s="134"/>
      <c r="Q34" s="135"/>
      <c r="R34" s="135"/>
      <c r="S34" s="135"/>
      <c r="U34" s="134"/>
      <c r="V34" s="134"/>
      <c r="W34" s="134"/>
      <c r="X34" s="134"/>
      <c r="Y34" s="2611"/>
      <c r="Z34" s="2611"/>
      <c r="AA34" s="218"/>
      <c r="AB34" s="218"/>
      <c r="AC34" s="218"/>
      <c r="AD34" s="390"/>
      <c r="AE34" s="134"/>
      <c r="AF34" s="134"/>
    </row>
    <row r="35" spans="1:32" ht="15.75" thickBot="1" x14ac:dyDescent="0.3">
      <c r="A35" s="187"/>
      <c r="B35" s="134"/>
      <c r="C35" s="414"/>
      <c r="D35" s="415"/>
      <c r="E35" s="416"/>
      <c r="F35" s="417"/>
      <c r="G35" s="417"/>
      <c r="H35" s="418"/>
      <c r="I35" s="134"/>
      <c r="J35" s="354"/>
      <c r="K35" s="355"/>
      <c r="L35" s="355"/>
      <c r="M35" s="355"/>
      <c r="N35" s="355"/>
      <c r="O35" s="134"/>
      <c r="P35" s="134"/>
      <c r="Q35" s="135"/>
      <c r="R35" s="135"/>
      <c r="S35" s="135"/>
      <c r="U35" s="134"/>
      <c r="V35" s="134"/>
      <c r="W35" s="134"/>
      <c r="X35" s="134"/>
      <c r="Y35" s="2611"/>
      <c r="Z35" s="2611"/>
      <c r="AA35" s="218"/>
      <c r="AB35" s="218"/>
      <c r="AC35" s="218"/>
      <c r="AD35" s="218"/>
      <c r="AE35" s="134"/>
      <c r="AF35" s="134"/>
    </row>
    <row r="36" spans="1:32" ht="17.25" thickTop="1" thickBot="1" x14ac:dyDescent="0.3">
      <c r="A36" s="187"/>
      <c r="B36" s="134"/>
      <c r="C36" s="419" t="s">
        <v>147</v>
      </c>
      <c r="D36" s="420"/>
      <c r="E36" s="199"/>
      <c r="F36" s="421"/>
      <c r="G36" s="421"/>
      <c r="H36" s="422"/>
      <c r="I36" s="423" t="s">
        <v>148</v>
      </c>
      <c r="J36" s="424"/>
      <c r="K36" s="425"/>
      <c r="L36" s="426"/>
      <c r="M36" s="195"/>
      <c r="N36" s="231"/>
      <c r="O36" s="134"/>
      <c r="P36" s="134"/>
      <c r="Q36" s="135"/>
      <c r="R36" s="135"/>
      <c r="S36" s="135"/>
      <c r="U36" s="134"/>
      <c r="V36" s="134"/>
      <c r="W36" s="134"/>
      <c r="X36" s="134"/>
      <c r="Y36" s="2611"/>
      <c r="Z36" s="2611"/>
      <c r="AA36" s="135"/>
      <c r="AB36" s="134"/>
      <c r="AC36" s="135"/>
      <c r="AD36" s="390"/>
      <c r="AE36" s="134"/>
      <c r="AF36" s="134"/>
    </row>
    <row r="37" spans="1:32" ht="16.5" thickTop="1" thickBot="1" x14ac:dyDescent="0.3">
      <c r="A37" s="187"/>
      <c r="B37" s="134"/>
      <c r="C37" s="427"/>
      <c r="D37" s="397"/>
      <c r="E37" s="428"/>
      <c r="F37" s="429"/>
      <c r="G37" s="429"/>
      <c r="H37" s="430"/>
      <c r="I37" s="431" t="s">
        <v>149</v>
      </c>
      <c r="J37" s="432"/>
      <c r="K37" s="433"/>
      <c r="L37" s="434"/>
      <c r="M37" s="195"/>
      <c r="N37" s="195"/>
      <c r="O37" s="134"/>
      <c r="P37" s="134"/>
      <c r="Q37" s="135"/>
      <c r="R37" s="135"/>
      <c r="S37" s="135"/>
      <c r="U37" s="134"/>
      <c r="V37" s="134"/>
      <c r="W37" s="134"/>
      <c r="X37" s="134"/>
      <c r="Y37" s="2611"/>
      <c r="Z37" s="2611"/>
      <c r="AA37" s="135"/>
      <c r="AB37" s="134"/>
      <c r="AC37" s="135"/>
      <c r="AD37" s="218"/>
      <c r="AE37" s="134"/>
      <c r="AF37" s="134"/>
    </row>
    <row r="38" spans="1:32" ht="17.25" thickTop="1" thickBot="1" x14ac:dyDescent="0.3">
      <c r="A38" s="187"/>
      <c r="B38" s="134"/>
      <c r="C38" s="435" t="s">
        <v>150</v>
      </c>
      <c r="D38" s="436"/>
      <c r="E38" s="437"/>
      <c r="F38" s="438"/>
      <c r="G38" s="438"/>
      <c r="H38" s="439"/>
      <c r="I38" s="431" t="s">
        <v>151</v>
      </c>
      <c r="J38" s="432"/>
      <c r="K38" s="433"/>
      <c r="L38" s="434"/>
      <c r="M38" s="195"/>
      <c r="N38" s="199"/>
      <c r="O38" s="134"/>
      <c r="P38" s="134"/>
      <c r="Q38" s="135"/>
      <c r="R38" s="135"/>
      <c r="S38" s="135"/>
      <c r="U38" s="134"/>
      <c r="V38" s="134"/>
      <c r="W38" s="134"/>
      <c r="X38" s="134"/>
      <c r="Y38" s="2611"/>
      <c r="Z38" s="2611"/>
      <c r="AA38" s="135"/>
      <c r="AB38" s="134"/>
      <c r="AC38" s="135"/>
      <c r="AD38" s="405"/>
      <c r="AE38" s="134"/>
      <c r="AF38" s="134"/>
    </row>
    <row r="39" spans="1:32" ht="17.25" thickTop="1" thickBot="1" x14ac:dyDescent="0.3">
      <c r="A39" s="187"/>
      <c r="B39" s="134"/>
      <c r="C39" s="440" t="s">
        <v>82</v>
      </c>
      <c r="D39" s="441"/>
      <c r="E39" s="442"/>
      <c r="F39" s="443"/>
      <c r="G39" s="443"/>
      <c r="H39" s="444"/>
      <c r="I39" s="445" t="s">
        <v>152</v>
      </c>
      <c r="J39" s="446"/>
      <c r="K39" s="447"/>
      <c r="L39" s="448"/>
      <c r="M39" s="134"/>
      <c r="N39" s="134"/>
      <c r="O39" s="134"/>
      <c r="P39" s="134"/>
      <c r="Q39" s="135"/>
      <c r="R39" s="135"/>
      <c r="S39" s="135"/>
      <c r="U39" s="134"/>
      <c r="V39" s="134"/>
      <c r="W39" s="134"/>
      <c r="X39" s="134"/>
      <c r="Y39" s="2611"/>
      <c r="Z39" s="2611"/>
      <c r="AA39" s="218"/>
      <c r="AB39" s="218"/>
      <c r="AC39" s="218"/>
      <c r="AD39" s="218"/>
      <c r="AE39" s="134"/>
      <c r="AF39" s="134"/>
    </row>
    <row r="40" spans="1:32" ht="15.75" thickBot="1" x14ac:dyDescent="0.3">
      <c r="A40" s="187"/>
      <c r="B40" s="134"/>
      <c r="C40" s="449"/>
      <c r="D40" s="450"/>
      <c r="E40" s="451"/>
      <c r="F40" s="452"/>
      <c r="G40" s="452"/>
      <c r="H40" s="453"/>
      <c r="I40" s="134"/>
      <c r="J40" s="135"/>
      <c r="K40" s="134"/>
      <c r="L40" s="134"/>
      <c r="M40" s="134"/>
      <c r="N40" s="134"/>
      <c r="O40" s="134"/>
      <c r="P40" s="134"/>
      <c r="Q40" s="135"/>
      <c r="R40" s="135"/>
      <c r="S40" s="135"/>
      <c r="T40" s="134"/>
      <c r="U40" s="134"/>
      <c r="V40" s="134"/>
      <c r="W40" s="134"/>
      <c r="X40" s="134"/>
      <c r="Y40" s="2611"/>
      <c r="Z40" s="2611"/>
      <c r="AA40" s="135"/>
      <c r="AB40" s="134"/>
      <c r="AC40" s="195"/>
      <c r="AD40" s="390"/>
      <c r="AE40" s="134"/>
      <c r="AF40" s="134"/>
    </row>
    <row r="41" spans="1:32" x14ac:dyDescent="0.25">
      <c r="A41" s="187"/>
      <c r="B41" s="134"/>
      <c r="T41" s="134"/>
      <c r="U41" s="134"/>
      <c r="V41" s="134"/>
      <c r="W41" s="134"/>
      <c r="X41" s="134"/>
      <c r="Y41" s="2611"/>
      <c r="Z41" s="2611"/>
      <c r="AA41" s="135"/>
      <c r="AB41" s="134"/>
      <c r="AC41" s="135"/>
      <c r="AD41" s="218"/>
      <c r="AE41" s="134"/>
      <c r="AF41" s="134"/>
    </row>
    <row r="42" spans="1:32" x14ac:dyDescent="0.25">
      <c r="A42" s="187"/>
      <c r="B42" s="134"/>
      <c r="T42" s="134"/>
      <c r="U42" s="134"/>
      <c r="V42" s="134"/>
      <c r="W42" s="134"/>
      <c r="X42" s="134"/>
      <c r="Y42" s="2611"/>
      <c r="Z42" s="2611"/>
      <c r="AA42" s="135"/>
      <c r="AB42" s="134"/>
      <c r="AC42" s="195"/>
      <c r="AD42" s="405"/>
      <c r="AE42" s="134"/>
      <c r="AF42" s="134"/>
    </row>
    <row r="43" spans="1:32" x14ac:dyDescent="0.25">
      <c r="A43" s="187"/>
      <c r="B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</row>
    <row r="44" spans="1:32" x14ac:dyDescent="0.25">
      <c r="A44" s="187"/>
      <c r="B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</row>
    <row r="45" spans="1:32" ht="16.5" customHeight="1" x14ac:dyDescent="0.25">
      <c r="A45" s="187"/>
      <c r="B45" s="134"/>
      <c r="C45" s="134"/>
      <c r="D45" s="134"/>
      <c r="E45" s="134"/>
      <c r="F45" s="134"/>
      <c r="G45" s="134"/>
      <c r="H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</row>
    <row r="46" spans="1:32" ht="16.5" customHeight="1" x14ac:dyDescent="0.25">
      <c r="A46" s="187"/>
      <c r="B46" s="134"/>
      <c r="C46" s="134"/>
      <c r="D46" s="134"/>
      <c r="E46" s="134"/>
      <c r="F46" s="134"/>
      <c r="G46" s="134"/>
      <c r="H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</row>
    <row r="47" spans="1:32" ht="16.5" customHeight="1" x14ac:dyDescent="0.25">
      <c r="A47" s="187"/>
      <c r="B47" s="134"/>
      <c r="C47" s="225"/>
      <c r="D47" s="195"/>
      <c r="E47" s="195"/>
      <c r="F47" s="195"/>
      <c r="G47" s="195"/>
      <c r="H47" s="195"/>
      <c r="I47" s="134"/>
      <c r="J47" s="135"/>
      <c r="K47" s="134"/>
      <c r="L47" s="134"/>
      <c r="M47" s="134"/>
      <c r="N47" s="134"/>
      <c r="O47" s="134"/>
      <c r="P47" s="134"/>
      <c r="Q47" s="135"/>
      <c r="R47" s="135"/>
      <c r="S47" s="135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</row>
    <row r="48" spans="1:32" ht="16.5" customHeight="1" x14ac:dyDescent="0.25">
      <c r="A48" s="187"/>
      <c r="B48" s="134"/>
      <c r="C48" s="225"/>
      <c r="D48" s="195"/>
      <c r="E48" s="195"/>
      <c r="F48" s="195"/>
      <c r="G48" s="195"/>
      <c r="H48" s="195"/>
      <c r="I48" s="134"/>
      <c r="J48" s="135"/>
      <c r="K48" s="134"/>
      <c r="L48" s="134"/>
      <c r="M48" s="134"/>
      <c r="N48" s="134"/>
      <c r="O48" s="134"/>
      <c r="P48" s="134"/>
      <c r="Q48" s="135"/>
      <c r="R48" s="135"/>
      <c r="S48" s="135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</row>
    <row r="49" spans="1:32" ht="16.5" customHeight="1" x14ac:dyDescent="0.25">
      <c r="A49" s="187"/>
      <c r="B49" s="454"/>
      <c r="C49" s="225"/>
      <c r="D49" s="195"/>
      <c r="E49" s="195"/>
      <c r="F49" s="195"/>
      <c r="G49" s="195"/>
      <c r="H49" s="195"/>
      <c r="I49" s="134"/>
      <c r="J49" s="135"/>
      <c r="K49" s="134"/>
      <c r="L49" s="134"/>
      <c r="M49" s="134"/>
      <c r="N49" s="134"/>
      <c r="O49" s="134"/>
      <c r="P49" s="134"/>
      <c r="Q49" s="135"/>
      <c r="R49" s="135"/>
      <c r="S49" s="135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</row>
    <row r="50" spans="1:32" ht="16.5" customHeight="1" x14ac:dyDescent="0.25">
      <c r="A50" s="187"/>
      <c r="B50" s="455"/>
      <c r="C50" s="225"/>
      <c r="D50" s="195"/>
      <c r="E50" s="195"/>
      <c r="F50" s="195"/>
      <c r="G50" s="195"/>
      <c r="H50" s="195"/>
      <c r="I50" s="134"/>
      <c r="J50" s="135"/>
      <c r="K50" s="134"/>
      <c r="L50" s="134"/>
      <c r="M50" s="134"/>
      <c r="N50" s="134"/>
      <c r="O50" s="134"/>
      <c r="P50" s="134"/>
      <c r="Q50" s="135"/>
      <c r="R50" s="135"/>
      <c r="S50" s="135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</row>
    <row r="51" spans="1:32" ht="15.75" x14ac:dyDescent="0.25">
      <c r="A51" s="187"/>
      <c r="B51" s="455"/>
      <c r="C51" s="198"/>
      <c r="D51" s="198"/>
      <c r="E51" s="199"/>
      <c r="F51" s="195"/>
      <c r="G51" s="199"/>
      <c r="H51" s="195"/>
      <c r="I51" s="134"/>
      <c r="J51" s="135"/>
      <c r="K51" s="134"/>
      <c r="L51" s="134"/>
      <c r="M51" s="134"/>
      <c r="N51" s="134"/>
      <c r="O51" s="134"/>
      <c r="P51" s="134"/>
      <c r="Q51" s="135"/>
      <c r="R51" s="135"/>
      <c r="S51" s="135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</row>
    <row r="52" spans="1:32" ht="33" customHeight="1" x14ac:dyDescent="0.6">
      <c r="A52" s="187"/>
      <c r="B52" s="2614"/>
      <c r="C52" s="2614"/>
      <c r="D52" s="2614"/>
      <c r="E52" s="2614"/>
      <c r="F52" s="2614"/>
      <c r="G52" s="2614"/>
      <c r="H52" s="2614"/>
      <c r="I52" s="134"/>
      <c r="K52" s="196"/>
      <c r="L52" s="196"/>
      <c r="M52" s="262"/>
      <c r="N52" s="196"/>
      <c r="O52" s="196"/>
      <c r="P52" s="196"/>
      <c r="Q52" s="196"/>
      <c r="R52" s="135"/>
      <c r="S52" s="135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</row>
    <row r="53" spans="1:32" ht="15.75" x14ac:dyDescent="0.25">
      <c r="A53" s="187"/>
      <c r="B53" s="455"/>
      <c r="C53" s="195"/>
      <c r="D53" s="195"/>
      <c r="E53" s="195"/>
      <c r="F53" s="195"/>
      <c r="G53" s="195"/>
      <c r="H53" s="195"/>
      <c r="I53" s="134"/>
      <c r="J53" s="196"/>
      <c r="K53" s="196"/>
      <c r="L53" s="196"/>
      <c r="M53" s="196"/>
      <c r="N53" s="196"/>
      <c r="O53" s="196"/>
      <c r="P53" s="196"/>
      <c r="Q53" s="196"/>
      <c r="R53" s="135"/>
      <c r="S53" s="135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</row>
    <row r="54" spans="1:32" ht="15.75" customHeight="1" x14ac:dyDescent="0.25">
      <c r="A54" s="187"/>
      <c r="B54" s="455"/>
      <c r="C54" s="197"/>
      <c r="D54" s="198"/>
      <c r="E54" s="199"/>
      <c r="F54" s="199"/>
      <c r="G54" s="199"/>
      <c r="H54" s="199"/>
      <c r="I54" s="134"/>
      <c r="J54" s="200"/>
      <c r="K54" s="201"/>
      <c r="L54" s="201"/>
      <c r="M54" s="201"/>
      <c r="N54" s="201"/>
      <c r="O54" s="134"/>
      <c r="P54" s="134"/>
      <c r="Q54" s="135"/>
      <c r="R54" s="135"/>
      <c r="S54" s="135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</row>
    <row r="55" spans="1:32" ht="15.75" x14ac:dyDescent="0.25">
      <c r="A55" s="187"/>
      <c r="B55" s="204"/>
      <c r="C55" s="203"/>
      <c r="D55" s="203"/>
      <c r="E55" s="204"/>
      <c r="F55" s="205"/>
      <c r="G55" s="205"/>
      <c r="H55" s="206"/>
      <c r="I55" s="2297"/>
      <c r="J55" s="2303"/>
      <c r="K55" s="208"/>
      <c r="L55" s="208"/>
      <c r="M55" s="2304"/>
      <c r="N55" s="2304"/>
      <c r="O55" s="2305"/>
      <c r="P55" s="2306"/>
      <c r="Q55" s="2299"/>
      <c r="R55" s="2306"/>
      <c r="S55" s="2306"/>
      <c r="T55" s="2306"/>
      <c r="U55" s="2306"/>
      <c r="V55" s="2306"/>
      <c r="W55" s="2306"/>
      <c r="X55" s="2299"/>
      <c r="Y55" s="2299"/>
      <c r="Z55" s="2299"/>
      <c r="AA55" s="208"/>
      <c r="AB55" s="209"/>
      <c r="AC55" s="2297"/>
      <c r="AD55" s="2297"/>
      <c r="AE55" s="2297"/>
      <c r="AF55" s="2297"/>
    </row>
    <row r="56" spans="1:32" ht="15.75" x14ac:dyDescent="0.25">
      <c r="A56" s="187"/>
      <c r="B56" s="211"/>
      <c r="C56" s="211"/>
      <c r="D56" s="211"/>
      <c r="E56" s="211"/>
      <c r="F56" s="205"/>
      <c r="G56" s="212"/>
      <c r="H56" s="212"/>
      <c r="I56" s="208"/>
      <c r="J56" s="211"/>
      <c r="K56" s="211"/>
      <c r="L56" s="211"/>
      <c r="M56" s="211"/>
      <c r="N56" s="213"/>
      <c r="O56" s="211"/>
      <c r="P56" s="211"/>
      <c r="Q56" s="208"/>
      <c r="R56" s="208"/>
      <c r="S56" s="208"/>
      <c r="T56" s="208"/>
      <c r="U56" s="208"/>
      <c r="V56" s="208"/>
      <c r="W56" s="208"/>
      <c r="X56" s="2299"/>
      <c r="Y56" s="2299"/>
      <c r="Z56" s="2299"/>
      <c r="AA56" s="208"/>
      <c r="AB56" s="209"/>
      <c r="AC56" s="2297"/>
      <c r="AD56" s="2297"/>
      <c r="AE56" s="2297"/>
      <c r="AF56" s="2297"/>
    </row>
    <row r="57" spans="1:32" ht="15.75" x14ac:dyDescent="0.25">
      <c r="A57" s="187"/>
      <c r="B57" s="204"/>
      <c r="C57" s="203"/>
      <c r="D57" s="203"/>
      <c r="E57" s="204"/>
      <c r="F57" s="214"/>
      <c r="G57" s="212"/>
      <c r="H57" s="212"/>
      <c r="I57" s="208"/>
      <c r="J57" s="208"/>
      <c r="K57" s="208"/>
      <c r="L57" s="208"/>
      <c r="M57" s="208"/>
      <c r="N57" s="215"/>
      <c r="O57" s="211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9"/>
      <c r="AC57" s="2297"/>
      <c r="AD57" s="2297"/>
      <c r="AE57" s="2297"/>
      <c r="AF57" s="2297"/>
    </row>
    <row r="58" spans="1:32" x14ac:dyDescent="0.25">
      <c r="A58" s="187"/>
      <c r="B58" s="135"/>
      <c r="C58" s="134"/>
      <c r="D58" s="134"/>
      <c r="E58" s="135"/>
      <c r="F58" s="134"/>
      <c r="G58" s="134"/>
      <c r="H58" s="134"/>
      <c r="I58" s="134"/>
      <c r="J58" s="135"/>
      <c r="K58" s="134"/>
      <c r="L58" s="134"/>
      <c r="M58" s="134"/>
      <c r="N58" s="134"/>
      <c r="O58" s="134"/>
      <c r="P58" s="134"/>
      <c r="Q58" s="135"/>
      <c r="R58" s="134"/>
      <c r="S58" s="134"/>
      <c r="T58" s="134"/>
      <c r="U58" s="134"/>
      <c r="V58" s="134"/>
      <c r="W58" s="134"/>
      <c r="X58" s="135"/>
      <c r="Y58" s="134"/>
      <c r="Z58" s="134"/>
      <c r="AA58" s="134"/>
      <c r="AB58" s="134"/>
      <c r="AC58" s="134"/>
      <c r="AD58" s="134"/>
      <c r="AE58" s="134"/>
      <c r="AF58" s="134"/>
    </row>
    <row r="59" spans="1:32" x14ac:dyDescent="0.25">
      <c r="A59" s="187"/>
      <c r="B59" s="219"/>
      <c r="C59" s="218"/>
      <c r="D59" s="218"/>
      <c r="E59" s="219"/>
      <c r="F59" s="218"/>
      <c r="G59" s="218"/>
      <c r="H59" s="218"/>
      <c r="I59" s="218"/>
      <c r="J59" s="219"/>
      <c r="K59" s="218"/>
      <c r="L59" s="218"/>
      <c r="M59" s="218"/>
      <c r="N59" s="218"/>
      <c r="O59" s="218"/>
      <c r="P59" s="143"/>
      <c r="Q59" s="143"/>
      <c r="R59" s="218"/>
      <c r="S59" s="218"/>
      <c r="T59" s="218"/>
      <c r="U59" s="218"/>
      <c r="V59" s="218"/>
      <c r="W59" s="218"/>
      <c r="X59" s="143"/>
      <c r="Y59" s="218"/>
      <c r="Z59" s="218"/>
      <c r="AA59" s="218"/>
      <c r="AB59" s="218"/>
      <c r="AC59" s="218"/>
      <c r="AD59" s="218"/>
      <c r="AE59" s="218"/>
      <c r="AF59" s="218"/>
    </row>
    <row r="60" spans="1:32" x14ac:dyDescent="0.25">
      <c r="A60" s="187"/>
      <c r="B60" s="135"/>
      <c r="C60" s="134"/>
      <c r="D60" s="134"/>
      <c r="E60" s="135"/>
      <c r="F60" s="134"/>
      <c r="G60" s="134"/>
      <c r="H60" s="134"/>
      <c r="I60" s="134"/>
      <c r="J60" s="135"/>
      <c r="K60" s="134"/>
      <c r="L60" s="134"/>
      <c r="M60" s="134"/>
      <c r="N60" s="134"/>
      <c r="O60" s="134"/>
      <c r="P60" s="134"/>
      <c r="Q60" s="135"/>
      <c r="R60" s="134"/>
      <c r="S60" s="134"/>
      <c r="T60" s="134"/>
      <c r="U60" s="134"/>
      <c r="V60" s="134"/>
      <c r="W60" s="134"/>
      <c r="X60" s="135"/>
      <c r="Y60" s="134"/>
      <c r="Z60" s="134"/>
      <c r="AA60" s="134"/>
      <c r="AB60" s="134"/>
      <c r="AC60" s="134"/>
      <c r="AD60" s="134"/>
      <c r="AE60" s="134"/>
      <c r="AF60" s="134"/>
    </row>
    <row r="61" spans="1:32" ht="15.75" x14ac:dyDescent="0.25">
      <c r="A61" s="187"/>
      <c r="B61" s="135"/>
      <c r="C61" s="134"/>
      <c r="D61" s="134"/>
      <c r="E61" s="135"/>
      <c r="F61" s="221"/>
      <c r="G61" s="221"/>
      <c r="H61" s="221"/>
      <c r="I61" s="221"/>
      <c r="J61" s="135"/>
      <c r="K61" s="134"/>
      <c r="L61" s="134"/>
      <c r="M61" s="222"/>
      <c r="N61" s="221"/>
      <c r="O61" s="221"/>
      <c r="P61" s="134"/>
      <c r="Q61" s="135"/>
      <c r="R61" s="221"/>
      <c r="S61" s="221"/>
      <c r="T61" s="221"/>
      <c r="U61" s="221"/>
      <c r="V61" s="221"/>
      <c r="W61" s="221"/>
      <c r="X61" s="135"/>
      <c r="Y61" s="221"/>
      <c r="Z61" s="221"/>
      <c r="AA61" s="221"/>
      <c r="AB61" s="221"/>
      <c r="AC61" s="221"/>
      <c r="AD61" s="221"/>
      <c r="AE61" s="221"/>
      <c r="AF61" s="221"/>
    </row>
    <row r="62" spans="1:32" x14ac:dyDescent="0.25">
      <c r="A62" s="187"/>
      <c r="B62" s="135"/>
      <c r="C62" s="134"/>
      <c r="D62" s="134"/>
      <c r="E62" s="135"/>
      <c r="F62" s="134"/>
      <c r="G62" s="134"/>
      <c r="H62" s="134"/>
      <c r="I62" s="134"/>
      <c r="J62" s="135"/>
      <c r="K62" s="134"/>
      <c r="L62" s="134"/>
      <c r="M62" s="134"/>
      <c r="N62" s="134"/>
      <c r="O62" s="134"/>
      <c r="P62" s="134"/>
      <c r="Q62" s="135"/>
      <c r="R62" s="134"/>
      <c r="S62" s="134"/>
      <c r="T62" s="134"/>
      <c r="U62" s="134"/>
      <c r="V62" s="134"/>
      <c r="W62" s="134"/>
      <c r="X62" s="135"/>
      <c r="Y62" s="134"/>
      <c r="Z62" s="134"/>
      <c r="AA62" s="134"/>
      <c r="AB62" s="134"/>
      <c r="AC62" s="134"/>
      <c r="AD62" s="134"/>
      <c r="AE62" s="134"/>
      <c r="AF62" s="134"/>
    </row>
    <row r="63" spans="1:32" x14ac:dyDescent="0.25">
      <c r="A63" s="187"/>
      <c r="B63" s="219"/>
      <c r="C63" s="218"/>
      <c r="D63" s="218"/>
      <c r="E63" s="219"/>
      <c r="F63" s="218"/>
      <c r="G63" s="218"/>
      <c r="H63" s="218"/>
      <c r="I63" s="218"/>
      <c r="J63" s="219"/>
      <c r="K63" s="218"/>
      <c r="L63" s="218"/>
      <c r="M63" s="218"/>
      <c r="N63" s="218"/>
      <c r="O63" s="218"/>
      <c r="P63" s="143"/>
      <c r="Q63" s="143"/>
      <c r="R63" s="218"/>
      <c r="S63" s="218"/>
      <c r="T63" s="218"/>
      <c r="U63" s="218"/>
      <c r="V63" s="218"/>
      <c r="W63" s="218"/>
      <c r="X63" s="143"/>
      <c r="Y63" s="218"/>
      <c r="Z63" s="218"/>
      <c r="AA63" s="218"/>
      <c r="AB63" s="218"/>
      <c r="AC63" s="218"/>
      <c r="AD63" s="218"/>
      <c r="AE63" s="218"/>
      <c r="AF63" s="218"/>
    </row>
    <row r="64" spans="1:32" x14ac:dyDescent="0.25">
      <c r="A64" s="187"/>
      <c r="B64" s="135"/>
      <c r="C64" s="134"/>
      <c r="D64" s="134"/>
      <c r="E64" s="135"/>
      <c r="F64" s="134"/>
      <c r="G64" s="134"/>
      <c r="H64" s="134"/>
      <c r="I64" s="134"/>
      <c r="J64" s="135"/>
      <c r="K64" s="134"/>
      <c r="L64" s="134"/>
      <c r="M64" s="134"/>
      <c r="N64" s="134"/>
      <c r="O64" s="134"/>
      <c r="P64" s="134"/>
      <c r="Q64" s="135"/>
      <c r="R64" s="134"/>
      <c r="S64" s="134"/>
      <c r="T64" s="134"/>
      <c r="U64" s="134"/>
      <c r="V64" s="134"/>
      <c r="W64" s="134"/>
      <c r="X64" s="135"/>
      <c r="Y64" s="134"/>
      <c r="Z64" s="134"/>
      <c r="AA64" s="134"/>
      <c r="AB64" s="134"/>
      <c r="AC64" s="134"/>
      <c r="AD64" s="134"/>
      <c r="AE64" s="134"/>
      <c r="AF64" s="134"/>
    </row>
    <row r="65" spans="1:32" ht="15.75" x14ac:dyDescent="0.25">
      <c r="A65" s="187"/>
      <c r="B65" s="135"/>
      <c r="C65" s="134"/>
      <c r="D65" s="134"/>
      <c r="E65" s="135"/>
      <c r="F65" s="221"/>
      <c r="G65" s="221"/>
      <c r="H65" s="221"/>
      <c r="I65" s="221"/>
      <c r="J65" s="135"/>
      <c r="K65" s="134"/>
      <c r="L65" s="134"/>
      <c r="M65" s="222"/>
      <c r="N65" s="221"/>
      <c r="O65" s="221"/>
      <c r="P65" s="134"/>
      <c r="Q65" s="135"/>
      <c r="R65" s="221"/>
      <c r="S65" s="221"/>
      <c r="T65" s="221"/>
      <c r="U65" s="221"/>
      <c r="V65" s="221"/>
      <c r="W65" s="221"/>
      <c r="X65" s="135"/>
      <c r="Y65" s="221"/>
      <c r="Z65" s="221"/>
      <c r="AA65" s="221"/>
      <c r="AB65" s="221"/>
      <c r="AC65" s="221"/>
      <c r="AD65" s="221"/>
      <c r="AE65" s="221"/>
      <c r="AF65" s="221"/>
    </row>
    <row r="66" spans="1:32" x14ac:dyDescent="0.25">
      <c r="A66" s="187"/>
      <c r="B66" s="134"/>
      <c r="C66" s="225"/>
      <c r="D66" s="195"/>
      <c r="E66" s="195"/>
      <c r="F66" s="195"/>
      <c r="G66" s="195"/>
      <c r="H66" s="195"/>
      <c r="I66" s="134"/>
      <c r="J66" s="135"/>
      <c r="K66" s="134"/>
      <c r="L66" s="134"/>
      <c r="M66" s="134"/>
      <c r="N66" s="134"/>
      <c r="O66" s="134"/>
      <c r="P66" s="134"/>
      <c r="Q66" s="135"/>
      <c r="R66" s="135"/>
      <c r="S66" s="135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</row>
    <row r="67" spans="1:32" x14ac:dyDescent="0.25">
      <c r="A67" s="187"/>
      <c r="B67" s="134"/>
      <c r="C67" s="225"/>
      <c r="D67" s="195"/>
      <c r="E67" s="195"/>
      <c r="F67" s="195"/>
      <c r="G67" s="195"/>
      <c r="H67" s="195"/>
      <c r="I67" s="134"/>
      <c r="J67" s="135"/>
      <c r="K67" s="134"/>
      <c r="L67" s="134"/>
      <c r="M67" s="134"/>
      <c r="N67" s="134"/>
      <c r="O67" s="134"/>
      <c r="P67" s="134"/>
      <c r="Q67" s="135"/>
      <c r="R67" s="135"/>
      <c r="S67" s="135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</row>
    <row r="68" spans="1:32" x14ac:dyDescent="0.25">
      <c r="A68" s="187"/>
      <c r="B68" s="134"/>
      <c r="C68" s="134"/>
      <c r="D68" s="134"/>
      <c r="E68" s="134"/>
      <c r="F68" s="134"/>
      <c r="G68" s="134"/>
      <c r="H68" s="134"/>
      <c r="I68" s="134"/>
      <c r="J68" s="135"/>
      <c r="K68" s="134"/>
      <c r="L68" s="134"/>
      <c r="M68" s="134"/>
      <c r="N68" s="134"/>
      <c r="O68" s="134"/>
      <c r="P68" s="134"/>
      <c r="Q68" s="135"/>
      <c r="R68" s="135"/>
      <c r="S68" s="135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</row>
    <row r="69" spans="1:32" x14ac:dyDescent="0.25">
      <c r="A69" s="187"/>
      <c r="B69" s="134"/>
      <c r="C69" s="134"/>
      <c r="D69" s="134"/>
      <c r="E69" s="134"/>
      <c r="F69" s="134"/>
      <c r="G69" s="134"/>
      <c r="H69" s="134"/>
      <c r="I69" s="134"/>
      <c r="J69" s="135"/>
      <c r="K69" s="134"/>
      <c r="L69" s="134"/>
      <c r="M69" s="134"/>
      <c r="N69" s="134"/>
      <c r="O69" s="134"/>
      <c r="P69" s="134"/>
      <c r="Q69" s="135"/>
      <c r="R69" s="135"/>
      <c r="S69" s="135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</row>
    <row r="70" spans="1:32" x14ac:dyDescent="0.25">
      <c r="B70" s="134"/>
      <c r="C70" s="134"/>
      <c r="D70" s="134"/>
      <c r="E70" s="134"/>
      <c r="F70" s="134"/>
      <c r="G70" s="134"/>
      <c r="H70" s="134"/>
      <c r="I70" s="134"/>
      <c r="J70" s="135"/>
      <c r="K70" s="134"/>
      <c r="L70" s="134"/>
      <c r="M70" s="134"/>
      <c r="N70" s="134"/>
      <c r="O70" s="134"/>
      <c r="P70" s="134"/>
      <c r="Q70" s="135"/>
      <c r="R70" s="135"/>
      <c r="S70" s="135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</row>
  </sheetData>
  <mergeCells count="35">
    <mergeCell ref="AC55:AF57"/>
    <mergeCell ref="X56:Z56"/>
    <mergeCell ref="Y40:Z40"/>
    <mergeCell ref="Y41:Z41"/>
    <mergeCell ref="Y42:Z42"/>
    <mergeCell ref="X55:Z55"/>
    <mergeCell ref="B52:H52"/>
    <mergeCell ref="I55:J55"/>
    <mergeCell ref="M55:N55"/>
    <mergeCell ref="O55:P55"/>
    <mergeCell ref="Q55:W55"/>
    <mergeCell ref="Y39:Z39"/>
    <mergeCell ref="Y21:Z21"/>
    <mergeCell ref="Y22:Z22"/>
    <mergeCell ref="Y25:AD26"/>
    <mergeCell ref="X27:AE28"/>
    <mergeCell ref="Y31:Z31"/>
    <mergeCell ref="Y33:Z33"/>
    <mergeCell ref="Y34:Z34"/>
    <mergeCell ref="Y35:Z35"/>
    <mergeCell ref="Y36:Z36"/>
    <mergeCell ref="Y37:Z37"/>
    <mergeCell ref="Y38:Z38"/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JF46" sqref="JF46"/>
    </sheetView>
  </sheetViews>
  <sheetFormatPr defaultRowHeight="15" x14ac:dyDescent="0.25"/>
  <cols>
    <col min="1" max="1" width="5.28515625" style="119" customWidth="1"/>
    <col min="2" max="2" width="14.42578125" style="119" customWidth="1"/>
    <col min="3" max="6" width="29.28515625" style="119" customWidth="1"/>
    <col min="7" max="7" width="12.140625" style="119" customWidth="1"/>
    <col min="8" max="8" width="12.140625" style="228" customWidth="1"/>
    <col min="9" max="9" width="8.7109375" style="119" customWidth="1"/>
    <col min="10" max="14" width="9.85546875" style="119" customWidth="1"/>
    <col min="15" max="15" width="12.42578125" style="228" customWidth="1"/>
    <col min="16" max="17" width="9.85546875" style="228" customWidth="1"/>
    <col min="18" max="21" width="9.85546875" style="119" customWidth="1"/>
    <col min="22" max="24" width="6.42578125" style="119" customWidth="1"/>
    <col min="25" max="28" width="14.42578125" style="119" customWidth="1"/>
    <col min="29" max="256" width="9.140625" style="119"/>
    <col min="257" max="257" width="5.28515625" style="119" customWidth="1"/>
    <col min="258" max="258" width="14.42578125" style="119" customWidth="1"/>
    <col min="259" max="262" width="29.28515625" style="119" customWidth="1"/>
    <col min="263" max="264" width="12.140625" style="119" customWidth="1"/>
    <col min="265" max="265" width="8.7109375" style="119" customWidth="1"/>
    <col min="266" max="270" width="9.85546875" style="119" customWidth="1"/>
    <col min="271" max="271" width="12.42578125" style="119" customWidth="1"/>
    <col min="272" max="277" width="9.85546875" style="119" customWidth="1"/>
    <col min="278" max="280" width="6.42578125" style="119" customWidth="1"/>
    <col min="281" max="284" width="14.42578125" style="119" customWidth="1"/>
    <col min="285" max="512" width="9.140625" style="119"/>
    <col min="513" max="513" width="5.28515625" style="119" customWidth="1"/>
    <col min="514" max="514" width="14.42578125" style="119" customWidth="1"/>
    <col min="515" max="518" width="29.28515625" style="119" customWidth="1"/>
    <col min="519" max="520" width="12.140625" style="119" customWidth="1"/>
    <col min="521" max="521" width="8.7109375" style="119" customWidth="1"/>
    <col min="522" max="526" width="9.85546875" style="119" customWidth="1"/>
    <col min="527" max="527" width="12.42578125" style="119" customWidth="1"/>
    <col min="528" max="533" width="9.85546875" style="119" customWidth="1"/>
    <col min="534" max="536" width="6.42578125" style="119" customWidth="1"/>
    <col min="537" max="540" width="14.42578125" style="119" customWidth="1"/>
    <col min="541" max="768" width="9.140625" style="119"/>
    <col min="769" max="769" width="5.28515625" style="119" customWidth="1"/>
    <col min="770" max="770" width="14.42578125" style="119" customWidth="1"/>
    <col min="771" max="774" width="29.28515625" style="119" customWidth="1"/>
    <col min="775" max="776" width="12.140625" style="119" customWidth="1"/>
    <col min="777" max="777" width="8.7109375" style="119" customWidth="1"/>
    <col min="778" max="782" width="9.85546875" style="119" customWidth="1"/>
    <col min="783" max="783" width="12.42578125" style="119" customWidth="1"/>
    <col min="784" max="789" width="9.85546875" style="119" customWidth="1"/>
    <col min="790" max="792" width="6.42578125" style="119" customWidth="1"/>
    <col min="793" max="796" width="14.42578125" style="119" customWidth="1"/>
    <col min="797" max="1024" width="9.140625" style="119"/>
    <col min="1025" max="1025" width="5.28515625" style="119" customWidth="1"/>
    <col min="1026" max="1026" width="14.42578125" style="119" customWidth="1"/>
    <col min="1027" max="1030" width="29.28515625" style="119" customWidth="1"/>
    <col min="1031" max="1032" width="12.140625" style="119" customWidth="1"/>
    <col min="1033" max="1033" width="8.7109375" style="119" customWidth="1"/>
    <col min="1034" max="1038" width="9.85546875" style="119" customWidth="1"/>
    <col min="1039" max="1039" width="12.42578125" style="119" customWidth="1"/>
    <col min="1040" max="1045" width="9.85546875" style="119" customWidth="1"/>
    <col min="1046" max="1048" width="6.42578125" style="119" customWidth="1"/>
    <col min="1049" max="1052" width="14.42578125" style="119" customWidth="1"/>
    <col min="1053" max="1280" width="9.140625" style="119"/>
    <col min="1281" max="1281" width="5.28515625" style="119" customWidth="1"/>
    <col min="1282" max="1282" width="14.42578125" style="119" customWidth="1"/>
    <col min="1283" max="1286" width="29.28515625" style="119" customWidth="1"/>
    <col min="1287" max="1288" width="12.140625" style="119" customWidth="1"/>
    <col min="1289" max="1289" width="8.7109375" style="119" customWidth="1"/>
    <col min="1290" max="1294" width="9.85546875" style="119" customWidth="1"/>
    <col min="1295" max="1295" width="12.42578125" style="119" customWidth="1"/>
    <col min="1296" max="1301" width="9.85546875" style="119" customWidth="1"/>
    <col min="1302" max="1304" width="6.42578125" style="119" customWidth="1"/>
    <col min="1305" max="1308" width="14.42578125" style="119" customWidth="1"/>
    <col min="1309" max="1536" width="9.140625" style="119"/>
    <col min="1537" max="1537" width="5.28515625" style="119" customWidth="1"/>
    <col min="1538" max="1538" width="14.42578125" style="119" customWidth="1"/>
    <col min="1539" max="1542" width="29.28515625" style="119" customWidth="1"/>
    <col min="1543" max="1544" width="12.140625" style="119" customWidth="1"/>
    <col min="1545" max="1545" width="8.7109375" style="119" customWidth="1"/>
    <col min="1546" max="1550" width="9.85546875" style="119" customWidth="1"/>
    <col min="1551" max="1551" width="12.42578125" style="119" customWidth="1"/>
    <col min="1552" max="1557" width="9.85546875" style="119" customWidth="1"/>
    <col min="1558" max="1560" width="6.42578125" style="119" customWidth="1"/>
    <col min="1561" max="1564" width="14.42578125" style="119" customWidth="1"/>
    <col min="1565" max="1792" width="9.140625" style="119"/>
    <col min="1793" max="1793" width="5.28515625" style="119" customWidth="1"/>
    <col min="1794" max="1794" width="14.42578125" style="119" customWidth="1"/>
    <col min="1795" max="1798" width="29.28515625" style="119" customWidth="1"/>
    <col min="1799" max="1800" width="12.140625" style="119" customWidth="1"/>
    <col min="1801" max="1801" width="8.7109375" style="119" customWidth="1"/>
    <col min="1802" max="1806" width="9.85546875" style="119" customWidth="1"/>
    <col min="1807" max="1807" width="12.42578125" style="119" customWidth="1"/>
    <col min="1808" max="1813" width="9.85546875" style="119" customWidth="1"/>
    <col min="1814" max="1816" width="6.42578125" style="119" customWidth="1"/>
    <col min="1817" max="1820" width="14.42578125" style="119" customWidth="1"/>
    <col min="1821" max="2048" width="9.140625" style="119"/>
    <col min="2049" max="2049" width="5.28515625" style="119" customWidth="1"/>
    <col min="2050" max="2050" width="14.42578125" style="119" customWidth="1"/>
    <col min="2051" max="2054" width="29.28515625" style="119" customWidth="1"/>
    <col min="2055" max="2056" width="12.140625" style="119" customWidth="1"/>
    <col min="2057" max="2057" width="8.7109375" style="119" customWidth="1"/>
    <col min="2058" max="2062" width="9.85546875" style="119" customWidth="1"/>
    <col min="2063" max="2063" width="12.42578125" style="119" customWidth="1"/>
    <col min="2064" max="2069" width="9.85546875" style="119" customWidth="1"/>
    <col min="2070" max="2072" width="6.42578125" style="119" customWidth="1"/>
    <col min="2073" max="2076" width="14.42578125" style="119" customWidth="1"/>
    <col min="2077" max="2304" width="9.140625" style="119"/>
    <col min="2305" max="2305" width="5.28515625" style="119" customWidth="1"/>
    <col min="2306" max="2306" width="14.42578125" style="119" customWidth="1"/>
    <col min="2307" max="2310" width="29.28515625" style="119" customWidth="1"/>
    <col min="2311" max="2312" width="12.140625" style="119" customWidth="1"/>
    <col min="2313" max="2313" width="8.7109375" style="119" customWidth="1"/>
    <col min="2314" max="2318" width="9.85546875" style="119" customWidth="1"/>
    <col min="2319" max="2319" width="12.42578125" style="119" customWidth="1"/>
    <col min="2320" max="2325" width="9.85546875" style="119" customWidth="1"/>
    <col min="2326" max="2328" width="6.42578125" style="119" customWidth="1"/>
    <col min="2329" max="2332" width="14.42578125" style="119" customWidth="1"/>
    <col min="2333" max="2560" width="9.140625" style="119"/>
    <col min="2561" max="2561" width="5.28515625" style="119" customWidth="1"/>
    <col min="2562" max="2562" width="14.42578125" style="119" customWidth="1"/>
    <col min="2563" max="2566" width="29.28515625" style="119" customWidth="1"/>
    <col min="2567" max="2568" width="12.140625" style="119" customWidth="1"/>
    <col min="2569" max="2569" width="8.7109375" style="119" customWidth="1"/>
    <col min="2570" max="2574" width="9.85546875" style="119" customWidth="1"/>
    <col min="2575" max="2575" width="12.42578125" style="119" customWidth="1"/>
    <col min="2576" max="2581" width="9.85546875" style="119" customWidth="1"/>
    <col min="2582" max="2584" width="6.42578125" style="119" customWidth="1"/>
    <col min="2585" max="2588" width="14.42578125" style="119" customWidth="1"/>
    <col min="2589" max="2816" width="9.140625" style="119"/>
    <col min="2817" max="2817" width="5.28515625" style="119" customWidth="1"/>
    <col min="2818" max="2818" width="14.42578125" style="119" customWidth="1"/>
    <col min="2819" max="2822" width="29.28515625" style="119" customWidth="1"/>
    <col min="2823" max="2824" width="12.140625" style="119" customWidth="1"/>
    <col min="2825" max="2825" width="8.7109375" style="119" customWidth="1"/>
    <col min="2826" max="2830" width="9.85546875" style="119" customWidth="1"/>
    <col min="2831" max="2831" width="12.42578125" style="119" customWidth="1"/>
    <col min="2832" max="2837" width="9.85546875" style="119" customWidth="1"/>
    <col min="2838" max="2840" width="6.42578125" style="119" customWidth="1"/>
    <col min="2841" max="2844" width="14.42578125" style="119" customWidth="1"/>
    <col min="2845" max="3072" width="9.140625" style="119"/>
    <col min="3073" max="3073" width="5.28515625" style="119" customWidth="1"/>
    <col min="3074" max="3074" width="14.42578125" style="119" customWidth="1"/>
    <col min="3075" max="3078" width="29.28515625" style="119" customWidth="1"/>
    <col min="3079" max="3080" width="12.140625" style="119" customWidth="1"/>
    <col min="3081" max="3081" width="8.7109375" style="119" customWidth="1"/>
    <col min="3082" max="3086" width="9.85546875" style="119" customWidth="1"/>
    <col min="3087" max="3087" width="12.42578125" style="119" customWidth="1"/>
    <col min="3088" max="3093" width="9.85546875" style="119" customWidth="1"/>
    <col min="3094" max="3096" width="6.42578125" style="119" customWidth="1"/>
    <col min="3097" max="3100" width="14.42578125" style="119" customWidth="1"/>
    <col min="3101" max="3328" width="9.140625" style="119"/>
    <col min="3329" max="3329" width="5.28515625" style="119" customWidth="1"/>
    <col min="3330" max="3330" width="14.42578125" style="119" customWidth="1"/>
    <col min="3331" max="3334" width="29.28515625" style="119" customWidth="1"/>
    <col min="3335" max="3336" width="12.140625" style="119" customWidth="1"/>
    <col min="3337" max="3337" width="8.7109375" style="119" customWidth="1"/>
    <col min="3338" max="3342" width="9.85546875" style="119" customWidth="1"/>
    <col min="3343" max="3343" width="12.42578125" style="119" customWidth="1"/>
    <col min="3344" max="3349" width="9.85546875" style="119" customWidth="1"/>
    <col min="3350" max="3352" width="6.42578125" style="119" customWidth="1"/>
    <col min="3353" max="3356" width="14.42578125" style="119" customWidth="1"/>
    <col min="3357" max="3584" width="9.140625" style="119"/>
    <col min="3585" max="3585" width="5.28515625" style="119" customWidth="1"/>
    <col min="3586" max="3586" width="14.42578125" style="119" customWidth="1"/>
    <col min="3587" max="3590" width="29.28515625" style="119" customWidth="1"/>
    <col min="3591" max="3592" width="12.140625" style="119" customWidth="1"/>
    <col min="3593" max="3593" width="8.7109375" style="119" customWidth="1"/>
    <col min="3594" max="3598" width="9.85546875" style="119" customWidth="1"/>
    <col min="3599" max="3599" width="12.42578125" style="119" customWidth="1"/>
    <col min="3600" max="3605" width="9.85546875" style="119" customWidth="1"/>
    <col min="3606" max="3608" width="6.42578125" style="119" customWidth="1"/>
    <col min="3609" max="3612" width="14.42578125" style="119" customWidth="1"/>
    <col min="3613" max="3840" width="9.140625" style="119"/>
    <col min="3841" max="3841" width="5.28515625" style="119" customWidth="1"/>
    <col min="3842" max="3842" width="14.42578125" style="119" customWidth="1"/>
    <col min="3843" max="3846" width="29.28515625" style="119" customWidth="1"/>
    <col min="3847" max="3848" width="12.140625" style="119" customWidth="1"/>
    <col min="3849" max="3849" width="8.7109375" style="119" customWidth="1"/>
    <col min="3850" max="3854" width="9.85546875" style="119" customWidth="1"/>
    <col min="3855" max="3855" width="12.42578125" style="119" customWidth="1"/>
    <col min="3856" max="3861" width="9.85546875" style="119" customWidth="1"/>
    <col min="3862" max="3864" width="6.42578125" style="119" customWidth="1"/>
    <col min="3865" max="3868" width="14.42578125" style="119" customWidth="1"/>
    <col min="3869" max="4096" width="9.140625" style="119"/>
    <col min="4097" max="4097" width="5.28515625" style="119" customWidth="1"/>
    <col min="4098" max="4098" width="14.42578125" style="119" customWidth="1"/>
    <col min="4099" max="4102" width="29.28515625" style="119" customWidth="1"/>
    <col min="4103" max="4104" width="12.140625" style="119" customWidth="1"/>
    <col min="4105" max="4105" width="8.7109375" style="119" customWidth="1"/>
    <col min="4106" max="4110" width="9.85546875" style="119" customWidth="1"/>
    <col min="4111" max="4111" width="12.42578125" style="119" customWidth="1"/>
    <col min="4112" max="4117" width="9.85546875" style="119" customWidth="1"/>
    <col min="4118" max="4120" width="6.42578125" style="119" customWidth="1"/>
    <col min="4121" max="4124" width="14.42578125" style="119" customWidth="1"/>
    <col min="4125" max="4352" width="9.140625" style="119"/>
    <col min="4353" max="4353" width="5.28515625" style="119" customWidth="1"/>
    <col min="4354" max="4354" width="14.42578125" style="119" customWidth="1"/>
    <col min="4355" max="4358" width="29.28515625" style="119" customWidth="1"/>
    <col min="4359" max="4360" width="12.140625" style="119" customWidth="1"/>
    <col min="4361" max="4361" width="8.7109375" style="119" customWidth="1"/>
    <col min="4362" max="4366" width="9.85546875" style="119" customWidth="1"/>
    <col min="4367" max="4367" width="12.42578125" style="119" customWidth="1"/>
    <col min="4368" max="4373" width="9.85546875" style="119" customWidth="1"/>
    <col min="4374" max="4376" width="6.42578125" style="119" customWidth="1"/>
    <col min="4377" max="4380" width="14.42578125" style="119" customWidth="1"/>
    <col min="4381" max="4608" width="9.140625" style="119"/>
    <col min="4609" max="4609" width="5.28515625" style="119" customWidth="1"/>
    <col min="4610" max="4610" width="14.42578125" style="119" customWidth="1"/>
    <col min="4611" max="4614" width="29.28515625" style="119" customWidth="1"/>
    <col min="4615" max="4616" width="12.140625" style="119" customWidth="1"/>
    <col min="4617" max="4617" width="8.7109375" style="119" customWidth="1"/>
    <col min="4618" max="4622" width="9.85546875" style="119" customWidth="1"/>
    <col min="4623" max="4623" width="12.42578125" style="119" customWidth="1"/>
    <col min="4624" max="4629" width="9.85546875" style="119" customWidth="1"/>
    <col min="4630" max="4632" width="6.42578125" style="119" customWidth="1"/>
    <col min="4633" max="4636" width="14.42578125" style="119" customWidth="1"/>
    <col min="4637" max="4864" width="9.140625" style="119"/>
    <col min="4865" max="4865" width="5.28515625" style="119" customWidth="1"/>
    <col min="4866" max="4866" width="14.42578125" style="119" customWidth="1"/>
    <col min="4867" max="4870" width="29.28515625" style="119" customWidth="1"/>
    <col min="4871" max="4872" width="12.140625" style="119" customWidth="1"/>
    <col min="4873" max="4873" width="8.7109375" style="119" customWidth="1"/>
    <col min="4874" max="4878" width="9.85546875" style="119" customWidth="1"/>
    <col min="4879" max="4879" width="12.42578125" style="119" customWidth="1"/>
    <col min="4880" max="4885" width="9.85546875" style="119" customWidth="1"/>
    <col min="4886" max="4888" width="6.42578125" style="119" customWidth="1"/>
    <col min="4889" max="4892" width="14.42578125" style="119" customWidth="1"/>
    <col min="4893" max="5120" width="9.140625" style="119"/>
    <col min="5121" max="5121" width="5.28515625" style="119" customWidth="1"/>
    <col min="5122" max="5122" width="14.42578125" style="119" customWidth="1"/>
    <col min="5123" max="5126" width="29.28515625" style="119" customWidth="1"/>
    <col min="5127" max="5128" width="12.140625" style="119" customWidth="1"/>
    <col min="5129" max="5129" width="8.7109375" style="119" customWidth="1"/>
    <col min="5130" max="5134" width="9.85546875" style="119" customWidth="1"/>
    <col min="5135" max="5135" width="12.42578125" style="119" customWidth="1"/>
    <col min="5136" max="5141" width="9.85546875" style="119" customWidth="1"/>
    <col min="5142" max="5144" width="6.42578125" style="119" customWidth="1"/>
    <col min="5145" max="5148" width="14.42578125" style="119" customWidth="1"/>
    <col min="5149" max="5376" width="9.140625" style="119"/>
    <col min="5377" max="5377" width="5.28515625" style="119" customWidth="1"/>
    <col min="5378" max="5378" width="14.42578125" style="119" customWidth="1"/>
    <col min="5379" max="5382" width="29.28515625" style="119" customWidth="1"/>
    <col min="5383" max="5384" width="12.140625" style="119" customWidth="1"/>
    <col min="5385" max="5385" width="8.7109375" style="119" customWidth="1"/>
    <col min="5386" max="5390" width="9.85546875" style="119" customWidth="1"/>
    <col min="5391" max="5391" width="12.42578125" style="119" customWidth="1"/>
    <col min="5392" max="5397" width="9.85546875" style="119" customWidth="1"/>
    <col min="5398" max="5400" width="6.42578125" style="119" customWidth="1"/>
    <col min="5401" max="5404" width="14.42578125" style="119" customWidth="1"/>
    <col min="5405" max="5632" width="9.140625" style="119"/>
    <col min="5633" max="5633" width="5.28515625" style="119" customWidth="1"/>
    <col min="5634" max="5634" width="14.42578125" style="119" customWidth="1"/>
    <col min="5635" max="5638" width="29.28515625" style="119" customWidth="1"/>
    <col min="5639" max="5640" width="12.140625" style="119" customWidth="1"/>
    <col min="5641" max="5641" width="8.7109375" style="119" customWidth="1"/>
    <col min="5642" max="5646" width="9.85546875" style="119" customWidth="1"/>
    <col min="5647" max="5647" width="12.42578125" style="119" customWidth="1"/>
    <col min="5648" max="5653" width="9.85546875" style="119" customWidth="1"/>
    <col min="5654" max="5656" width="6.42578125" style="119" customWidth="1"/>
    <col min="5657" max="5660" width="14.42578125" style="119" customWidth="1"/>
    <col min="5661" max="5888" width="9.140625" style="119"/>
    <col min="5889" max="5889" width="5.28515625" style="119" customWidth="1"/>
    <col min="5890" max="5890" width="14.42578125" style="119" customWidth="1"/>
    <col min="5891" max="5894" width="29.28515625" style="119" customWidth="1"/>
    <col min="5895" max="5896" width="12.140625" style="119" customWidth="1"/>
    <col min="5897" max="5897" width="8.7109375" style="119" customWidth="1"/>
    <col min="5898" max="5902" width="9.85546875" style="119" customWidth="1"/>
    <col min="5903" max="5903" width="12.42578125" style="119" customWidth="1"/>
    <col min="5904" max="5909" width="9.85546875" style="119" customWidth="1"/>
    <col min="5910" max="5912" width="6.42578125" style="119" customWidth="1"/>
    <col min="5913" max="5916" width="14.42578125" style="119" customWidth="1"/>
    <col min="5917" max="6144" width="9.140625" style="119"/>
    <col min="6145" max="6145" width="5.28515625" style="119" customWidth="1"/>
    <col min="6146" max="6146" width="14.42578125" style="119" customWidth="1"/>
    <col min="6147" max="6150" width="29.28515625" style="119" customWidth="1"/>
    <col min="6151" max="6152" width="12.140625" style="119" customWidth="1"/>
    <col min="6153" max="6153" width="8.7109375" style="119" customWidth="1"/>
    <col min="6154" max="6158" width="9.85546875" style="119" customWidth="1"/>
    <col min="6159" max="6159" width="12.42578125" style="119" customWidth="1"/>
    <col min="6160" max="6165" width="9.85546875" style="119" customWidth="1"/>
    <col min="6166" max="6168" width="6.42578125" style="119" customWidth="1"/>
    <col min="6169" max="6172" width="14.42578125" style="119" customWidth="1"/>
    <col min="6173" max="6400" width="9.140625" style="119"/>
    <col min="6401" max="6401" width="5.28515625" style="119" customWidth="1"/>
    <col min="6402" max="6402" width="14.42578125" style="119" customWidth="1"/>
    <col min="6403" max="6406" width="29.28515625" style="119" customWidth="1"/>
    <col min="6407" max="6408" width="12.140625" style="119" customWidth="1"/>
    <col min="6409" max="6409" width="8.7109375" style="119" customWidth="1"/>
    <col min="6410" max="6414" width="9.85546875" style="119" customWidth="1"/>
    <col min="6415" max="6415" width="12.42578125" style="119" customWidth="1"/>
    <col min="6416" max="6421" width="9.85546875" style="119" customWidth="1"/>
    <col min="6422" max="6424" width="6.42578125" style="119" customWidth="1"/>
    <col min="6425" max="6428" width="14.42578125" style="119" customWidth="1"/>
    <col min="6429" max="6656" width="9.140625" style="119"/>
    <col min="6657" max="6657" width="5.28515625" style="119" customWidth="1"/>
    <col min="6658" max="6658" width="14.42578125" style="119" customWidth="1"/>
    <col min="6659" max="6662" width="29.28515625" style="119" customWidth="1"/>
    <col min="6663" max="6664" width="12.140625" style="119" customWidth="1"/>
    <col min="6665" max="6665" width="8.7109375" style="119" customWidth="1"/>
    <col min="6666" max="6670" width="9.85546875" style="119" customWidth="1"/>
    <col min="6671" max="6671" width="12.42578125" style="119" customWidth="1"/>
    <col min="6672" max="6677" width="9.85546875" style="119" customWidth="1"/>
    <col min="6678" max="6680" width="6.42578125" style="119" customWidth="1"/>
    <col min="6681" max="6684" width="14.42578125" style="119" customWidth="1"/>
    <col min="6685" max="6912" width="9.140625" style="119"/>
    <col min="6913" max="6913" width="5.28515625" style="119" customWidth="1"/>
    <col min="6914" max="6914" width="14.42578125" style="119" customWidth="1"/>
    <col min="6915" max="6918" width="29.28515625" style="119" customWidth="1"/>
    <col min="6919" max="6920" width="12.140625" style="119" customWidth="1"/>
    <col min="6921" max="6921" width="8.7109375" style="119" customWidth="1"/>
    <col min="6922" max="6926" width="9.85546875" style="119" customWidth="1"/>
    <col min="6927" max="6927" width="12.42578125" style="119" customWidth="1"/>
    <col min="6928" max="6933" width="9.85546875" style="119" customWidth="1"/>
    <col min="6934" max="6936" width="6.42578125" style="119" customWidth="1"/>
    <col min="6937" max="6940" width="14.42578125" style="119" customWidth="1"/>
    <col min="6941" max="7168" width="9.140625" style="119"/>
    <col min="7169" max="7169" width="5.28515625" style="119" customWidth="1"/>
    <col min="7170" max="7170" width="14.42578125" style="119" customWidth="1"/>
    <col min="7171" max="7174" width="29.28515625" style="119" customWidth="1"/>
    <col min="7175" max="7176" width="12.140625" style="119" customWidth="1"/>
    <col min="7177" max="7177" width="8.7109375" style="119" customWidth="1"/>
    <col min="7178" max="7182" width="9.85546875" style="119" customWidth="1"/>
    <col min="7183" max="7183" width="12.42578125" style="119" customWidth="1"/>
    <col min="7184" max="7189" width="9.85546875" style="119" customWidth="1"/>
    <col min="7190" max="7192" width="6.42578125" style="119" customWidth="1"/>
    <col min="7193" max="7196" width="14.42578125" style="119" customWidth="1"/>
    <col min="7197" max="7424" width="9.140625" style="119"/>
    <col min="7425" max="7425" width="5.28515625" style="119" customWidth="1"/>
    <col min="7426" max="7426" width="14.42578125" style="119" customWidth="1"/>
    <col min="7427" max="7430" width="29.28515625" style="119" customWidth="1"/>
    <col min="7431" max="7432" width="12.140625" style="119" customWidth="1"/>
    <col min="7433" max="7433" width="8.7109375" style="119" customWidth="1"/>
    <col min="7434" max="7438" width="9.85546875" style="119" customWidth="1"/>
    <col min="7439" max="7439" width="12.42578125" style="119" customWidth="1"/>
    <col min="7440" max="7445" width="9.85546875" style="119" customWidth="1"/>
    <col min="7446" max="7448" width="6.42578125" style="119" customWidth="1"/>
    <col min="7449" max="7452" width="14.42578125" style="119" customWidth="1"/>
    <col min="7453" max="7680" width="9.140625" style="119"/>
    <col min="7681" max="7681" width="5.28515625" style="119" customWidth="1"/>
    <col min="7682" max="7682" width="14.42578125" style="119" customWidth="1"/>
    <col min="7683" max="7686" width="29.28515625" style="119" customWidth="1"/>
    <col min="7687" max="7688" width="12.140625" style="119" customWidth="1"/>
    <col min="7689" max="7689" width="8.7109375" style="119" customWidth="1"/>
    <col min="7690" max="7694" width="9.85546875" style="119" customWidth="1"/>
    <col min="7695" max="7695" width="12.42578125" style="119" customWidth="1"/>
    <col min="7696" max="7701" width="9.85546875" style="119" customWidth="1"/>
    <col min="7702" max="7704" width="6.42578125" style="119" customWidth="1"/>
    <col min="7705" max="7708" width="14.42578125" style="119" customWidth="1"/>
    <col min="7709" max="7936" width="9.140625" style="119"/>
    <col min="7937" max="7937" width="5.28515625" style="119" customWidth="1"/>
    <col min="7938" max="7938" width="14.42578125" style="119" customWidth="1"/>
    <col min="7939" max="7942" width="29.28515625" style="119" customWidth="1"/>
    <col min="7943" max="7944" width="12.140625" style="119" customWidth="1"/>
    <col min="7945" max="7945" width="8.7109375" style="119" customWidth="1"/>
    <col min="7946" max="7950" width="9.85546875" style="119" customWidth="1"/>
    <col min="7951" max="7951" width="12.42578125" style="119" customWidth="1"/>
    <col min="7952" max="7957" width="9.85546875" style="119" customWidth="1"/>
    <col min="7958" max="7960" width="6.42578125" style="119" customWidth="1"/>
    <col min="7961" max="7964" width="14.42578125" style="119" customWidth="1"/>
    <col min="7965" max="8192" width="9.140625" style="119"/>
    <col min="8193" max="8193" width="5.28515625" style="119" customWidth="1"/>
    <col min="8194" max="8194" width="14.42578125" style="119" customWidth="1"/>
    <col min="8195" max="8198" width="29.28515625" style="119" customWidth="1"/>
    <col min="8199" max="8200" width="12.140625" style="119" customWidth="1"/>
    <col min="8201" max="8201" width="8.7109375" style="119" customWidth="1"/>
    <col min="8202" max="8206" width="9.85546875" style="119" customWidth="1"/>
    <col min="8207" max="8207" width="12.42578125" style="119" customWidth="1"/>
    <col min="8208" max="8213" width="9.85546875" style="119" customWidth="1"/>
    <col min="8214" max="8216" width="6.42578125" style="119" customWidth="1"/>
    <col min="8217" max="8220" width="14.42578125" style="119" customWidth="1"/>
    <col min="8221" max="8448" width="9.140625" style="119"/>
    <col min="8449" max="8449" width="5.28515625" style="119" customWidth="1"/>
    <col min="8450" max="8450" width="14.42578125" style="119" customWidth="1"/>
    <col min="8451" max="8454" width="29.28515625" style="119" customWidth="1"/>
    <col min="8455" max="8456" width="12.140625" style="119" customWidth="1"/>
    <col min="8457" max="8457" width="8.7109375" style="119" customWidth="1"/>
    <col min="8458" max="8462" width="9.85546875" style="119" customWidth="1"/>
    <col min="8463" max="8463" width="12.42578125" style="119" customWidth="1"/>
    <col min="8464" max="8469" width="9.85546875" style="119" customWidth="1"/>
    <col min="8470" max="8472" width="6.42578125" style="119" customWidth="1"/>
    <col min="8473" max="8476" width="14.42578125" style="119" customWidth="1"/>
    <col min="8477" max="8704" width="9.140625" style="119"/>
    <col min="8705" max="8705" width="5.28515625" style="119" customWidth="1"/>
    <col min="8706" max="8706" width="14.42578125" style="119" customWidth="1"/>
    <col min="8707" max="8710" width="29.28515625" style="119" customWidth="1"/>
    <col min="8711" max="8712" width="12.140625" style="119" customWidth="1"/>
    <col min="8713" max="8713" width="8.7109375" style="119" customWidth="1"/>
    <col min="8714" max="8718" width="9.85546875" style="119" customWidth="1"/>
    <col min="8719" max="8719" width="12.42578125" style="119" customWidth="1"/>
    <col min="8720" max="8725" width="9.85546875" style="119" customWidth="1"/>
    <col min="8726" max="8728" width="6.42578125" style="119" customWidth="1"/>
    <col min="8729" max="8732" width="14.42578125" style="119" customWidth="1"/>
    <col min="8733" max="8960" width="9.140625" style="119"/>
    <col min="8961" max="8961" width="5.28515625" style="119" customWidth="1"/>
    <col min="8962" max="8962" width="14.42578125" style="119" customWidth="1"/>
    <col min="8963" max="8966" width="29.28515625" style="119" customWidth="1"/>
    <col min="8967" max="8968" width="12.140625" style="119" customWidth="1"/>
    <col min="8969" max="8969" width="8.7109375" style="119" customWidth="1"/>
    <col min="8970" max="8974" width="9.85546875" style="119" customWidth="1"/>
    <col min="8975" max="8975" width="12.42578125" style="119" customWidth="1"/>
    <col min="8976" max="8981" width="9.85546875" style="119" customWidth="1"/>
    <col min="8982" max="8984" width="6.42578125" style="119" customWidth="1"/>
    <col min="8985" max="8988" width="14.42578125" style="119" customWidth="1"/>
    <col min="8989" max="9216" width="9.140625" style="119"/>
    <col min="9217" max="9217" width="5.28515625" style="119" customWidth="1"/>
    <col min="9218" max="9218" width="14.42578125" style="119" customWidth="1"/>
    <col min="9219" max="9222" width="29.28515625" style="119" customWidth="1"/>
    <col min="9223" max="9224" width="12.140625" style="119" customWidth="1"/>
    <col min="9225" max="9225" width="8.7109375" style="119" customWidth="1"/>
    <col min="9226" max="9230" width="9.85546875" style="119" customWidth="1"/>
    <col min="9231" max="9231" width="12.42578125" style="119" customWidth="1"/>
    <col min="9232" max="9237" width="9.85546875" style="119" customWidth="1"/>
    <col min="9238" max="9240" width="6.42578125" style="119" customWidth="1"/>
    <col min="9241" max="9244" width="14.42578125" style="119" customWidth="1"/>
    <col min="9245" max="9472" width="9.140625" style="119"/>
    <col min="9473" max="9473" width="5.28515625" style="119" customWidth="1"/>
    <col min="9474" max="9474" width="14.42578125" style="119" customWidth="1"/>
    <col min="9475" max="9478" width="29.28515625" style="119" customWidth="1"/>
    <col min="9479" max="9480" width="12.140625" style="119" customWidth="1"/>
    <col min="9481" max="9481" width="8.7109375" style="119" customWidth="1"/>
    <col min="9482" max="9486" width="9.85546875" style="119" customWidth="1"/>
    <col min="9487" max="9487" width="12.42578125" style="119" customWidth="1"/>
    <col min="9488" max="9493" width="9.85546875" style="119" customWidth="1"/>
    <col min="9494" max="9496" width="6.42578125" style="119" customWidth="1"/>
    <col min="9497" max="9500" width="14.42578125" style="119" customWidth="1"/>
    <col min="9501" max="9728" width="9.140625" style="119"/>
    <col min="9729" max="9729" width="5.28515625" style="119" customWidth="1"/>
    <col min="9730" max="9730" width="14.42578125" style="119" customWidth="1"/>
    <col min="9731" max="9734" width="29.28515625" style="119" customWidth="1"/>
    <col min="9735" max="9736" width="12.140625" style="119" customWidth="1"/>
    <col min="9737" max="9737" width="8.7109375" style="119" customWidth="1"/>
    <col min="9738" max="9742" width="9.85546875" style="119" customWidth="1"/>
    <col min="9743" max="9743" width="12.42578125" style="119" customWidth="1"/>
    <col min="9744" max="9749" width="9.85546875" style="119" customWidth="1"/>
    <col min="9750" max="9752" width="6.42578125" style="119" customWidth="1"/>
    <col min="9753" max="9756" width="14.42578125" style="119" customWidth="1"/>
    <col min="9757" max="9984" width="9.140625" style="119"/>
    <col min="9985" max="9985" width="5.28515625" style="119" customWidth="1"/>
    <col min="9986" max="9986" width="14.42578125" style="119" customWidth="1"/>
    <col min="9987" max="9990" width="29.28515625" style="119" customWidth="1"/>
    <col min="9991" max="9992" width="12.140625" style="119" customWidth="1"/>
    <col min="9993" max="9993" width="8.7109375" style="119" customWidth="1"/>
    <col min="9994" max="9998" width="9.85546875" style="119" customWidth="1"/>
    <col min="9999" max="9999" width="12.42578125" style="119" customWidth="1"/>
    <col min="10000" max="10005" width="9.85546875" style="119" customWidth="1"/>
    <col min="10006" max="10008" width="6.42578125" style="119" customWidth="1"/>
    <col min="10009" max="10012" width="14.42578125" style="119" customWidth="1"/>
    <col min="10013" max="10240" width="9.140625" style="119"/>
    <col min="10241" max="10241" width="5.28515625" style="119" customWidth="1"/>
    <col min="10242" max="10242" width="14.42578125" style="119" customWidth="1"/>
    <col min="10243" max="10246" width="29.28515625" style="119" customWidth="1"/>
    <col min="10247" max="10248" width="12.140625" style="119" customWidth="1"/>
    <col min="10249" max="10249" width="8.7109375" style="119" customWidth="1"/>
    <col min="10250" max="10254" width="9.85546875" style="119" customWidth="1"/>
    <col min="10255" max="10255" width="12.42578125" style="119" customWidth="1"/>
    <col min="10256" max="10261" width="9.85546875" style="119" customWidth="1"/>
    <col min="10262" max="10264" width="6.42578125" style="119" customWidth="1"/>
    <col min="10265" max="10268" width="14.42578125" style="119" customWidth="1"/>
    <col min="10269" max="10496" width="9.140625" style="119"/>
    <col min="10497" max="10497" width="5.28515625" style="119" customWidth="1"/>
    <col min="10498" max="10498" width="14.42578125" style="119" customWidth="1"/>
    <col min="10499" max="10502" width="29.28515625" style="119" customWidth="1"/>
    <col min="10503" max="10504" width="12.140625" style="119" customWidth="1"/>
    <col min="10505" max="10505" width="8.7109375" style="119" customWidth="1"/>
    <col min="10506" max="10510" width="9.85546875" style="119" customWidth="1"/>
    <col min="10511" max="10511" width="12.42578125" style="119" customWidth="1"/>
    <col min="10512" max="10517" width="9.85546875" style="119" customWidth="1"/>
    <col min="10518" max="10520" width="6.42578125" style="119" customWidth="1"/>
    <col min="10521" max="10524" width="14.42578125" style="119" customWidth="1"/>
    <col min="10525" max="10752" width="9.140625" style="119"/>
    <col min="10753" max="10753" width="5.28515625" style="119" customWidth="1"/>
    <col min="10754" max="10754" width="14.42578125" style="119" customWidth="1"/>
    <col min="10755" max="10758" width="29.28515625" style="119" customWidth="1"/>
    <col min="10759" max="10760" width="12.140625" style="119" customWidth="1"/>
    <col min="10761" max="10761" width="8.7109375" style="119" customWidth="1"/>
    <col min="10762" max="10766" width="9.85546875" style="119" customWidth="1"/>
    <col min="10767" max="10767" width="12.42578125" style="119" customWidth="1"/>
    <col min="10768" max="10773" width="9.85546875" style="119" customWidth="1"/>
    <col min="10774" max="10776" width="6.42578125" style="119" customWidth="1"/>
    <col min="10777" max="10780" width="14.42578125" style="119" customWidth="1"/>
    <col min="10781" max="11008" width="9.140625" style="119"/>
    <col min="11009" max="11009" width="5.28515625" style="119" customWidth="1"/>
    <col min="11010" max="11010" width="14.42578125" style="119" customWidth="1"/>
    <col min="11011" max="11014" width="29.28515625" style="119" customWidth="1"/>
    <col min="11015" max="11016" width="12.140625" style="119" customWidth="1"/>
    <col min="11017" max="11017" width="8.7109375" style="119" customWidth="1"/>
    <col min="11018" max="11022" width="9.85546875" style="119" customWidth="1"/>
    <col min="11023" max="11023" width="12.42578125" style="119" customWidth="1"/>
    <col min="11024" max="11029" width="9.85546875" style="119" customWidth="1"/>
    <col min="11030" max="11032" width="6.42578125" style="119" customWidth="1"/>
    <col min="11033" max="11036" width="14.42578125" style="119" customWidth="1"/>
    <col min="11037" max="11264" width="9.140625" style="119"/>
    <col min="11265" max="11265" width="5.28515625" style="119" customWidth="1"/>
    <col min="11266" max="11266" width="14.42578125" style="119" customWidth="1"/>
    <col min="11267" max="11270" width="29.28515625" style="119" customWidth="1"/>
    <col min="11271" max="11272" width="12.140625" style="119" customWidth="1"/>
    <col min="11273" max="11273" width="8.7109375" style="119" customWidth="1"/>
    <col min="11274" max="11278" width="9.85546875" style="119" customWidth="1"/>
    <col min="11279" max="11279" width="12.42578125" style="119" customWidth="1"/>
    <col min="11280" max="11285" width="9.85546875" style="119" customWidth="1"/>
    <col min="11286" max="11288" width="6.42578125" style="119" customWidth="1"/>
    <col min="11289" max="11292" width="14.42578125" style="119" customWidth="1"/>
    <col min="11293" max="11520" width="9.140625" style="119"/>
    <col min="11521" max="11521" width="5.28515625" style="119" customWidth="1"/>
    <col min="11522" max="11522" width="14.42578125" style="119" customWidth="1"/>
    <col min="11523" max="11526" width="29.28515625" style="119" customWidth="1"/>
    <col min="11527" max="11528" width="12.140625" style="119" customWidth="1"/>
    <col min="11529" max="11529" width="8.7109375" style="119" customWidth="1"/>
    <col min="11530" max="11534" width="9.85546875" style="119" customWidth="1"/>
    <col min="11535" max="11535" width="12.42578125" style="119" customWidth="1"/>
    <col min="11536" max="11541" width="9.85546875" style="119" customWidth="1"/>
    <col min="11542" max="11544" width="6.42578125" style="119" customWidth="1"/>
    <col min="11545" max="11548" width="14.42578125" style="119" customWidth="1"/>
    <col min="11549" max="11776" width="9.140625" style="119"/>
    <col min="11777" max="11777" width="5.28515625" style="119" customWidth="1"/>
    <col min="11778" max="11778" width="14.42578125" style="119" customWidth="1"/>
    <col min="11779" max="11782" width="29.28515625" style="119" customWidth="1"/>
    <col min="11783" max="11784" width="12.140625" style="119" customWidth="1"/>
    <col min="11785" max="11785" width="8.7109375" style="119" customWidth="1"/>
    <col min="11786" max="11790" width="9.85546875" style="119" customWidth="1"/>
    <col min="11791" max="11791" width="12.42578125" style="119" customWidth="1"/>
    <col min="11792" max="11797" width="9.85546875" style="119" customWidth="1"/>
    <col min="11798" max="11800" width="6.42578125" style="119" customWidth="1"/>
    <col min="11801" max="11804" width="14.42578125" style="119" customWidth="1"/>
    <col min="11805" max="12032" width="9.140625" style="119"/>
    <col min="12033" max="12033" width="5.28515625" style="119" customWidth="1"/>
    <col min="12034" max="12034" width="14.42578125" style="119" customWidth="1"/>
    <col min="12035" max="12038" width="29.28515625" style="119" customWidth="1"/>
    <col min="12039" max="12040" width="12.140625" style="119" customWidth="1"/>
    <col min="12041" max="12041" width="8.7109375" style="119" customWidth="1"/>
    <col min="12042" max="12046" width="9.85546875" style="119" customWidth="1"/>
    <col min="12047" max="12047" width="12.42578125" style="119" customWidth="1"/>
    <col min="12048" max="12053" width="9.85546875" style="119" customWidth="1"/>
    <col min="12054" max="12056" width="6.42578125" style="119" customWidth="1"/>
    <col min="12057" max="12060" width="14.42578125" style="119" customWidth="1"/>
    <col min="12061" max="12288" width="9.140625" style="119"/>
    <col min="12289" max="12289" width="5.28515625" style="119" customWidth="1"/>
    <col min="12290" max="12290" width="14.42578125" style="119" customWidth="1"/>
    <col min="12291" max="12294" width="29.28515625" style="119" customWidth="1"/>
    <col min="12295" max="12296" width="12.140625" style="119" customWidth="1"/>
    <col min="12297" max="12297" width="8.7109375" style="119" customWidth="1"/>
    <col min="12298" max="12302" width="9.85546875" style="119" customWidth="1"/>
    <col min="12303" max="12303" width="12.42578125" style="119" customWidth="1"/>
    <col min="12304" max="12309" width="9.85546875" style="119" customWidth="1"/>
    <col min="12310" max="12312" width="6.42578125" style="119" customWidth="1"/>
    <col min="12313" max="12316" width="14.42578125" style="119" customWidth="1"/>
    <col min="12317" max="12544" width="9.140625" style="119"/>
    <col min="12545" max="12545" width="5.28515625" style="119" customWidth="1"/>
    <col min="12546" max="12546" width="14.42578125" style="119" customWidth="1"/>
    <col min="12547" max="12550" width="29.28515625" style="119" customWidth="1"/>
    <col min="12551" max="12552" width="12.140625" style="119" customWidth="1"/>
    <col min="12553" max="12553" width="8.7109375" style="119" customWidth="1"/>
    <col min="12554" max="12558" width="9.85546875" style="119" customWidth="1"/>
    <col min="12559" max="12559" width="12.42578125" style="119" customWidth="1"/>
    <col min="12560" max="12565" width="9.85546875" style="119" customWidth="1"/>
    <col min="12566" max="12568" width="6.42578125" style="119" customWidth="1"/>
    <col min="12569" max="12572" width="14.42578125" style="119" customWidth="1"/>
    <col min="12573" max="12800" width="9.140625" style="119"/>
    <col min="12801" max="12801" width="5.28515625" style="119" customWidth="1"/>
    <col min="12802" max="12802" width="14.42578125" style="119" customWidth="1"/>
    <col min="12803" max="12806" width="29.28515625" style="119" customWidth="1"/>
    <col min="12807" max="12808" width="12.140625" style="119" customWidth="1"/>
    <col min="12809" max="12809" width="8.7109375" style="119" customWidth="1"/>
    <col min="12810" max="12814" width="9.85546875" style="119" customWidth="1"/>
    <col min="12815" max="12815" width="12.42578125" style="119" customWidth="1"/>
    <col min="12816" max="12821" width="9.85546875" style="119" customWidth="1"/>
    <col min="12822" max="12824" width="6.42578125" style="119" customWidth="1"/>
    <col min="12825" max="12828" width="14.42578125" style="119" customWidth="1"/>
    <col min="12829" max="13056" width="9.140625" style="119"/>
    <col min="13057" max="13057" width="5.28515625" style="119" customWidth="1"/>
    <col min="13058" max="13058" width="14.42578125" style="119" customWidth="1"/>
    <col min="13059" max="13062" width="29.28515625" style="119" customWidth="1"/>
    <col min="13063" max="13064" width="12.140625" style="119" customWidth="1"/>
    <col min="13065" max="13065" width="8.7109375" style="119" customWidth="1"/>
    <col min="13066" max="13070" width="9.85546875" style="119" customWidth="1"/>
    <col min="13071" max="13071" width="12.42578125" style="119" customWidth="1"/>
    <col min="13072" max="13077" width="9.85546875" style="119" customWidth="1"/>
    <col min="13078" max="13080" width="6.42578125" style="119" customWidth="1"/>
    <col min="13081" max="13084" width="14.42578125" style="119" customWidth="1"/>
    <col min="13085" max="13312" width="9.140625" style="119"/>
    <col min="13313" max="13313" width="5.28515625" style="119" customWidth="1"/>
    <col min="13314" max="13314" width="14.42578125" style="119" customWidth="1"/>
    <col min="13315" max="13318" width="29.28515625" style="119" customWidth="1"/>
    <col min="13319" max="13320" width="12.140625" style="119" customWidth="1"/>
    <col min="13321" max="13321" width="8.7109375" style="119" customWidth="1"/>
    <col min="13322" max="13326" width="9.85546875" style="119" customWidth="1"/>
    <col min="13327" max="13327" width="12.42578125" style="119" customWidth="1"/>
    <col min="13328" max="13333" width="9.85546875" style="119" customWidth="1"/>
    <col min="13334" max="13336" width="6.42578125" style="119" customWidth="1"/>
    <col min="13337" max="13340" width="14.42578125" style="119" customWidth="1"/>
    <col min="13341" max="13568" width="9.140625" style="119"/>
    <col min="13569" max="13569" width="5.28515625" style="119" customWidth="1"/>
    <col min="13570" max="13570" width="14.42578125" style="119" customWidth="1"/>
    <col min="13571" max="13574" width="29.28515625" style="119" customWidth="1"/>
    <col min="13575" max="13576" width="12.140625" style="119" customWidth="1"/>
    <col min="13577" max="13577" width="8.7109375" style="119" customWidth="1"/>
    <col min="13578" max="13582" width="9.85546875" style="119" customWidth="1"/>
    <col min="13583" max="13583" width="12.42578125" style="119" customWidth="1"/>
    <col min="13584" max="13589" width="9.85546875" style="119" customWidth="1"/>
    <col min="13590" max="13592" width="6.42578125" style="119" customWidth="1"/>
    <col min="13593" max="13596" width="14.42578125" style="119" customWidth="1"/>
    <col min="13597" max="13824" width="9.140625" style="119"/>
    <col min="13825" max="13825" width="5.28515625" style="119" customWidth="1"/>
    <col min="13826" max="13826" width="14.42578125" style="119" customWidth="1"/>
    <col min="13827" max="13830" width="29.28515625" style="119" customWidth="1"/>
    <col min="13831" max="13832" width="12.140625" style="119" customWidth="1"/>
    <col min="13833" max="13833" width="8.7109375" style="119" customWidth="1"/>
    <col min="13834" max="13838" width="9.85546875" style="119" customWidth="1"/>
    <col min="13839" max="13839" width="12.42578125" style="119" customWidth="1"/>
    <col min="13840" max="13845" width="9.85546875" style="119" customWidth="1"/>
    <col min="13846" max="13848" width="6.42578125" style="119" customWidth="1"/>
    <col min="13849" max="13852" width="14.42578125" style="119" customWidth="1"/>
    <col min="13853" max="14080" width="9.140625" style="119"/>
    <col min="14081" max="14081" width="5.28515625" style="119" customWidth="1"/>
    <col min="14082" max="14082" width="14.42578125" style="119" customWidth="1"/>
    <col min="14083" max="14086" width="29.28515625" style="119" customWidth="1"/>
    <col min="14087" max="14088" width="12.140625" style="119" customWidth="1"/>
    <col min="14089" max="14089" width="8.7109375" style="119" customWidth="1"/>
    <col min="14090" max="14094" width="9.85546875" style="119" customWidth="1"/>
    <col min="14095" max="14095" width="12.42578125" style="119" customWidth="1"/>
    <col min="14096" max="14101" width="9.85546875" style="119" customWidth="1"/>
    <col min="14102" max="14104" width="6.42578125" style="119" customWidth="1"/>
    <col min="14105" max="14108" width="14.42578125" style="119" customWidth="1"/>
    <col min="14109" max="14336" width="9.140625" style="119"/>
    <col min="14337" max="14337" width="5.28515625" style="119" customWidth="1"/>
    <col min="14338" max="14338" width="14.42578125" style="119" customWidth="1"/>
    <col min="14339" max="14342" width="29.28515625" style="119" customWidth="1"/>
    <col min="14343" max="14344" width="12.140625" style="119" customWidth="1"/>
    <col min="14345" max="14345" width="8.7109375" style="119" customWidth="1"/>
    <col min="14346" max="14350" width="9.85546875" style="119" customWidth="1"/>
    <col min="14351" max="14351" width="12.42578125" style="119" customWidth="1"/>
    <col min="14352" max="14357" width="9.85546875" style="119" customWidth="1"/>
    <col min="14358" max="14360" width="6.42578125" style="119" customWidth="1"/>
    <col min="14361" max="14364" width="14.42578125" style="119" customWidth="1"/>
    <col min="14365" max="14592" width="9.140625" style="119"/>
    <col min="14593" max="14593" width="5.28515625" style="119" customWidth="1"/>
    <col min="14594" max="14594" width="14.42578125" style="119" customWidth="1"/>
    <col min="14595" max="14598" width="29.28515625" style="119" customWidth="1"/>
    <col min="14599" max="14600" width="12.140625" style="119" customWidth="1"/>
    <col min="14601" max="14601" width="8.7109375" style="119" customWidth="1"/>
    <col min="14602" max="14606" width="9.85546875" style="119" customWidth="1"/>
    <col min="14607" max="14607" width="12.42578125" style="119" customWidth="1"/>
    <col min="14608" max="14613" width="9.85546875" style="119" customWidth="1"/>
    <col min="14614" max="14616" width="6.42578125" style="119" customWidth="1"/>
    <col min="14617" max="14620" width="14.42578125" style="119" customWidth="1"/>
    <col min="14621" max="14848" width="9.140625" style="119"/>
    <col min="14849" max="14849" width="5.28515625" style="119" customWidth="1"/>
    <col min="14850" max="14850" width="14.42578125" style="119" customWidth="1"/>
    <col min="14851" max="14854" width="29.28515625" style="119" customWidth="1"/>
    <col min="14855" max="14856" width="12.140625" style="119" customWidth="1"/>
    <col min="14857" max="14857" width="8.7109375" style="119" customWidth="1"/>
    <col min="14858" max="14862" width="9.85546875" style="119" customWidth="1"/>
    <col min="14863" max="14863" width="12.42578125" style="119" customWidth="1"/>
    <col min="14864" max="14869" width="9.85546875" style="119" customWidth="1"/>
    <col min="14870" max="14872" width="6.42578125" style="119" customWidth="1"/>
    <col min="14873" max="14876" width="14.42578125" style="119" customWidth="1"/>
    <col min="14877" max="15104" width="9.140625" style="119"/>
    <col min="15105" max="15105" width="5.28515625" style="119" customWidth="1"/>
    <col min="15106" max="15106" width="14.42578125" style="119" customWidth="1"/>
    <col min="15107" max="15110" width="29.28515625" style="119" customWidth="1"/>
    <col min="15111" max="15112" width="12.140625" style="119" customWidth="1"/>
    <col min="15113" max="15113" width="8.7109375" style="119" customWidth="1"/>
    <col min="15114" max="15118" width="9.85546875" style="119" customWidth="1"/>
    <col min="15119" max="15119" width="12.42578125" style="119" customWidth="1"/>
    <col min="15120" max="15125" width="9.85546875" style="119" customWidth="1"/>
    <col min="15126" max="15128" width="6.42578125" style="119" customWidth="1"/>
    <col min="15129" max="15132" width="14.42578125" style="119" customWidth="1"/>
    <col min="15133" max="15360" width="9.140625" style="119"/>
    <col min="15361" max="15361" width="5.28515625" style="119" customWidth="1"/>
    <col min="15362" max="15362" width="14.42578125" style="119" customWidth="1"/>
    <col min="15363" max="15366" width="29.28515625" style="119" customWidth="1"/>
    <col min="15367" max="15368" width="12.140625" style="119" customWidth="1"/>
    <col min="15369" max="15369" width="8.7109375" style="119" customWidth="1"/>
    <col min="15370" max="15374" width="9.85546875" style="119" customWidth="1"/>
    <col min="15375" max="15375" width="12.42578125" style="119" customWidth="1"/>
    <col min="15376" max="15381" width="9.85546875" style="119" customWidth="1"/>
    <col min="15382" max="15384" width="6.42578125" style="119" customWidth="1"/>
    <col min="15385" max="15388" width="14.42578125" style="119" customWidth="1"/>
    <col min="15389" max="15616" width="9.140625" style="119"/>
    <col min="15617" max="15617" width="5.28515625" style="119" customWidth="1"/>
    <col min="15618" max="15618" width="14.42578125" style="119" customWidth="1"/>
    <col min="15619" max="15622" width="29.28515625" style="119" customWidth="1"/>
    <col min="15623" max="15624" width="12.140625" style="119" customWidth="1"/>
    <col min="15625" max="15625" width="8.7109375" style="119" customWidth="1"/>
    <col min="15626" max="15630" width="9.85546875" style="119" customWidth="1"/>
    <col min="15631" max="15631" width="12.42578125" style="119" customWidth="1"/>
    <col min="15632" max="15637" width="9.85546875" style="119" customWidth="1"/>
    <col min="15638" max="15640" width="6.42578125" style="119" customWidth="1"/>
    <col min="15641" max="15644" width="14.42578125" style="119" customWidth="1"/>
    <col min="15645" max="15872" width="9.140625" style="119"/>
    <col min="15873" max="15873" width="5.28515625" style="119" customWidth="1"/>
    <col min="15874" max="15874" width="14.42578125" style="119" customWidth="1"/>
    <col min="15875" max="15878" width="29.28515625" style="119" customWidth="1"/>
    <col min="15879" max="15880" width="12.140625" style="119" customWidth="1"/>
    <col min="15881" max="15881" width="8.7109375" style="119" customWidth="1"/>
    <col min="15882" max="15886" width="9.85546875" style="119" customWidth="1"/>
    <col min="15887" max="15887" width="12.42578125" style="119" customWidth="1"/>
    <col min="15888" max="15893" width="9.85546875" style="119" customWidth="1"/>
    <col min="15894" max="15896" width="6.42578125" style="119" customWidth="1"/>
    <col min="15897" max="15900" width="14.42578125" style="119" customWidth="1"/>
    <col min="15901" max="16128" width="9.140625" style="119"/>
    <col min="16129" max="16129" width="5.28515625" style="119" customWidth="1"/>
    <col min="16130" max="16130" width="14.42578125" style="119" customWidth="1"/>
    <col min="16131" max="16134" width="29.28515625" style="119" customWidth="1"/>
    <col min="16135" max="16136" width="12.140625" style="119" customWidth="1"/>
    <col min="16137" max="16137" width="8.7109375" style="119" customWidth="1"/>
    <col min="16138" max="16142" width="9.85546875" style="119" customWidth="1"/>
    <col min="16143" max="16143" width="12.42578125" style="119" customWidth="1"/>
    <col min="16144" max="16149" width="9.85546875" style="119" customWidth="1"/>
    <col min="16150" max="16152" width="6.42578125" style="119" customWidth="1"/>
    <col min="16153" max="16156" width="14.42578125" style="119" customWidth="1"/>
    <col min="16157" max="16384" width="9.140625" style="119"/>
  </cols>
  <sheetData>
    <row r="1" spans="1:31" ht="15" customHeight="1" thickTop="1" x14ac:dyDescent="0.6">
      <c r="G1" s="262"/>
      <c r="H1" s="262"/>
      <c r="I1" s="262"/>
      <c r="J1" s="456"/>
      <c r="K1" s="456"/>
      <c r="L1" s="456"/>
      <c r="M1" s="456"/>
      <c r="N1" s="456"/>
      <c r="O1" s="457"/>
      <c r="P1" s="457"/>
      <c r="Q1" s="457"/>
      <c r="R1" s="457"/>
      <c r="S1" s="458"/>
      <c r="T1" s="456"/>
      <c r="U1" s="134"/>
      <c r="V1" s="134"/>
      <c r="W1" s="134"/>
      <c r="X1" s="134"/>
      <c r="Y1" s="136"/>
      <c r="Z1" s="136"/>
      <c r="AA1" s="136"/>
      <c r="AB1" s="136"/>
      <c r="AC1" s="136"/>
      <c r="AD1" s="136"/>
      <c r="AE1" s="134"/>
    </row>
    <row r="2" spans="1:31" ht="15" customHeight="1" x14ac:dyDescent="0.25">
      <c r="B2" s="134"/>
      <c r="G2" s="230"/>
      <c r="H2" s="230"/>
      <c r="I2" s="230"/>
      <c r="J2" s="134"/>
      <c r="K2" s="134"/>
      <c r="L2" s="134"/>
      <c r="M2" s="134"/>
      <c r="N2" s="134"/>
      <c r="O2" s="459"/>
      <c r="P2" s="459"/>
      <c r="Q2" s="459"/>
      <c r="R2" s="459"/>
      <c r="S2" s="136"/>
      <c r="T2" s="134"/>
      <c r="U2" s="134"/>
      <c r="V2" s="134"/>
      <c r="W2" s="134"/>
      <c r="X2" s="134"/>
      <c r="Y2" s="136"/>
      <c r="Z2" s="136"/>
      <c r="AA2" s="136"/>
      <c r="AB2" s="136"/>
      <c r="AC2" s="136"/>
      <c r="AD2" s="136"/>
      <c r="AE2" s="134"/>
    </row>
    <row r="3" spans="1:31" ht="15" customHeight="1" x14ac:dyDescent="0.25">
      <c r="G3" s="228"/>
      <c r="J3" s="134"/>
      <c r="K3" s="134"/>
      <c r="L3" s="134"/>
      <c r="M3" s="134"/>
      <c r="N3" s="134"/>
      <c r="O3" s="135"/>
      <c r="P3" s="135"/>
      <c r="Q3" s="135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</row>
    <row r="4" spans="1:31" ht="15" customHeight="1" x14ac:dyDescent="0.5">
      <c r="A4" s="141"/>
      <c r="G4" s="355"/>
      <c r="H4" s="355"/>
      <c r="J4" s="218"/>
      <c r="K4" s="218"/>
      <c r="L4" s="144"/>
      <c r="M4" s="218"/>
      <c r="N4" s="218"/>
      <c r="O4" s="218"/>
      <c r="P4" s="218"/>
      <c r="Q4" s="218"/>
      <c r="R4" s="218"/>
      <c r="S4" s="143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</row>
    <row r="5" spans="1:31" ht="15" customHeight="1" x14ac:dyDescent="0.5">
      <c r="A5" s="145"/>
      <c r="G5" s="2615"/>
      <c r="H5" s="2615"/>
      <c r="J5" s="218"/>
      <c r="K5" s="218"/>
      <c r="L5" s="144"/>
      <c r="M5" s="218"/>
      <c r="N5" s="218"/>
      <c r="O5" s="218"/>
      <c r="P5" s="218"/>
      <c r="Q5" s="218"/>
      <c r="R5" s="218"/>
      <c r="S5" s="143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</row>
    <row r="6" spans="1:31" ht="33" x14ac:dyDescent="0.6">
      <c r="A6" s="145"/>
      <c r="C6" s="2609" t="s">
        <v>153</v>
      </c>
      <c r="D6" s="2609"/>
      <c r="E6" s="2609"/>
      <c r="F6" s="2609"/>
      <c r="G6" s="355"/>
      <c r="H6" s="355"/>
      <c r="J6" s="134"/>
      <c r="K6" s="134"/>
      <c r="L6" s="134"/>
      <c r="M6" s="134"/>
      <c r="N6" s="135"/>
      <c r="O6" s="135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</row>
    <row r="7" spans="1:31" ht="15" customHeight="1" x14ac:dyDescent="0.6">
      <c r="A7" s="145"/>
      <c r="C7" s="134"/>
      <c r="D7" s="134"/>
      <c r="E7" s="134"/>
      <c r="F7" s="230"/>
      <c r="G7" s="195"/>
      <c r="H7" s="195"/>
      <c r="K7" s="460"/>
      <c r="L7" s="460"/>
      <c r="M7" s="460"/>
      <c r="N7" s="460"/>
      <c r="O7" s="460"/>
      <c r="P7" s="460"/>
      <c r="Q7" s="460"/>
      <c r="R7" s="262"/>
      <c r="S7" s="143"/>
      <c r="T7" s="134"/>
      <c r="U7" s="134"/>
      <c r="V7" s="134"/>
      <c r="W7" s="2609"/>
      <c r="X7" s="2609"/>
      <c r="Y7" s="2609"/>
      <c r="Z7" s="2609"/>
      <c r="AA7" s="2609"/>
      <c r="AB7" s="2609"/>
      <c r="AC7" s="134"/>
      <c r="AD7" s="134"/>
      <c r="AE7" s="134"/>
    </row>
    <row r="8" spans="1:31" ht="15" customHeight="1" thickBot="1" x14ac:dyDescent="0.3">
      <c r="E8" s="134"/>
      <c r="F8" s="228"/>
      <c r="G8" s="231"/>
      <c r="H8" s="231"/>
      <c r="S8" s="374"/>
      <c r="T8" s="134"/>
      <c r="U8" s="134"/>
      <c r="V8" s="2612"/>
      <c r="W8" s="2612"/>
      <c r="X8" s="2612"/>
      <c r="Y8" s="2612"/>
      <c r="Z8" s="2612"/>
      <c r="AA8" s="2612"/>
      <c r="AB8" s="2612"/>
      <c r="AC8" s="2612"/>
      <c r="AD8" s="134"/>
      <c r="AE8" s="134"/>
    </row>
    <row r="9" spans="1:31" ht="24.95" customHeight="1" x14ac:dyDescent="0.25">
      <c r="C9" s="232"/>
      <c r="D9" s="233"/>
      <c r="E9" s="234"/>
      <c r="F9" s="235"/>
      <c r="G9" s="231"/>
      <c r="H9" s="231"/>
      <c r="S9" s="230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</row>
    <row r="10" spans="1:31" ht="15.75" customHeight="1" x14ac:dyDescent="0.25">
      <c r="C10" s="210" t="s">
        <v>78</v>
      </c>
      <c r="D10" s="210" t="s">
        <v>79</v>
      </c>
      <c r="E10" s="210" t="s">
        <v>79</v>
      </c>
      <c r="F10" s="237" t="s">
        <v>80</v>
      </c>
      <c r="G10" s="231"/>
      <c r="H10" s="231"/>
      <c r="S10" s="355"/>
      <c r="T10" s="134"/>
      <c r="U10" s="134"/>
      <c r="V10" s="134"/>
      <c r="W10" s="355"/>
      <c r="X10" s="355"/>
      <c r="Y10" s="354"/>
      <c r="Z10" s="355"/>
      <c r="AA10" s="354"/>
      <c r="AB10" s="355"/>
      <c r="AC10" s="134"/>
      <c r="AD10" s="134"/>
      <c r="AE10" s="134"/>
    </row>
    <row r="11" spans="1:31" ht="15.75" customHeight="1" thickBot="1" x14ac:dyDescent="0.3">
      <c r="C11" s="461"/>
      <c r="D11" s="462"/>
      <c r="E11" s="226"/>
      <c r="F11" s="237"/>
      <c r="G11" s="231"/>
      <c r="H11" s="231"/>
      <c r="S11" s="211"/>
      <c r="T11" s="134"/>
      <c r="U11" s="134"/>
      <c r="V11" s="134"/>
      <c r="W11" s="2305"/>
      <c r="X11" s="2305"/>
      <c r="Y11" s="211"/>
      <c r="Z11" s="211"/>
      <c r="AA11" s="211"/>
      <c r="AB11" s="361"/>
      <c r="AC11" s="134"/>
      <c r="AD11" s="134"/>
      <c r="AE11" s="134"/>
    </row>
    <row r="12" spans="1:31" ht="16.5" customHeight="1" x14ac:dyDescent="0.25">
      <c r="C12" s="239"/>
      <c r="D12" s="240"/>
      <c r="E12" s="241"/>
      <c r="F12" s="242"/>
      <c r="G12" s="231"/>
      <c r="H12" s="231"/>
      <c r="S12" s="355"/>
      <c r="T12" s="134"/>
      <c r="U12" s="134"/>
      <c r="V12" s="134"/>
      <c r="W12" s="368"/>
      <c r="X12" s="368"/>
      <c r="Y12" s="367"/>
      <c r="Z12" s="368"/>
      <c r="AA12" s="211"/>
      <c r="AB12" s="355"/>
      <c r="AC12" s="134"/>
      <c r="AD12" s="134"/>
      <c r="AE12" s="134"/>
    </row>
    <row r="13" spans="1:31" ht="15.75" customHeight="1" x14ac:dyDescent="0.25">
      <c r="C13" s="243"/>
      <c r="D13" s="244"/>
      <c r="E13" s="245"/>
      <c r="F13" s="246"/>
      <c r="G13" s="231"/>
      <c r="H13" s="231"/>
      <c r="S13" s="134"/>
      <c r="T13" s="134"/>
      <c r="U13" s="134"/>
      <c r="V13" s="134"/>
      <c r="W13" s="2611"/>
      <c r="X13" s="2611"/>
      <c r="Y13" s="135"/>
      <c r="Z13" s="134"/>
      <c r="AA13" s="135"/>
      <c r="AB13" s="134"/>
      <c r="AC13" s="134"/>
      <c r="AD13" s="134"/>
      <c r="AE13" s="134"/>
    </row>
    <row r="14" spans="1:31" ht="15.75" customHeight="1" x14ac:dyDescent="0.25">
      <c r="C14" s="243"/>
      <c r="D14" s="244"/>
      <c r="E14" s="245"/>
      <c r="F14" s="246"/>
      <c r="G14" s="231"/>
      <c r="H14" s="231"/>
      <c r="S14" s="390"/>
      <c r="T14" s="134"/>
      <c r="U14" s="134"/>
      <c r="V14" s="134"/>
      <c r="W14" s="2611"/>
      <c r="X14" s="2611"/>
      <c r="Y14" s="218"/>
      <c r="Z14" s="218"/>
      <c r="AA14" s="218"/>
      <c r="AB14" s="390"/>
      <c r="AC14" s="134"/>
      <c r="AD14" s="134"/>
      <c r="AE14" s="134"/>
    </row>
    <row r="15" spans="1:31" ht="15.75" customHeight="1" x14ac:dyDescent="0.25">
      <c r="C15" s="243"/>
      <c r="D15" s="244"/>
      <c r="E15" s="245"/>
      <c r="F15" s="246"/>
      <c r="G15" s="231"/>
      <c r="H15" s="231"/>
      <c r="S15" s="390"/>
      <c r="T15" s="134"/>
      <c r="U15" s="134"/>
      <c r="V15" s="134"/>
      <c r="W15" s="2611"/>
      <c r="X15" s="2611"/>
      <c r="Y15" s="218"/>
      <c r="Z15" s="218"/>
      <c r="AA15" s="218"/>
      <c r="AB15" s="390"/>
      <c r="AC15" s="134"/>
      <c r="AD15" s="134"/>
      <c r="AE15" s="134"/>
    </row>
    <row r="16" spans="1:31" ht="15.75" customHeight="1" x14ac:dyDescent="0.25">
      <c r="C16" s="243"/>
      <c r="D16" s="244"/>
      <c r="E16" s="245"/>
      <c r="F16" s="246"/>
      <c r="G16" s="231"/>
      <c r="H16" s="231"/>
      <c r="I16" s="134"/>
      <c r="S16" s="390"/>
      <c r="T16" s="134"/>
      <c r="U16" s="134"/>
      <c r="V16" s="134"/>
      <c r="W16" s="2611"/>
      <c r="X16" s="2611"/>
      <c r="Y16" s="218"/>
      <c r="Z16" s="218"/>
      <c r="AA16" s="218"/>
      <c r="AB16" s="390"/>
      <c r="AC16" s="134"/>
      <c r="AD16" s="134"/>
      <c r="AE16" s="134"/>
    </row>
    <row r="17" spans="1:31" ht="16.5" customHeight="1" x14ac:dyDescent="0.25">
      <c r="C17" s="243"/>
      <c r="D17" s="244"/>
      <c r="E17" s="245"/>
      <c r="F17" s="246"/>
      <c r="G17" s="231"/>
      <c r="H17" s="231"/>
      <c r="I17" s="134"/>
      <c r="S17" s="390"/>
      <c r="T17" s="134"/>
      <c r="U17" s="134"/>
      <c r="V17" s="134"/>
      <c r="W17" s="2611"/>
      <c r="X17" s="2611"/>
      <c r="Y17" s="218"/>
      <c r="Z17" s="218"/>
      <c r="AA17" s="218"/>
      <c r="AB17" s="390"/>
      <c r="AC17" s="134"/>
      <c r="AD17" s="134"/>
      <c r="AE17" s="134"/>
    </row>
    <row r="18" spans="1:31" ht="16.5" customHeight="1" x14ac:dyDescent="0.25">
      <c r="C18" s="243"/>
      <c r="D18" s="244"/>
      <c r="E18" s="245"/>
      <c r="F18" s="246"/>
      <c r="G18" s="231"/>
      <c r="H18" s="231"/>
      <c r="I18" s="134"/>
      <c r="S18" s="390"/>
      <c r="T18" s="134"/>
      <c r="U18" s="134"/>
      <c r="V18" s="134"/>
      <c r="W18" s="2611"/>
      <c r="X18" s="2611"/>
      <c r="Y18" s="218"/>
      <c r="Z18" s="218"/>
      <c r="AA18" s="218"/>
      <c r="AB18" s="390"/>
      <c r="AC18" s="134"/>
      <c r="AD18" s="134"/>
      <c r="AE18" s="134"/>
    </row>
    <row r="19" spans="1:31" ht="15.75" customHeight="1" x14ac:dyDescent="0.25">
      <c r="C19" s="243"/>
      <c r="D19" s="244"/>
      <c r="E19" s="245"/>
      <c r="F19" s="246"/>
      <c r="G19" s="231"/>
      <c r="H19" s="231"/>
      <c r="I19" s="196"/>
      <c r="S19" s="218"/>
      <c r="T19" s="134"/>
      <c r="U19" s="134"/>
      <c r="V19" s="134"/>
      <c r="W19" s="2611"/>
      <c r="X19" s="2611"/>
      <c r="Y19" s="218"/>
      <c r="Z19" s="218"/>
      <c r="AA19" s="218"/>
      <c r="AB19" s="218"/>
      <c r="AC19" s="134"/>
      <c r="AD19" s="134"/>
      <c r="AE19" s="134"/>
    </row>
    <row r="20" spans="1:31" ht="16.5" customHeight="1" x14ac:dyDescent="0.25">
      <c r="C20" s="243"/>
      <c r="D20" s="244"/>
      <c r="E20" s="245"/>
      <c r="F20" s="246"/>
      <c r="G20" s="231"/>
      <c r="H20" s="231"/>
      <c r="I20" s="196"/>
      <c r="S20" s="390"/>
      <c r="T20" s="134"/>
      <c r="U20" s="134"/>
      <c r="V20" s="134"/>
      <c r="W20" s="2611"/>
      <c r="X20" s="2611"/>
      <c r="Y20" s="135"/>
      <c r="Z20" s="134"/>
      <c r="AA20" s="195"/>
      <c r="AB20" s="390"/>
      <c r="AC20" s="134"/>
      <c r="AD20" s="134"/>
      <c r="AE20" s="134"/>
    </row>
    <row r="21" spans="1:31" x14ac:dyDescent="0.25">
      <c r="C21" s="243"/>
      <c r="D21" s="244"/>
      <c r="E21" s="245"/>
      <c r="F21" s="246"/>
      <c r="G21" s="231"/>
      <c r="H21" s="231"/>
      <c r="I21" s="201"/>
      <c r="S21" s="218"/>
      <c r="T21" s="134"/>
      <c r="U21" s="134"/>
      <c r="V21" s="134"/>
      <c r="W21" s="2611"/>
      <c r="X21" s="2611"/>
      <c r="Y21" s="135"/>
      <c r="Z21" s="134"/>
      <c r="AA21" s="135"/>
      <c r="AB21" s="218"/>
      <c r="AC21" s="134"/>
      <c r="AD21" s="134"/>
      <c r="AE21" s="134"/>
    </row>
    <row r="22" spans="1:31" x14ac:dyDescent="0.25">
      <c r="C22" s="243"/>
      <c r="D22" s="244"/>
      <c r="E22" s="245"/>
      <c r="F22" s="246"/>
      <c r="G22" s="231"/>
      <c r="H22" s="231"/>
      <c r="I22" s="201"/>
      <c r="S22" s="405"/>
      <c r="T22" s="134"/>
      <c r="U22" s="134"/>
      <c r="V22" s="134"/>
      <c r="W22" s="2611"/>
      <c r="X22" s="2611"/>
      <c r="Y22" s="135"/>
      <c r="Z22" s="134"/>
      <c r="AA22" s="195"/>
      <c r="AB22" s="405"/>
      <c r="AC22" s="134"/>
      <c r="AD22" s="134"/>
      <c r="AE22" s="134"/>
    </row>
    <row r="23" spans="1:31" x14ac:dyDescent="0.25">
      <c r="C23" s="247"/>
      <c r="D23" s="244"/>
      <c r="E23" s="245"/>
      <c r="F23" s="246"/>
      <c r="G23" s="231"/>
      <c r="H23" s="231"/>
      <c r="I23" s="230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</row>
    <row r="24" spans="1:31" x14ac:dyDescent="0.25">
      <c r="C24" s="243"/>
      <c r="D24" s="244"/>
      <c r="E24" s="245"/>
      <c r="F24" s="246"/>
      <c r="G24" s="2616"/>
      <c r="H24" s="2616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</row>
    <row r="25" spans="1:31" x14ac:dyDescent="0.25">
      <c r="C25" s="243"/>
      <c r="D25" s="244"/>
      <c r="E25" s="245"/>
      <c r="F25" s="246"/>
      <c r="G25" s="2616"/>
      <c r="H25" s="2616"/>
      <c r="S25" s="134"/>
      <c r="T25" s="134"/>
      <c r="U25" s="134"/>
      <c r="V25" s="134"/>
      <c r="W25" s="2609"/>
      <c r="X25" s="2609"/>
      <c r="Y25" s="2609"/>
      <c r="Z25" s="2609"/>
      <c r="AA25" s="2609"/>
      <c r="AB25" s="2609"/>
      <c r="AC25" s="134"/>
      <c r="AD25" s="134"/>
      <c r="AE25" s="134"/>
    </row>
    <row r="26" spans="1:31" ht="15.75" customHeight="1" x14ac:dyDescent="0.25">
      <c r="C26" s="243"/>
      <c r="D26" s="244"/>
      <c r="E26" s="245"/>
      <c r="F26" s="246"/>
      <c r="G26" s="2616"/>
      <c r="H26" s="2616"/>
      <c r="S26" s="134"/>
      <c r="T26" s="134"/>
      <c r="U26" s="134"/>
      <c r="V26" s="134"/>
      <c r="W26" s="2609"/>
      <c r="X26" s="2609"/>
      <c r="Y26" s="2609"/>
      <c r="Z26" s="2609"/>
      <c r="AA26" s="2609"/>
      <c r="AB26" s="2609"/>
      <c r="AC26" s="134"/>
      <c r="AD26" s="134"/>
      <c r="AE26" s="134"/>
    </row>
    <row r="27" spans="1:31" ht="15.75" customHeight="1" x14ac:dyDescent="0.25">
      <c r="C27" s="243"/>
      <c r="D27" s="244"/>
      <c r="E27" s="245"/>
      <c r="F27" s="246"/>
      <c r="G27" s="2617"/>
      <c r="H27" s="2617"/>
      <c r="S27" s="134"/>
      <c r="T27" s="134"/>
      <c r="U27" s="134"/>
      <c r="V27" s="2613"/>
      <c r="W27" s="2613"/>
      <c r="X27" s="2613"/>
      <c r="Y27" s="2613"/>
      <c r="Z27" s="2613"/>
      <c r="AA27" s="2613"/>
      <c r="AB27" s="2613"/>
      <c r="AC27" s="2613"/>
      <c r="AD27" s="134"/>
      <c r="AE27" s="134"/>
    </row>
    <row r="28" spans="1:31" ht="15.75" customHeight="1" x14ac:dyDescent="0.25">
      <c r="C28" s="243"/>
      <c r="D28" s="244"/>
      <c r="E28" s="245"/>
      <c r="F28" s="246"/>
      <c r="G28" s="2616"/>
      <c r="H28" s="2616"/>
      <c r="S28" s="134"/>
      <c r="T28" s="134"/>
      <c r="U28" s="134"/>
      <c r="V28" s="2613"/>
      <c r="W28" s="2613"/>
      <c r="X28" s="2613"/>
      <c r="Y28" s="2613"/>
      <c r="Z28" s="2613"/>
      <c r="AA28" s="2613"/>
      <c r="AB28" s="2613"/>
      <c r="AC28" s="2613"/>
      <c r="AD28" s="134"/>
      <c r="AE28" s="134"/>
    </row>
    <row r="29" spans="1:31" ht="15.75" customHeight="1" x14ac:dyDescent="0.25">
      <c r="C29" s="243"/>
      <c r="D29" s="244"/>
      <c r="E29" s="245"/>
      <c r="F29" s="246"/>
      <c r="G29" s="2617"/>
      <c r="H29" s="2617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</row>
    <row r="30" spans="1:31" ht="15.75" customHeight="1" x14ac:dyDescent="0.25">
      <c r="B30" s="195"/>
      <c r="C30" s="243"/>
      <c r="D30" s="244"/>
      <c r="E30" s="245"/>
      <c r="F30" s="246"/>
      <c r="G30" s="2618"/>
      <c r="H30" s="2618"/>
      <c r="S30" s="134"/>
      <c r="T30" s="134"/>
      <c r="U30" s="134"/>
      <c r="V30" s="134"/>
      <c r="W30" s="355"/>
      <c r="X30" s="355"/>
      <c r="Y30" s="354"/>
      <c r="Z30" s="355"/>
      <c r="AA30" s="354"/>
      <c r="AB30" s="355"/>
      <c r="AC30" s="134"/>
      <c r="AD30" s="134"/>
      <c r="AE30" s="134"/>
    </row>
    <row r="31" spans="1:31" ht="16.5" thickBot="1" x14ac:dyDescent="0.3">
      <c r="A31" s="187"/>
      <c r="B31" s="150"/>
      <c r="C31" s="243"/>
      <c r="D31" s="248"/>
      <c r="E31" s="249"/>
      <c r="F31" s="246"/>
      <c r="G31" s="150"/>
      <c r="H31" s="151"/>
      <c r="S31" s="134"/>
      <c r="T31" s="134"/>
      <c r="U31" s="134"/>
      <c r="V31" s="134"/>
      <c r="W31" s="2305"/>
      <c r="X31" s="2305"/>
      <c r="Y31" s="211"/>
      <c r="Z31" s="211"/>
      <c r="AA31" s="211"/>
      <c r="AB31" s="361"/>
      <c r="AC31" s="134"/>
      <c r="AD31" s="134"/>
      <c r="AE31" s="134"/>
    </row>
    <row r="32" spans="1:31" ht="16.5" thickTop="1" x14ac:dyDescent="0.25">
      <c r="A32" s="187"/>
      <c r="B32" s="150"/>
      <c r="C32" s="250"/>
      <c r="D32" s="251"/>
      <c r="E32" s="252"/>
      <c r="F32" s="253"/>
      <c r="G32" s="150"/>
      <c r="H32" s="151"/>
      <c r="S32" s="134"/>
      <c r="T32" s="134"/>
      <c r="U32" s="134"/>
      <c r="V32" s="134"/>
      <c r="W32" s="368"/>
      <c r="X32" s="368"/>
      <c r="Y32" s="367"/>
      <c r="Z32" s="368"/>
      <c r="AA32" s="211"/>
      <c r="AB32" s="355"/>
      <c r="AC32" s="134"/>
      <c r="AD32" s="134"/>
      <c r="AE32" s="134"/>
    </row>
    <row r="33" spans="1:31" ht="15.75" x14ac:dyDescent="0.25">
      <c r="A33" s="187"/>
      <c r="B33" s="150"/>
      <c r="C33" s="254"/>
      <c r="D33" s="244"/>
      <c r="E33" s="255" t="s">
        <v>81</v>
      </c>
      <c r="F33" s="256"/>
      <c r="G33" s="150"/>
      <c r="H33" s="151"/>
      <c r="S33" s="134"/>
      <c r="T33" s="134"/>
      <c r="U33" s="134"/>
      <c r="V33" s="134"/>
      <c r="W33" s="2611"/>
      <c r="X33" s="2611"/>
      <c r="Y33" s="135"/>
      <c r="Z33" s="134"/>
      <c r="AA33" s="135"/>
      <c r="AB33" s="134"/>
      <c r="AC33" s="134"/>
      <c r="AD33" s="134"/>
      <c r="AE33" s="134"/>
    </row>
    <row r="34" spans="1:31" x14ac:dyDescent="0.25">
      <c r="A34" s="187"/>
      <c r="B34" s="150"/>
      <c r="C34" s="257"/>
      <c r="D34" s="244"/>
      <c r="E34" s="244"/>
      <c r="F34" s="256"/>
      <c r="G34" s="150"/>
      <c r="H34" s="151"/>
      <c r="S34" s="134"/>
      <c r="T34" s="134"/>
      <c r="U34" s="134"/>
      <c r="V34" s="134"/>
      <c r="W34" s="2611"/>
      <c r="X34" s="2611"/>
      <c r="Y34" s="218"/>
      <c r="Z34" s="218"/>
      <c r="AA34" s="218"/>
      <c r="AB34" s="390"/>
      <c r="AC34" s="134"/>
      <c r="AD34" s="134"/>
      <c r="AE34" s="134"/>
    </row>
    <row r="35" spans="1:31" ht="16.5" thickBot="1" x14ac:dyDescent="0.3">
      <c r="A35" s="187"/>
      <c r="B35" s="150"/>
      <c r="C35" s="258"/>
      <c r="D35" s="259"/>
      <c r="E35" s="260" t="s">
        <v>82</v>
      </c>
      <c r="F35" s="261"/>
      <c r="G35" s="150"/>
      <c r="H35" s="151"/>
      <c r="S35" s="134"/>
      <c r="T35" s="134"/>
      <c r="U35" s="134"/>
      <c r="V35" s="134"/>
      <c r="W35" s="2611"/>
      <c r="X35" s="2611"/>
      <c r="Y35" s="218"/>
      <c r="Z35" s="218"/>
      <c r="AA35" s="218"/>
      <c r="AB35" s="218"/>
      <c r="AC35" s="134"/>
      <c r="AD35" s="134"/>
      <c r="AE35" s="134"/>
    </row>
    <row r="36" spans="1:31" ht="15.75" x14ac:dyDescent="0.25">
      <c r="A36" s="187"/>
      <c r="B36" s="150"/>
      <c r="C36" s="182"/>
      <c r="D36" s="171"/>
      <c r="E36" s="189"/>
      <c r="F36" s="189"/>
      <c r="G36" s="150"/>
      <c r="H36" s="151"/>
      <c r="S36" s="134"/>
      <c r="T36" s="134"/>
      <c r="U36" s="134"/>
      <c r="V36" s="134"/>
      <c r="W36" s="2611"/>
      <c r="X36" s="2611"/>
      <c r="Y36" s="135"/>
      <c r="Z36" s="134"/>
      <c r="AA36" s="135"/>
      <c r="AB36" s="390"/>
      <c r="AC36" s="134"/>
      <c r="AD36" s="134"/>
      <c r="AE36" s="134"/>
    </row>
    <row r="37" spans="1:31" x14ac:dyDescent="0.25">
      <c r="A37" s="187"/>
      <c r="B37" s="150"/>
      <c r="C37" s="176"/>
      <c r="D37" s="176"/>
      <c r="E37" s="176"/>
      <c r="F37" s="176"/>
      <c r="G37" s="150"/>
      <c r="H37" s="176"/>
      <c r="S37" s="134"/>
      <c r="T37" s="134"/>
      <c r="U37" s="134"/>
      <c r="V37" s="134"/>
      <c r="W37" s="2611"/>
      <c r="X37" s="2611"/>
      <c r="Y37" s="135"/>
      <c r="Z37" s="134"/>
      <c r="AA37" s="135"/>
      <c r="AB37" s="218"/>
      <c r="AC37" s="134"/>
      <c r="AD37" s="134"/>
      <c r="AE37" s="134"/>
    </row>
    <row r="38" spans="1:31" x14ac:dyDescent="0.25">
      <c r="A38" s="187"/>
      <c r="B38" s="150"/>
      <c r="C38" s="171"/>
      <c r="D38" s="171"/>
      <c r="E38" s="176"/>
      <c r="F38" s="189"/>
      <c r="G38" s="150"/>
      <c r="H38" s="176"/>
      <c r="I38" s="195"/>
      <c r="J38" s="195"/>
      <c r="K38" s="195"/>
      <c r="L38" s="231"/>
      <c r="M38" s="134"/>
      <c r="S38" s="134"/>
      <c r="T38" s="134"/>
      <c r="U38" s="134"/>
      <c r="V38" s="134"/>
      <c r="W38" s="2611"/>
      <c r="X38" s="2611"/>
      <c r="Y38" s="135"/>
      <c r="Z38" s="134"/>
      <c r="AA38" s="135"/>
      <c r="AB38" s="405"/>
      <c r="AC38" s="134"/>
      <c r="AD38" s="134"/>
      <c r="AE38" s="134"/>
    </row>
    <row r="39" spans="1:31" x14ac:dyDescent="0.25">
      <c r="A39" s="187"/>
      <c r="B39" s="150"/>
      <c r="C39" s="171"/>
      <c r="D39" s="171"/>
      <c r="E39" s="176"/>
      <c r="F39" s="176"/>
      <c r="G39" s="150"/>
      <c r="H39" s="176"/>
      <c r="I39" s="195"/>
      <c r="J39" s="195"/>
      <c r="K39" s="195"/>
      <c r="L39" s="231"/>
      <c r="M39" s="134"/>
      <c r="S39" s="134"/>
      <c r="T39" s="134"/>
      <c r="U39" s="134"/>
      <c r="V39" s="134"/>
      <c r="W39" s="2611"/>
      <c r="X39" s="2611"/>
      <c r="Y39" s="218"/>
      <c r="Z39" s="218"/>
      <c r="AA39" s="218"/>
      <c r="AB39" s="218"/>
      <c r="AC39" s="134"/>
      <c r="AD39" s="134"/>
      <c r="AE39" s="134"/>
    </row>
    <row r="40" spans="1:31" x14ac:dyDescent="0.25">
      <c r="A40" s="187"/>
      <c r="B40" s="150"/>
      <c r="C40" s="171"/>
      <c r="D40" s="171"/>
      <c r="E40" s="176"/>
      <c r="F40" s="176"/>
      <c r="G40" s="150"/>
      <c r="H40" s="176"/>
      <c r="I40" s="195"/>
      <c r="J40" s="195"/>
      <c r="K40" s="195"/>
      <c r="L40" s="231"/>
      <c r="M40" s="134"/>
      <c r="N40" s="134"/>
      <c r="O40" s="135"/>
      <c r="P40" s="135"/>
      <c r="Q40" s="135"/>
      <c r="R40" s="134"/>
      <c r="S40" s="134"/>
      <c r="T40" s="134"/>
      <c r="U40" s="134"/>
      <c r="V40" s="134"/>
      <c r="W40" s="2611"/>
      <c r="X40" s="2611"/>
      <c r="Y40" s="135"/>
      <c r="Z40" s="134"/>
      <c r="AA40" s="195"/>
      <c r="AB40" s="390"/>
      <c r="AC40" s="134"/>
      <c r="AD40" s="134"/>
      <c r="AE40" s="134"/>
    </row>
    <row r="41" spans="1:31" x14ac:dyDescent="0.25">
      <c r="A41" s="187"/>
      <c r="B41" s="150"/>
      <c r="C41" s="176"/>
      <c r="D41" s="176"/>
      <c r="E41" s="176"/>
      <c r="F41" s="176"/>
      <c r="G41" s="150"/>
      <c r="H41" s="160"/>
      <c r="I41" s="355"/>
      <c r="J41" s="355"/>
      <c r="K41" s="355"/>
      <c r="L41" s="355"/>
      <c r="M41" s="134"/>
      <c r="N41" s="134"/>
      <c r="O41" s="135"/>
      <c r="P41" s="135"/>
      <c r="Q41" s="135"/>
      <c r="R41" s="134"/>
      <c r="S41" s="134"/>
      <c r="T41" s="134"/>
      <c r="U41" s="134"/>
      <c r="V41" s="134"/>
      <c r="W41" s="2611"/>
      <c r="X41" s="2611"/>
      <c r="Y41" s="135"/>
      <c r="Z41" s="134"/>
      <c r="AA41" s="135"/>
      <c r="AB41" s="218"/>
      <c r="AC41" s="134"/>
      <c r="AD41" s="134"/>
      <c r="AE41" s="134"/>
    </row>
    <row r="42" spans="1:31" ht="15.75" x14ac:dyDescent="0.25">
      <c r="A42" s="187"/>
      <c r="B42" s="150"/>
      <c r="C42" s="182"/>
      <c r="D42" s="171"/>
      <c r="E42" s="189"/>
      <c r="F42" s="189"/>
      <c r="G42" s="150"/>
      <c r="H42" s="160"/>
      <c r="I42" s="159"/>
      <c r="J42" s="159"/>
      <c r="K42" s="195"/>
      <c r="L42" s="231"/>
      <c r="M42" s="134"/>
      <c r="N42" s="134"/>
      <c r="O42" s="135"/>
      <c r="P42" s="135"/>
      <c r="Q42" s="135"/>
      <c r="R42" s="134"/>
      <c r="S42" s="134"/>
      <c r="T42" s="134"/>
      <c r="U42" s="134"/>
      <c r="V42" s="134"/>
      <c r="W42" s="2611"/>
      <c r="X42" s="2611"/>
      <c r="Y42" s="135"/>
      <c r="Z42" s="134"/>
      <c r="AA42" s="195"/>
      <c r="AB42" s="405"/>
      <c r="AC42" s="134"/>
      <c r="AD42" s="134"/>
      <c r="AE42" s="134"/>
    </row>
    <row r="43" spans="1:31" x14ac:dyDescent="0.25">
      <c r="A43" s="187"/>
      <c r="B43" s="150"/>
      <c r="C43" s="176"/>
      <c r="D43" s="176"/>
      <c r="E43" s="176"/>
      <c r="F43" s="176"/>
      <c r="G43" s="150"/>
      <c r="H43" s="160"/>
      <c r="I43" s="159"/>
      <c r="J43" s="159"/>
      <c r="K43" s="195"/>
      <c r="L43" s="195"/>
      <c r="M43" s="134"/>
      <c r="N43" s="134"/>
      <c r="O43" s="135"/>
      <c r="P43" s="135"/>
      <c r="Q43" s="135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</row>
    <row r="44" spans="1:31" ht="15.75" x14ac:dyDescent="0.25">
      <c r="A44" s="187"/>
      <c r="B44" s="150"/>
      <c r="C44" s="182"/>
      <c r="D44" s="171"/>
      <c r="E44" s="189"/>
      <c r="F44" s="189"/>
      <c r="G44" s="150"/>
      <c r="H44" s="160"/>
      <c r="I44" s="159"/>
      <c r="J44" s="159"/>
      <c r="K44" s="195"/>
      <c r="L44" s="199"/>
      <c r="M44" s="134"/>
      <c r="N44" s="134"/>
      <c r="O44" s="135"/>
      <c r="P44" s="135"/>
      <c r="Q44" s="135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</row>
    <row r="45" spans="1:31" ht="16.5" customHeight="1" x14ac:dyDescent="0.25">
      <c r="A45" s="187"/>
      <c r="B45" s="150"/>
      <c r="C45" s="182"/>
      <c r="D45" s="171"/>
      <c r="E45" s="191"/>
      <c r="F45" s="189"/>
      <c r="G45" s="150"/>
      <c r="H45" s="151"/>
      <c r="I45" s="150"/>
      <c r="J45" s="150"/>
      <c r="K45" s="134"/>
      <c r="L45" s="134"/>
      <c r="M45" s="134"/>
      <c r="N45" s="134"/>
      <c r="O45" s="135"/>
      <c r="P45" s="135"/>
      <c r="Q45" s="135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</row>
    <row r="46" spans="1:31" ht="16.5" customHeight="1" x14ac:dyDescent="0.25">
      <c r="A46" s="187"/>
      <c r="B46" s="150"/>
      <c r="C46" s="181"/>
      <c r="D46" s="176"/>
      <c r="E46" s="176"/>
      <c r="F46" s="176"/>
      <c r="G46" s="150"/>
      <c r="H46" s="151"/>
      <c r="I46" s="134"/>
      <c r="J46" s="134"/>
      <c r="K46" s="134"/>
      <c r="L46" s="134"/>
      <c r="M46" s="134"/>
      <c r="N46" s="134"/>
      <c r="O46" s="135"/>
      <c r="P46" s="135"/>
      <c r="Q46" s="135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</row>
    <row r="47" spans="1:31" ht="16.5" customHeight="1" x14ac:dyDescent="0.25">
      <c r="A47" s="187"/>
      <c r="B47" s="150"/>
      <c r="C47" s="181"/>
      <c r="D47" s="176"/>
      <c r="E47" s="176"/>
      <c r="F47" s="176"/>
      <c r="G47" s="150"/>
      <c r="H47" s="151"/>
      <c r="I47" s="134"/>
      <c r="J47" s="134"/>
      <c r="K47" s="134"/>
      <c r="L47" s="134"/>
      <c r="M47" s="134"/>
      <c r="N47" s="134"/>
      <c r="O47" s="135"/>
      <c r="P47" s="135"/>
      <c r="Q47" s="135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</row>
    <row r="48" spans="1:31" ht="16.5" customHeight="1" x14ac:dyDescent="0.25">
      <c r="A48" s="187"/>
      <c r="B48" s="150"/>
      <c r="C48" s="181"/>
      <c r="D48" s="176"/>
      <c r="E48" s="176"/>
      <c r="F48" s="176"/>
      <c r="G48" s="150"/>
      <c r="H48" s="151"/>
      <c r="I48" s="134"/>
      <c r="J48" s="134"/>
      <c r="K48" s="134"/>
      <c r="L48" s="134"/>
      <c r="M48" s="134"/>
      <c r="N48" s="134"/>
      <c r="O48" s="135"/>
      <c r="P48" s="135"/>
      <c r="Q48" s="135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</row>
    <row r="49" spans="1:31" ht="16.5" customHeight="1" x14ac:dyDescent="0.25">
      <c r="A49" s="187"/>
      <c r="B49" s="463"/>
      <c r="C49" s="181"/>
      <c r="D49" s="176"/>
      <c r="E49" s="176"/>
      <c r="F49" s="176"/>
      <c r="G49" s="150"/>
      <c r="H49" s="151"/>
      <c r="I49" s="134"/>
      <c r="J49" s="134"/>
      <c r="K49" s="134"/>
      <c r="L49" s="134"/>
      <c r="M49" s="134"/>
      <c r="N49" s="134"/>
      <c r="O49" s="135"/>
      <c r="P49" s="135"/>
      <c r="Q49" s="135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</row>
    <row r="50" spans="1:31" ht="16.5" customHeight="1" x14ac:dyDescent="0.25">
      <c r="A50" s="187"/>
      <c r="B50" s="464"/>
      <c r="C50" s="181"/>
      <c r="D50" s="176"/>
      <c r="E50" s="176"/>
      <c r="F50" s="176"/>
      <c r="G50" s="150"/>
      <c r="H50" s="151"/>
      <c r="I50" s="134"/>
      <c r="J50" s="134"/>
      <c r="K50" s="134"/>
      <c r="L50" s="134"/>
      <c r="M50" s="134"/>
      <c r="N50" s="134"/>
      <c r="O50" s="135"/>
      <c r="P50" s="135"/>
      <c r="Q50" s="135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</row>
    <row r="51" spans="1:31" ht="15.75" x14ac:dyDescent="0.25">
      <c r="A51" s="187"/>
      <c r="B51" s="464"/>
      <c r="C51" s="171"/>
      <c r="D51" s="171"/>
      <c r="E51" s="176"/>
      <c r="F51" s="176"/>
      <c r="G51" s="150"/>
      <c r="H51" s="151"/>
      <c r="I51" s="134"/>
      <c r="J51" s="134"/>
      <c r="K51" s="134"/>
      <c r="L51" s="134"/>
      <c r="M51" s="134"/>
      <c r="N51" s="134"/>
      <c r="O51" s="135"/>
      <c r="P51" s="135"/>
      <c r="Q51" s="135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</row>
    <row r="52" spans="1:31" ht="33" customHeight="1" x14ac:dyDescent="0.6">
      <c r="A52" s="187"/>
      <c r="B52" s="2619"/>
      <c r="C52" s="2619"/>
      <c r="D52" s="2619"/>
      <c r="E52" s="2619"/>
      <c r="F52" s="2619"/>
      <c r="G52" s="150"/>
      <c r="H52" s="151"/>
      <c r="I52" s="196"/>
      <c r="J52" s="196"/>
      <c r="K52" s="262"/>
      <c r="L52" s="196"/>
      <c r="M52" s="196"/>
      <c r="N52" s="196"/>
      <c r="O52" s="196"/>
      <c r="P52" s="135"/>
      <c r="Q52" s="135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</row>
    <row r="53" spans="1:31" ht="15.75" x14ac:dyDescent="0.25">
      <c r="A53" s="187"/>
      <c r="B53" s="464"/>
      <c r="C53" s="176"/>
      <c r="D53" s="176"/>
      <c r="E53" s="176"/>
      <c r="F53" s="176"/>
      <c r="G53" s="150"/>
      <c r="H53" s="183"/>
      <c r="I53" s="196"/>
      <c r="J53" s="196"/>
      <c r="K53" s="196"/>
      <c r="L53" s="196"/>
      <c r="M53" s="196"/>
      <c r="N53" s="196"/>
      <c r="O53" s="196"/>
      <c r="P53" s="135"/>
      <c r="Q53" s="135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</row>
    <row r="54" spans="1:31" ht="15.75" customHeight="1" x14ac:dyDescent="0.25">
      <c r="A54" s="187"/>
      <c r="B54" s="464"/>
      <c r="C54" s="182"/>
      <c r="D54" s="171"/>
      <c r="E54" s="189"/>
      <c r="F54" s="189"/>
      <c r="G54" s="150"/>
      <c r="H54" s="184"/>
      <c r="I54" s="201"/>
      <c r="J54" s="201"/>
      <c r="K54" s="201"/>
      <c r="L54" s="201"/>
      <c r="M54" s="134"/>
      <c r="N54" s="134"/>
      <c r="O54" s="135"/>
      <c r="P54" s="135"/>
      <c r="Q54" s="135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</row>
    <row r="55" spans="1:31" ht="15.75" x14ac:dyDescent="0.25">
      <c r="A55" s="187"/>
      <c r="B55" s="465"/>
      <c r="C55" s="466"/>
      <c r="D55" s="466"/>
      <c r="E55" s="467"/>
      <c r="F55" s="468"/>
      <c r="G55" s="2620"/>
      <c r="H55" s="2621"/>
      <c r="I55" s="208"/>
      <c r="J55" s="208"/>
      <c r="K55" s="2304"/>
      <c r="L55" s="2304"/>
      <c r="M55" s="2305"/>
      <c r="N55" s="2306"/>
      <c r="O55" s="2299"/>
      <c r="P55" s="2306"/>
      <c r="Q55" s="2306"/>
      <c r="R55" s="2306"/>
      <c r="S55" s="2306"/>
      <c r="T55" s="2306"/>
      <c r="U55" s="2306"/>
      <c r="V55" s="2299"/>
      <c r="W55" s="2299"/>
      <c r="X55" s="2299"/>
      <c r="Y55" s="208"/>
      <c r="Z55" s="209"/>
      <c r="AA55" s="2297"/>
      <c r="AB55" s="2297"/>
      <c r="AC55" s="2297"/>
      <c r="AD55" s="2297"/>
      <c r="AE55" s="134"/>
    </row>
    <row r="56" spans="1:31" ht="15.75" x14ac:dyDescent="0.25">
      <c r="A56" s="187"/>
      <c r="B56" s="163"/>
      <c r="C56" s="163"/>
      <c r="D56" s="163"/>
      <c r="E56" s="467"/>
      <c r="F56" s="469"/>
      <c r="G56" s="470"/>
      <c r="H56" s="163"/>
      <c r="I56" s="211"/>
      <c r="J56" s="211"/>
      <c r="K56" s="211"/>
      <c r="L56" s="213"/>
      <c r="M56" s="211"/>
      <c r="N56" s="211"/>
      <c r="O56" s="208"/>
      <c r="P56" s="208"/>
      <c r="Q56" s="208"/>
      <c r="R56" s="208"/>
      <c r="S56" s="208"/>
      <c r="T56" s="208"/>
      <c r="U56" s="208"/>
      <c r="V56" s="2299"/>
      <c r="W56" s="2299"/>
      <c r="X56" s="2299"/>
      <c r="Y56" s="208"/>
      <c r="Z56" s="209"/>
      <c r="AA56" s="2297"/>
      <c r="AB56" s="2297"/>
      <c r="AC56" s="2297"/>
      <c r="AD56" s="2297"/>
      <c r="AE56" s="134"/>
    </row>
    <row r="57" spans="1:31" ht="15.75" x14ac:dyDescent="0.25">
      <c r="A57" s="187"/>
      <c r="B57" s="465"/>
      <c r="C57" s="466"/>
      <c r="D57" s="466"/>
      <c r="E57" s="471"/>
      <c r="F57" s="469"/>
      <c r="G57" s="470"/>
      <c r="H57" s="470"/>
      <c r="I57" s="208"/>
      <c r="J57" s="208"/>
      <c r="K57" s="208"/>
      <c r="L57" s="215"/>
      <c r="M57" s="211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9"/>
      <c r="AA57" s="2297"/>
      <c r="AB57" s="2297"/>
      <c r="AC57" s="2297"/>
      <c r="AD57" s="2297"/>
      <c r="AE57" s="134"/>
    </row>
    <row r="58" spans="1:31" x14ac:dyDescent="0.25">
      <c r="A58" s="187"/>
      <c r="B58" s="151"/>
      <c r="C58" s="150"/>
      <c r="D58" s="150"/>
      <c r="E58" s="150"/>
      <c r="F58" s="150"/>
      <c r="G58" s="150"/>
      <c r="H58" s="151"/>
      <c r="I58" s="134"/>
      <c r="J58" s="134"/>
      <c r="K58" s="134"/>
      <c r="L58" s="134"/>
      <c r="M58" s="134"/>
      <c r="N58" s="134"/>
      <c r="O58" s="135"/>
      <c r="P58" s="134"/>
      <c r="Q58" s="134"/>
      <c r="R58" s="134"/>
      <c r="S58" s="134"/>
      <c r="T58" s="134"/>
      <c r="U58" s="134"/>
      <c r="V58" s="135"/>
      <c r="W58" s="134"/>
      <c r="X58" s="134"/>
      <c r="Y58" s="134"/>
      <c r="Z58" s="134"/>
      <c r="AA58" s="134"/>
      <c r="AB58" s="134"/>
      <c r="AC58" s="134"/>
      <c r="AD58" s="134"/>
      <c r="AE58" s="134"/>
    </row>
    <row r="59" spans="1:31" x14ac:dyDescent="0.25">
      <c r="A59" s="187"/>
      <c r="B59" s="472"/>
      <c r="C59" s="173"/>
      <c r="D59" s="173"/>
      <c r="E59" s="173"/>
      <c r="F59" s="173"/>
      <c r="G59" s="173"/>
      <c r="H59" s="472"/>
      <c r="I59" s="218"/>
      <c r="J59" s="218"/>
      <c r="K59" s="218"/>
      <c r="L59" s="218"/>
      <c r="M59" s="218"/>
      <c r="N59" s="143"/>
      <c r="O59" s="143"/>
      <c r="P59" s="218"/>
      <c r="Q59" s="218"/>
      <c r="R59" s="218"/>
      <c r="S59" s="218"/>
      <c r="T59" s="218"/>
      <c r="U59" s="218"/>
      <c r="V59" s="143"/>
      <c r="W59" s="218"/>
      <c r="X59" s="218"/>
      <c r="Y59" s="218"/>
      <c r="Z59" s="218"/>
      <c r="AA59" s="218"/>
      <c r="AB59" s="218"/>
      <c r="AC59" s="218"/>
      <c r="AD59" s="218"/>
      <c r="AE59" s="134"/>
    </row>
    <row r="60" spans="1:31" x14ac:dyDescent="0.25">
      <c r="A60" s="187"/>
      <c r="B60" s="151"/>
      <c r="C60" s="150"/>
      <c r="D60" s="150"/>
      <c r="E60" s="150"/>
      <c r="F60" s="150"/>
      <c r="G60" s="150"/>
      <c r="H60" s="151"/>
      <c r="I60" s="134"/>
      <c r="J60" s="134"/>
      <c r="K60" s="134"/>
      <c r="L60" s="134"/>
      <c r="M60" s="134"/>
      <c r="N60" s="134"/>
      <c r="O60" s="135"/>
      <c r="P60" s="134"/>
      <c r="Q60" s="134"/>
      <c r="R60" s="134"/>
      <c r="S60" s="134"/>
      <c r="T60" s="134"/>
      <c r="U60" s="134"/>
      <c r="V60" s="135"/>
      <c r="W60" s="134"/>
      <c r="X60" s="134"/>
      <c r="Y60" s="134"/>
      <c r="Z60" s="134"/>
      <c r="AA60" s="134"/>
      <c r="AB60" s="134"/>
      <c r="AC60" s="134"/>
      <c r="AD60" s="134"/>
      <c r="AE60" s="134"/>
    </row>
    <row r="61" spans="1:31" ht="15.75" x14ac:dyDescent="0.25">
      <c r="A61" s="187"/>
      <c r="B61" s="151"/>
      <c r="C61" s="150"/>
      <c r="D61" s="150"/>
      <c r="E61" s="473"/>
      <c r="F61" s="473"/>
      <c r="G61" s="473"/>
      <c r="H61" s="151"/>
      <c r="I61" s="134"/>
      <c r="J61" s="134"/>
      <c r="K61" s="222"/>
      <c r="L61" s="221"/>
      <c r="M61" s="221"/>
      <c r="N61" s="134"/>
      <c r="O61" s="135"/>
      <c r="P61" s="221"/>
      <c r="Q61" s="221"/>
      <c r="R61" s="221"/>
      <c r="S61" s="221"/>
      <c r="T61" s="221"/>
      <c r="U61" s="221"/>
      <c r="V61" s="135"/>
      <c r="W61" s="221"/>
      <c r="X61" s="221"/>
      <c r="Y61" s="221"/>
      <c r="Z61" s="221"/>
      <c r="AA61" s="221"/>
      <c r="AB61" s="221"/>
      <c r="AC61" s="221"/>
      <c r="AD61" s="221"/>
      <c r="AE61" s="134"/>
    </row>
    <row r="62" spans="1:31" x14ac:dyDescent="0.25">
      <c r="A62" s="187"/>
      <c r="B62" s="151"/>
      <c r="C62" s="150"/>
      <c r="D62" s="150"/>
      <c r="E62" s="150"/>
      <c r="F62" s="150"/>
      <c r="G62" s="150"/>
      <c r="H62" s="151"/>
      <c r="I62" s="134"/>
      <c r="J62" s="134"/>
      <c r="K62" s="134"/>
      <c r="L62" s="134"/>
      <c r="M62" s="134"/>
      <c r="N62" s="134"/>
      <c r="O62" s="135"/>
      <c r="P62" s="134"/>
      <c r="Q62" s="134"/>
      <c r="R62" s="134"/>
      <c r="S62" s="134"/>
      <c r="T62" s="134"/>
      <c r="U62" s="134"/>
      <c r="V62" s="135"/>
      <c r="W62" s="134"/>
      <c r="X62" s="134"/>
      <c r="Y62" s="134"/>
      <c r="Z62" s="134"/>
      <c r="AA62" s="134"/>
      <c r="AB62" s="134"/>
      <c r="AC62" s="134"/>
      <c r="AD62" s="134"/>
      <c r="AE62" s="134"/>
    </row>
    <row r="63" spans="1:31" x14ac:dyDescent="0.25">
      <c r="A63" s="187"/>
      <c r="B63" s="472"/>
      <c r="C63" s="173"/>
      <c r="D63" s="173"/>
      <c r="E63" s="173"/>
      <c r="F63" s="173"/>
      <c r="G63" s="173"/>
      <c r="H63" s="472"/>
      <c r="I63" s="218"/>
      <c r="J63" s="218"/>
      <c r="K63" s="218"/>
      <c r="L63" s="218"/>
      <c r="M63" s="218"/>
      <c r="N63" s="143"/>
      <c r="O63" s="143"/>
      <c r="P63" s="218"/>
      <c r="Q63" s="218"/>
      <c r="R63" s="218"/>
      <c r="S63" s="218"/>
      <c r="T63" s="218"/>
      <c r="U63" s="218"/>
      <c r="V63" s="143"/>
      <c r="W63" s="218"/>
      <c r="X63" s="218"/>
      <c r="Y63" s="218"/>
      <c r="Z63" s="218"/>
      <c r="AA63" s="218"/>
      <c r="AB63" s="218"/>
      <c r="AC63" s="218"/>
      <c r="AD63" s="218"/>
      <c r="AE63" s="134"/>
    </row>
    <row r="64" spans="1:31" x14ac:dyDescent="0.25">
      <c r="A64" s="187"/>
      <c r="B64" s="151"/>
      <c r="C64" s="150"/>
      <c r="D64" s="150"/>
      <c r="E64" s="150"/>
      <c r="F64" s="150"/>
      <c r="G64" s="150"/>
      <c r="H64" s="151"/>
      <c r="I64" s="134"/>
      <c r="J64" s="134"/>
      <c r="K64" s="134"/>
      <c r="L64" s="134"/>
      <c r="M64" s="134"/>
      <c r="N64" s="134"/>
      <c r="O64" s="135"/>
      <c r="P64" s="134"/>
      <c r="Q64" s="134"/>
      <c r="R64" s="134"/>
      <c r="S64" s="134"/>
      <c r="T64" s="134"/>
      <c r="U64" s="134"/>
      <c r="V64" s="135"/>
      <c r="W64" s="134"/>
      <c r="X64" s="134"/>
      <c r="Y64" s="134"/>
      <c r="Z64" s="134"/>
      <c r="AA64" s="134"/>
      <c r="AB64" s="134"/>
      <c r="AC64" s="134"/>
      <c r="AD64" s="134"/>
      <c r="AE64" s="134"/>
    </row>
    <row r="65" spans="1:31" ht="15.75" x14ac:dyDescent="0.25">
      <c r="A65" s="187"/>
      <c r="B65" s="151"/>
      <c r="C65" s="150"/>
      <c r="D65" s="150"/>
      <c r="E65" s="473"/>
      <c r="F65" s="473"/>
      <c r="G65" s="473"/>
      <c r="H65" s="151"/>
      <c r="I65" s="134"/>
      <c r="J65" s="134"/>
      <c r="K65" s="222"/>
      <c r="L65" s="221"/>
      <c r="M65" s="221"/>
      <c r="N65" s="134"/>
      <c r="O65" s="135"/>
      <c r="P65" s="221"/>
      <c r="Q65" s="221"/>
      <c r="R65" s="221"/>
      <c r="S65" s="221"/>
      <c r="T65" s="221"/>
      <c r="U65" s="221"/>
      <c r="V65" s="135"/>
      <c r="W65" s="221"/>
      <c r="X65" s="221"/>
      <c r="Y65" s="221"/>
      <c r="Z65" s="221"/>
      <c r="AA65" s="221"/>
      <c r="AB65" s="221"/>
      <c r="AC65" s="221"/>
      <c r="AD65" s="221"/>
      <c r="AE65" s="134"/>
    </row>
    <row r="66" spans="1:31" x14ac:dyDescent="0.25">
      <c r="A66" s="187"/>
      <c r="B66" s="150"/>
      <c r="C66" s="181"/>
      <c r="D66" s="176"/>
      <c r="E66" s="176"/>
      <c r="F66" s="176"/>
      <c r="G66" s="150"/>
      <c r="H66" s="151"/>
      <c r="I66" s="134"/>
      <c r="J66" s="134"/>
      <c r="K66" s="134"/>
      <c r="L66" s="134"/>
      <c r="M66" s="134"/>
      <c r="N66" s="134"/>
      <c r="O66" s="135"/>
      <c r="P66" s="135"/>
      <c r="Q66" s="135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</row>
    <row r="67" spans="1:31" x14ac:dyDescent="0.25">
      <c r="A67" s="187"/>
      <c r="B67" s="134"/>
      <c r="C67" s="225"/>
      <c r="D67" s="195"/>
      <c r="E67" s="195"/>
      <c r="F67" s="195"/>
      <c r="G67" s="134"/>
      <c r="H67" s="135"/>
      <c r="I67" s="134"/>
      <c r="J67" s="134"/>
      <c r="K67" s="134"/>
      <c r="L67" s="134"/>
      <c r="M67" s="134"/>
      <c r="N67" s="134"/>
      <c r="O67" s="135"/>
      <c r="P67" s="135"/>
      <c r="Q67" s="135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</row>
    <row r="68" spans="1:31" x14ac:dyDescent="0.25">
      <c r="A68" s="187"/>
      <c r="B68" s="134"/>
      <c r="C68" s="134"/>
      <c r="D68" s="134"/>
      <c r="E68" s="134"/>
      <c r="F68" s="134"/>
      <c r="G68" s="134"/>
      <c r="H68" s="135"/>
      <c r="I68" s="134"/>
      <c r="J68" s="134"/>
      <c r="K68" s="134"/>
      <c r="L68" s="134"/>
      <c r="M68" s="134"/>
      <c r="N68" s="134"/>
      <c r="O68" s="135"/>
      <c r="P68" s="135"/>
      <c r="Q68" s="135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</row>
    <row r="69" spans="1:31" x14ac:dyDescent="0.25">
      <c r="A69" s="187"/>
      <c r="B69" s="134"/>
      <c r="C69" s="134"/>
      <c r="D69" s="134"/>
      <c r="E69" s="134"/>
      <c r="F69" s="134"/>
      <c r="G69" s="134"/>
      <c r="H69" s="135"/>
      <c r="I69" s="134"/>
      <c r="J69" s="134"/>
      <c r="K69" s="134"/>
      <c r="L69" s="134"/>
      <c r="M69" s="134"/>
      <c r="N69" s="134"/>
      <c r="O69" s="135"/>
      <c r="P69" s="135"/>
      <c r="Q69" s="135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</row>
    <row r="70" spans="1:31" x14ac:dyDescent="0.25">
      <c r="A70" s="134"/>
      <c r="B70" s="134"/>
      <c r="C70" s="134"/>
      <c r="D70" s="134"/>
      <c r="E70" s="134"/>
      <c r="F70" s="134"/>
      <c r="G70" s="134"/>
      <c r="H70" s="135"/>
      <c r="I70" s="134"/>
      <c r="J70" s="134"/>
      <c r="K70" s="134"/>
      <c r="L70" s="134"/>
      <c r="M70" s="134"/>
      <c r="N70" s="134"/>
      <c r="O70" s="135"/>
      <c r="P70" s="135"/>
      <c r="Q70" s="135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</row>
    <row r="71" spans="1:31" x14ac:dyDescent="0.25">
      <c r="I71" s="134"/>
      <c r="J71" s="134"/>
      <c r="K71" s="134"/>
      <c r="L71" s="134"/>
      <c r="M71" s="134"/>
      <c r="N71" s="134"/>
      <c r="O71" s="135"/>
      <c r="P71" s="135"/>
      <c r="Q71" s="135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F5" zoomScale="50" zoomScaleNormal="50" workbookViewId="0">
      <selection activeCell="JF46" sqref="JF46"/>
    </sheetView>
  </sheetViews>
  <sheetFormatPr defaultColWidth="0" defaultRowHeight="12.75" customHeight="1" zeroHeight="1" x14ac:dyDescent="0.25"/>
  <cols>
    <col min="1" max="1" width="4" style="229" customWidth="1"/>
    <col min="2" max="2" width="8.42578125" style="229" bestFit="1" customWidth="1"/>
    <col min="3" max="3" width="10.28515625" style="229" bestFit="1" customWidth="1"/>
    <col min="4" max="4" width="9.5703125" style="229" bestFit="1" customWidth="1"/>
    <col min="5" max="5" width="10.5703125" style="229" bestFit="1" customWidth="1"/>
    <col min="6" max="6" width="10.42578125" style="229" bestFit="1" customWidth="1"/>
    <col min="7" max="8" width="8.5703125" style="229" bestFit="1" customWidth="1"/>
    <col min="9" max="9" width="11.42578125" style="229" bestFit="1" customWidth="1"/>
    <col min="10" max="10" width="9.7109375" style="229" bestFit="1" customWidth="1"/>
    <col min="11" max="11" width="6.42578125" style="229" bestFit="1" customWidth="1"/>
    <col min="12" max="12" width="7.42578125" style="229" bestFit="1" customWidth="1"/>
    <col min="13" max="13" width="11.42578125" style="229" bestFit="1" customWidth="1"/>
    <col min="14" max="14" width="9.7109375" style="229" bestFit="1" customWidth="1"/>
    <col min="15" max="15" width="11.42578125" style="229" bestFit="1" customWidth="1"/>
    <col min="16" max="16" width="9.7109375" style="229" bestFit="1" customWidth="1"/>
    <col min="17" max="25" width="7.7109375" style="229" customWidth="1"/>
    <col min="26" max="26" width="6.42578125" style="229" customWidth="1"/>
    <col min="27" max="27" width="6.28515625" style="229" customWidth="1"/>
    <col min="28" max="28" width="11.85546875" style="229" bestFit="1" customWidth="1"/>
    <col min="29" max="29" width="13.42578125" style="229" customWidth="1"/>
    <col min="30" max="30" width="13.140625" style="229" customWidth="1"/>
    <col min="31" max="31" width="13.85546875" style="315" customWidth="1"/>
    <col min="32" max="32" width="24.85546875" style="315" bestFit="1" customWidth="1"/>
    <col min="33" max="33" width="11.140625" style="315" customWidth="1"/>
    <col min="34" max="34" width="2.5703125" style="315" customWidth="1"/>
    <col min="35" max="256" width="9.140625" style="229" hidden="1"/>
    <col min="257" max="257" width="4" style="229" customWidth="1"/>
    <col min="258" max="258" width="8.42578125" style="229" bestFit="1" customWidth="1"/>
    <col min="259" max="259" width="10.28515625" style="229" bestFit="1" customWidth="1"/>
    <col min="260" max="260" width="9.5703125" style="229" bestFit="1" customWidth="1"/>
    <col min="261" max="261" width="10.5703125" style="229" bestFit="1" customWidth="1"/>
    <col min="262" max="262" width="10.42578125" style="229" bestFit="1" customWidth="1"/>
    <col min="263" max="264" width="8.5703125" style="229" bestFit="1" customWidth="1"/>
    <col min="265" max="265" width="11.42578125" style="229" bestFit="1" customWidth="1"/>
    <col min="266" max="266" width="9.7109375" style="229" bestFit="1" customWidth="1"/>
    <col min="267" max="267" width="6.42578125" style="229" bestFit="1" customWidth="1"/>
    <col min="268" max="268" width="7.42578125" style="229" bestFit="1" customWidth="1"/>
    <col min="269" max="269" width="11.42578125" style="229" bestFit="1" customWidth="1"/>
    <col min="270" max="270" width="9.7109375" style="229" bestFit="1" customWidth="1"/>
    <col min="271" max="271" width="11.42578125" style="229" bestFit="1" customWidth="1"/>
    <col min="272" max="272" width="9.7109375" style="229" bestFit="1" customWidth="1"/>
    <col min="273" max="281" width="7.7109375" style="229" customWidth="1"/>
    <col min="282" max="282" width="6.42578125" style="229" customWidth="1"/>
    <col min="283" max="283" width="6.28515625" style="229" customWidth="1"/>
    <col min="284" max="284" width="11.85546875" style="229" bestFit="1" customWidth="1"/>
    <col min="285" max="285" width="13.42578125" style="229" customWidth="1"/>
    <col min="286" max="286" width="13.140625" style="229" customWidth="1"/>
    <col min="287" max="287" width="13.85546875" style="229" customWidth="1"/>
    <col min="288" max="288" width="24.85546875" style="229" bestFit="1" customWidth="1"/>
    <col min="289" max="289" width="11.140625" style="229" customWidth="1"/>
    <col min="290" max="290" width="2.5703125" style="229" customWidth="1"/>
    <col min="291" max="512" width="9.140625" style="229" hidden="1"/>
    <col min="513" max="513" width="4" style="229" customWidth="1"/>
    <col min="514" max="514" width="8.42578125" style="229" bestFit="1" customWidth="1"/>
    <col min="515" max="515" width="10.28515625" style="229" bestFit="1" customWidth="1"/>
    <col min="516" max="516" width="9.5703125" style="229" bestFit="1" customWidth="1"/>
    <col min="517" max="517" width="10.5703125" style="229" bestFit="1" customWidth="1"/>
    <col min="518" max="518" width="10.42578125" style="229" bestFit="1" customWidth="1"/>
    <col min="519" max="520" width="8.5703125" style="229" bestFit="1" customWidth="1"/>
    <col min="521" max="521" width="11.42578125" style="229" bestFit="1" customWidth="1"/>
    <col min="522" max="522" width="9.7109375" style="229" bestFit="1" customWidth="1"/>
    <col min="523" max="523" width="6.42578125" style="229" bestFit="1" customWidth="1"/>
    <col min="524" max="524" width="7.42578125" style="229" bestFit="1" customWidth="1"/>
    <col min="525" max="525" width="11.42578125" style="229" bestFit="1" customWidth="1"/>
    <col min="526" max="526" width="9.7109375" style="229" bestFit="1" customWidth="1"/>
    <col min="527" max="527" width="11.42578125" style="229" bestFit="1" customWidth="1"/>
    <col min="528" max="528" width="9.7109375" style="229" bestFit="1" customWidth="1"/>
    <col min="529" max="537" width="7.7109375" style="229" customWidth="1"/>
    <col min="538" max="538" width="6.42578125" style="229" customWidth="1"/>
    <col min="539" max="539" width="6.28515625" style="229" customWidth="1"/>
    <col min="540" max="540" width="11.85546875" style="229" bestFit="1" customWidth="1"/>
    <col min="541" max="541" width="13.42578125" style="229" customWidth="1"/>
    <col min="542" max="542" width="13.140625" style="229" customWidth="1"/>
    <col min="543" max="543" width="13.85546875" style="229" customWidth="1"/>
    <col min="544" max="544" width="24.85546875" style="229" bestFit="1" customWidth="1"/>
    <col min="545" max="545" width="11.140625" style="229" customWidth="1"/>
    <col min="546" max="546" width="2.5703125" style="229" customWidth="1"/>
    <col min="547" max="768" width="9.140625" style="229" hidden="1"/>
    <col min="769" max="769" width="4" style="229" customWidth="1"/>
    <col min="770" max="770" width="8.42578125" style="229" bestFit="1" customWidth="1"/>
    <col min="771" max="771" width="10.28515625" style="229" bestFit="1" customWidth="1"/>
    <col min="772" max="772" width="9.5703125" style="229" bestFit="1" customWidth="1"/>
    <col min="773" max="773" width="10.5703125" style="229" bestFit="1" customWidth="1"/>
    <col min="774" max="774" width="10.42578125" style="229" bestFit="1" customWidth="1"/>
    <col min="775" max="776" width="8.5703125" style="229" bestFit="1" customWidth="1"/>
    <col min="777" max="777" width="11.42578125" style="229" bestFit="1" customWidth="1"/>
    <col min="778" max="778" width="9.7109375" style="229" bestFit="1" customWidth="1"/>
    <col min="779" max="779" width="6.42578125" style="229" bestFit="1" customWidth="1"/>
    <col min="780" max="780" width="7.42578125" style="229" bestFit="1" customWidth="1"/>
    <col min="781" max="781" width="11.42578125" style="229" bestFit="1" customWidth="1"/>
    <col min="782" max="782" width="9.7109375" style="229" bestFit="1" customWidth="1"/>
    <col min="783" max="783" width="11.42578125" style="229" bestFit="1" customWidth="1"/>
    <col min="784" max="784" width="9.7109375" style="229" bestFit="1" customWidth="1"/>
    <col min="785" max="793" width="7.7109375" style="229" customWidth="1"/>
    <col min="794" max="794" width="6.42578125" style="229" customWidth="1"/>
    <col min="795" max="795" width="6.28515625" style="229" customWidth="1"/>
    <col min="796" max="796" width="11.85546875" style="229" bestFit="1" customWidth="1"/>
    <col min="797" max="797" width="13.42578125" style="229" customWidth="1"/>
    <col min="798" max="798" width="13.140625" style="229" customWidth="1"/>
    <col min="799" max="799" width="13.85546875" style="229" customWidth="1"/>
    <col min="800" max="800" width="24.85546875" style="229" bestFit="1" customWidth="1"/>
    <col min="801" max="801" width="11.140625" style="229" customWidth="1"/>
    <col min="802" max="802" width="2.5703125" style="229" customWidth="1"/>
    <col min="803" max="1024" width="9.140625" style="229" hidden="1"/>
    <col min="1025" max="1025" width="4" style="229" customWidth="1"/>
    <col min="1026" max="1026" width="8.42578125" style="229" bestFit="1" customWidth="1"/>
    <col min="1027" max="1027" width="10.28515625" style="229" bestFit="1" customWidth="1"/>
    <col min="1028" max="1028" width="9.5703125" style="229" bestFit="1" customWidth="1"/>
    <col min="1029" max="1029" width="10.5703125" style="229" bestFit="1" customWidth="1"/>
    <col min="1030" max="1030" width="10.42578125" style="229" bestFit="1" customWidth="1"/>
    <col min="1031" max="1032" width="8.5703125" style="229" bestFit="1" customWidth="1"/>
    <col min="1033" max="1033" width="11.42578125" style="229" bestFit="1" customWidth="1"/>
    <col min="1034" max="1034" width="9.7109375" style="229" bestFit="1" customWidth="1"/>
    <col min="1035" max="1035" width="6.42578125" style="229" bestFit="1" customWidth="1"/>
    <col min="1036" max="1036" width="7.42578125" style="229" bestFit="1" customWidth="1"/>
    <col min="1037" max="1037" width="11.42578125" style="229" bestFit="1" customWidth="1"/>
    <col min="1038" max="1038" width="9.7109375" style="229" bestFit="1" customWidth="1"/>
    <col min="1039" max="1039" width="11.42578125" style="229" bestFit="1" customWidth="1"/>
    <col min="1040" max="1040" width="9.7109375" style="229" bestFit="1" customWidth="1"/>
    <col min="1041" max="1049" width="7.7109375" style="229" customWidth="1"/>
    <col min="1050" max="1050" width="6.42578125" style="229" customWidth="1"/>
    <col min="1051" max="1051" width="6.28515625" style="229" customWidth="1"/>
    <col min="1052" max="1052" width="11.85546875" style="229" bestFit="1" customWidth="1"/>
    <col min="1053" max="1053" width="13.42578125" style="229" customWidth="1"/>
    <col min="1054" max="1054" width="13.140625" style="229" customWidth="1"/>
    <col min="1055" max="1055" width="13.85546875" style="229" customWidth="1"/>
    <col min="1056" max="1056" width="24.85546875" style="229" bestFit="1" customWidth="1"/>
    <col min="1057" max="1057" width="11.140625" style="229" customWidth="1"/>
    <col min="1058" max="1058" width="2.5703125" style="229" customWidth="1"/>
    <col min="1059" max="1280" width="9.140625" style="229" hidden="1"/>
    <col min="1281" max="1281" width="4" style="229" customWidth="1"/>
    <col min="1282" max="1282" width="8.42578125" style="229" bestFit="1" customWidth="1"/>
    <col min="1283" max="1283" width="10.28515625" style="229" bestFit="1" customWidth="1"/>
    <col min="1284" max="1284" width="9.5703125" style="229" bestFit="1" customWidth="1"/>
    <col min="1285" max="1285" width="10.5703125" style="229" bestFit="1" customWidth="1"/>
    <col min="1286" max="1286" width="10.42578125" style="229" bestFit="1" customWidth="1"/>
    <col min="1287" max="1288" width="8.5703125" style="229" bestFit="1" customWidth="1"/>
    <col min="1289" max="1289" width="11.42578125" style="229" bestFit="1" customWidth="1"/>
    <col min="1290" max="1290" width="9.7109375" style="229" bestFit="1" customWidth="1"/>
    <col min="1291" max="1291" width="6.42578125" style="229" bestFit="1" customWidth="1"/>
    <col min="1292" max="1292" width="7.42578125" style="229" bestFit="1" customWidth="1"/>
    <col min="1293" max="1293" width="11.42578125" style="229" bestFit="1" customWidth="1"/>
    <col min="1294" max="1294" width="9.7109375" style="229" bestFit="1" customWidth="1"/>
    <col min="1295" max="1295" width="11.42578125" style="229" bestFit="1" customWidth="1"/>
    <col min="1296" max="1296" width="9.7109375" style="229" bestFit="1" customWidth="1"/>
    <col min="1297" max="1305" width="7.7109375" style="229" customWidth="1"/>
    <col min="1306" max="1306" width="6.42578125" style="229" customWidth="1"/>
    <col min="1307" max="1307" width="6.28515625" style="229" customWidth="1"/>
    <col min="1308" max="1308" width="11.85546875" style="229" bestFit="1" customWidth="1"/>
    <col min="1309" max="1309" width="13.42578125" style="229" customWidth="1"/>
    <col min="1310" max="1310" width="13.140625" style="229" customWidth="1"/>
    <col min="1311" max="1311" width="13.85546875" style="229" customWidth="1"/>
    <col min="1312" max="1312" width="24.85546875" style="229" bestFit="1" customWidth="1"/>
    <col min="1313" max="1313" width="11.140625" style="229" customWidth="1"/>
    <col min="1314" max="1314" width="2.5703125" style="229" customWidth="1"/>
    <col min="1315" max="1536" width="9.140625" style="229" hidden="1"/>
    <col min="1537" max="1537" width="4" style="229" customWidth="1"/>
    <col min="1538" max="1538" width="8.42578125" style="229" bestFit="1" customWidth="1"/>
    <col min="1539" max="1539" width="10.28515625" style="229" bestFit="1" customWidth="1"/>
    <col min="1540" max="1540" width="9.5703125" style="229" bestFit="1" customWidth="1"/>
    <col min="1541" max="1541" width="10.5703125" style="229" bestFit="1" customWidth="1"/>
    <col min="1542" max="1542" width="10.42578125" style="229" bestFit="1" customWidth="1"/>
    <col min="1543" max="1544" width="8.5703125" style="229" bestFit="1" customWidth="1"/>
    <col min="1545" max="1545" width="11.42578125" style="229" bestFit="1" customWidth="1"/>
    <col min="1546" max="1546" width="9.7109375" style="229" bestFit="1" customWidth="1"/>
    <col min="1547" max="1547" width="6.42578125" style="229" bestFit="1" customWidth="1"/>
    <col min="1548" max="1548" width="7.42578125" style="229" bestFit="1" customWidth="1"/>
    <col min="1549" max="1549" width="11.42578125" style="229" bestFit="1" customWidth="1"/>
    <col min="1550" max="1550" width="9.7109375" style="229" bestFit="1" customWidth="1"/>
    <col min="1551" max="1551" width="11.42578125" style="229" bestFit="1" customWidth="1"/>
    <col min="1552" max="1552" width="9.7109375" style="229" bestFit="1" customWidth="1"/>
    <col min="1553" max="1561" width="7.7109375" style="229" customWidth="1"/>
    <col min="1562" max="1562" width="6.42578125" style="229" customWidth="1"/>
    <col min="1563" max="1563" width="6.28515625" style="229" customWidth="1"/>
    <col min="1564" max="1564" width="11.85546875" style="229" bestFit="1" customWidth="1"/>
    <col min="1565" max="1565" width="13.42578125" style="229" customWidth="1"/>
    <col min="1566" max="1566" width="13.140625" style="229" customWidth="1"/>
    <col min="1567" max="1567" width="13.85546875" style="229" customWidth="1"/>
    <col min="1568" max="1568" width="24.85546875" style="229" bestFit="1" customWidth="1"/>
    <col min="1569" max="1569" width="11.140625" style="229" customWidth="1"/>
    <col min="1570" max="1570" width="2.5703125" style="229" customWidth="1"/>
    <col min="1571" max="1792" width="9.140625" style="229" hidden="1"/>
    <col min="1793" max="1793" width="4" style="229" customWidth="1"/>
    <col min="1794" max="1794" width="8.42578125" style="229" bestFit="1" customWidth="1"/>
    <col min="1795" max="1795" width="10.28515625" style="229" bestFit="1" customWidth="1"/>
    <col min="1796" max="1796" width="9.5703125" style="229" bestFit="1" customWidth="1"/>
    <col min="1797" max="1797" width="10.5703125" style="229" bestFit="1" customWidth="1"/>
    <col min="1798" max="1798" width="10.42578125" style="229" bestFit="1" customWidth="1"/>
    <col min="1799" max="1800" width="8.5703125" style="229" bestFit="1" customWidth="1"/>
    <col min="1801" max="1801" width="11.42578125" style="229" bestFit="1" customWidth="1"/>
    <col min="1802" max="1802" width="9.7109375" style="229" bestFit="1" customWidth="1"/>
    <col min="1803" max="1803" width="6.42578125" style="229" bestFit="1" customWidth="1"/>
    <col min="1804" max="1804" width="7.42578125" style="229" bestFit="1" customWidth="1"/>
    <col min="1805" max="1805" width="11.42578125" style="229" bestFit="1" customWidth="1"/>
    <col min="1806" max="1806" width="9.7109375" style="229" bestFit="1" customWidth="1"/>
    <col min="1807" max="1807" width="11.42578125" style="229" bestFit="1" customWidth="1"/>
    <col min="1808" max="1808" width="9.7109375" style="229" bestFit="1" customWidth="1"/>
    <col min="1809" max="1817" width="7.7109375" style="229" customWidth="1"/>
    <col min="1818" max="1818" width="6.42578125" style="229" customWidth="1"/>
    <col min="1819" max="1819" width="6.28515625" style="229" customWidth="1"/>
    <col min="1820" max="1820" width="11.85546875" style="229" bestFit="1" customWidth="1"/>
    <col min="1821" max="1821" width="13.42578125" style="229" customWidth="1"/>
    <col min="1822" max="1822" width="13.140625" style="229" customWidth="1"/>
    <col min="1823" max="1823" width="13.85546875" style="229" customWidth="1"/>
    <col min="1824" max="1824" width="24.85546875" style="229" bestFit="1" customWidth="1"/>
    <col min="1825" max="1825" width="11.140625" style="229" customWidth="1"/>
    <col min="1826" max="1826" width="2.5703125" style="229" customWidth="1"/>
    <col min="1827" max="2048" width="9.140625" style="229" hidden="1"/>
    <col min="2049" max="2049" width="4" style="229" customWidth="1"/>
    <col min="2050" max="2050" width="8.42578125" style="229" bestFit="1" customWidth="1"/>
    <col min="2051" max="2051" width="10.28515625" style="229" bestFit="1" customWidth="1"/>
    <col min="2052" max="2052" width="9.5703125" style="229" bestFit="1" customWidth="1"/>
    <col min="2053" max="2053" width="10.5703125" style="229" bestFit="1" customWidth="1"/>
    <col min="2054" max="2054" width="10.42578125" style="229" bestFit="1" customWidth="1"/>
    <col min="2055" max="2056" width="8.5703125" style="229" bestFit="1" customWidth="1"/>
    <col min="2057" max="2057" width="11.42578125" style="229" bestFit="1" customWidth="1"/>
    <col min="2058" max="2058" width="9.7109375" style="229" bestFit="1" customWidth="1"/>
    <col min="2059" max="2059" width="6.42578125" style="229" bestFit="1" customWidth="1"/>
    <col min="2060" max="2060" width="7.42578125" style="229" bestFit="1" customWidth="1"/>
    <col min="2061" max="2061" width="11.42578125" style="229" bestFit="1" customWidth="1"/>
    <col min="2062" max="2062" width="9.7109375" style="229" bestFit="1" customWidth="1"/>
    <col min="2063" max="2063" width="11.42578125" style="229" bestFit="1" customWidth="1"/>
    <col min="2064" max="2064" width="9.7109375" style="229" bestFit="1" customWidth="1"/>
    <col min="2065" max="2073" width="7.7109375" style="229" customWidth="1"/>
    <col min="2074" max="2074" width="6.42578125" style="229" customWidth="1"/>
    <col min="2075" max="2075" width="6.28515625" style="229" customWidth="1"/>
    <col min="2076" max="2076" width="11.85546875" style="229" bestFit="1" customWidth="1"/>
    <col min="2077" max="2077" width="13.42578125" style="229" customWidth="1"/>
    <col min="2078" max="2078" width="13.140625" style="229" customWidth="1"/>
    <col min="2079" max="2079" width="13.85546875" style="229" customWidth="1"/>
    <col min="2080" max="2080" width="24.85546875" style="229" bestFit="1" customWidth="1"/>
    <col min="2081" max="2081" width="11.140625" style="229" customWidth="1"/>
    <col min="2082" max="2082" width="2.5703125" style="229" customWidth="1"/>
    <col min="2083" max="2304" width="9.140625" style="229" hidden="1"/>
    <col min="2305" max="2305" width="4" style="229" customWidth="1"/>
    <col min="2306" max="2306" width="8.42578125" style="229" bestFit="1" customWidth="1"/>
    <col min="2307" max="2307" width="10.28515625" style="229" bestFit="1" customWidth="1"/>
    <col min="2308" max="2308" width="9.5703125" style="229" bestFit="1" customWidth="1"/>
    <col min="2309" max="2309" width="10.5703125" style="229" bestFit="1" customWidth="1"/>
    <col min="2310" max="2310" width="10.42578125" style="229" bestFit="1" customWidth="1"/>
    <col min="2311" max="2312" width="8.5703125" style="229" bestFit="1" customWidth="1"/>
    <col min="2313" max="2313" width="11.42578125" style="229" bestFit="1" customWidth="1"/>
    <col min="2314" max="2314" width="9.7109375" style="229" bestFit="1" customWidth="1"/>
    <col min="2315" max="2315" width="6.42578125" style="229" bestFit="1" customWidth="1"/>
    <col min="2316" max="2316" width="7.42578125" style="229" bestFit="1" customWidth="1"/>
    <col min="2317" max="2317" width="11.42578125" style="229" bestFit="1" customWidth="1"/>
    <col min="2318" max="2318" width="9.7109375" style="229" bestFit="1" customWidth="1"/>
    <col min="2319" max="2319" width="11.42578125" style="229" bestFit="1" customWidth="1"/>
    <col min="2320" max="2320" width="9.7109375" style="229" bestFit="1" customWidth="1"/>
    <col min="2321" max="2329" width="7.7109375" style="229" customWidth="1"/>
    <col min="2330" max="2330" width="6.42578125" style="229" customWidth="1"/>
    <col min="2331" max="2331" width="6.28515625" style="229" customWidth="1"/>
    <col min="2332" max="2332" width="11.85546875" style="229" bestFit="1" customWidth="1"/>
    <col min="2333" max="2333" width="13.42578125" style="229" customWidth="1"/>
    <col min="2334" max="2334" width="13.140625" style="229" customWidth="1"/>
    <col min="2335" max="2335" width="13.85546875" style="229" customWidth="1"/>
    <col min="2336" max="2336" width="24.85546875" style="229" bestFit="1" customWidth="1"/>
    <col min="2337" max="2337" width="11.140625" style="229" customWidth="1"/>
    <col min="2338" max="2338" width="2.5703125" style="229" customWidth="1"/>
    <col min="2339" max="2560" width="9.140625" style="229" hidden="1"/>
    <col min="2561" max="2561" width="4" style="229" customWidth="1"/>
    <col min="2562" max="2562" width="8.42578125" style="229" bestFit="1" customWidth="1"/>
    <col min="2563" max="2563" width="10.28515625" style="229" bestFit="1" customWidth="1"/>
    <col min="2564" max="2564" width="9.5703125" style="229" bestFit="1" customWidth="1"/>
    <col min="2565" max="2565" width="10.5703125" style="229" bestFit="1" customWidth="1"/>
    <col min="2566" max="2566" width="10.42578125" style="229" bestFit="1" customWidth="1"/>
    <col min="2567" max="2568" width="8.5703125" style="229" bestFit="1" customWidth="1"/>
    <col min="2569" max="2569" width="11.42578125" style="229" bestFit="1" customWidth="1"/>
    <col min="2570" max="2570" width="9.7109375" style="229" bestFit="1" customWidth="1"/>
    <col min="2571" max="2571" width="6.42578125" style="229" bestFit="1" customWidth="1"/>
    <col min="2572" max="2572" width="7.42578125" style="229" bestFit="1" customWidth="1"/>
    <col min="2573" max="2573" width="11.42578125" style="229" bestFit="1" customWidth="1"/>
    <col min="2574" max="2574" width="9.7109375" style="229" bestFit="1" customWidth="1"/>
    <col min="2575" max="2575" width="11.42578125" style="229" bestFit="1" customWidth="1"/>
    <col min="2576" max="2576" width="9.7109375" style="229" bestFit="1" customWidth="1"/>
    <col min="2577" max="2585" width="7.7109375" style="229" customWidth="1"/>
    <col min="2586" max="2586" width="6.42578125" style="229" customWidth="1"/>
    <col min="2587" max="2587" width="6.28515625" style="229" customWidth="1"/>
    <col min="2588" max="2588" width="11.85546875" style="229" bestFit="1" customWidth="1"/>
    <col min="2589" max="2589" width="13.42578125" style="229" customWidth="1"/>
    <col min="2590" max="2590" width="13.140625" style="229" customWidth="1"/>
    <col min="2591" max="2591" width="13.85546875" style="229" customWidth="1"/>
    <col min="2592" max="2592" width="24.85546875" style="229" bestFit="1" customWidth="1"/>
    <col min="2593" max="2593" width="11.140625" style="229" customWidth="1"/>
    <col min="2594" max="2594" width="2.5703125" style="229" customWidth="1"/>
    <col min="2595" max="2816" width="9.140625" style="229" hidden="1"/>
    <col min="2817" max="2817" width="4" style="229" customWidth="1"/>
    <col min="2818" max="2818" width="8.42578125" style="229" bestFit="1" customWidth="1"/>
    <col min="2819" max="2819" width="10.28515625" style="229" bestFit="1" customWidth="1"/>
    <col min="2820" max="2820" width="9.5703125" style="229" bestFit="1" customWidth="1"/>
    <col min="2821" max="2821" width="10.5703125" style="229" bestFit="1" customWidth="1"/>
    <col min="2822" max="2822" width="10.42578125" style="229" bestFit="1" customWidth="1"/>
    <col min="2823" max="2824" width="8.5703125" style="229" bestFit="1" customWidth="1"/>
    <col min="2825" max="2825" width="11.42578125" style="229" bestFit="1" customWidth="1"/>
    <col min="2826" max="2826" width="9.7109375" style="229" bestFit="1" customWidth="1"/>
    <col min="2827" max="2827" width="6.42578125" style="229" bestFit="1" customWidth="1"/>
    <col min="2828" max="2828" width="7.42578125" style="229" bestFit="1" customWidth="1"/>
    <col min="2829" max="2829" width="11.42578125" style="229" bestFit="1" customWidth="1"/>
    <col min="2830" max="2830" width="9.7109375" style="229" bestFit="1" customWidth="1"/>
    <col min="2831" max="2831" width="11.42578125" style="229" bestFit="1" customWidth="1"/>
    <col min="2832" max="2832" width="9.7109375" style="229" bestFit="1" customWidth="1"/>
    <col min="2833" max="2841" width="7.7109375" style="229" customWidth="1"/>
    <col min="2842" max="2842" width="6.42578125" style="229" customWidth="1"/>
    <col min="2843" max="2843" width="6.28515625" style="229" customWidth="1"/>
    <col min="2844" max="2844" width="11.85546875" style="229" bestFit="1" customWidth="1"/>
    <col min="2845" max="2845" width="13.42578125" style="229" customWidth="1"/>
    <col min="2846" max="2846" width="13.140625" style="229" customWidth="1"/>
    <col min="2847" max="2847" width="13.85546875" style="229" customWidth="1"/>
    <col min="2848" max="2848" width="24.85546875" style="229" bestFit="1" customWidth="1"/>
    <col min="2849" max="2849" width="11.140625" style="229" customWidth="1"/>
    <col min="2850" max="2850" width="2.5703125" style="229" customWidth="1"/>
    <col min="2851" max="3072" width="9.140625" style="229" hidden="1"/>
    <col min="3073" max="3073" width="4" style="229" customWidth="1"/>
    <col min="3074" max="3074" width="8.42578125" style="229" bestFit="1" customWidth="1"/>
    <col min="3075" max="3075" width="10.28515625" style="229" bestFit="1" customWidth="1"/>
    <col min="3076" max="3076" width="9.5703125" style="229" bestFit="1" customWidth="1"/>
    <col min="3077" max="3077" width="10.5703125" style="229" bestFit="1" customWidth="1"/>
    <col min="3078" max="3078" width="10.42578125" style="229" bestFit="1" customWidth="1"/>
    <col min="3079" max="3080" width="8.5703125" style="229" bestFit="1" customWidth="1"/>
    <col min="3081" max="3081" width="11.42578125" style="229" bestFit="1" customWidth="1"/>
    <col min="3082" max="3082" width="9.7109375" style="229" bestFit="1" customWidth="1"/>
    <col min="3083" max="3083" width="6.42578125" style="229" bestFit="1" customWidth="1"/>
    <col min="3084" max="3084" width="7.42578125" style="229" bestFit="1" customWidth="1"/>
    <col min="3085" max="3085" width="11.42578125" style="229" bestFit="1" customWidth="1"/>
    <col min="3086" max="3086" width="9.7109375" style="229" bestFit="1" customWidth="1"/>
    <col min="3087" max="3087" width="11.42578125" style="229" bestFit="1" customWidth="1"/>
    <col min="3088" max="3088" width="9.7109375" style="229" bestFit="1" customWidth="1"/>
    <col min="3089" max="3097" width="7.7109375" style="229" customWidth="1"/>
    <col min="3098" max="3098" width="6.42578125" style="229" customWidth="1"/>
    <col min="3099" max="3099" width="6.28515625" style="229" customWidth="1"/>
    <col min="3100" max="3100" width="11.85546875" style="229" bestFit="1" customWidth="1"/>
    <col min="3101" max="3101" width="13.42578125" style="229" customWidth="1"/>
    <col min="3102" max="3102" width="13.140625" style="229" customWidth="1"/>
    <col min="3103" max="3103" width="13.85546875" style="229" customWidth="1"/>
    <col min="3104" max="3104" width="24.85546875" style="229" bestFit="1" customWidth="1"/>
    <col min="3105" max="3105" width="11.140625" style="229" customWidth="1"/>
    <col min="3106" max="3106" width="2.5703125" style="229" customWidth="1"/>
    <col min="3107" max="3328" width="9.140625" style="229" hidden="1"/>
    <col min="3329" max="3329" width="4" style="229" customWidth="1"/>
    <col min="3330" max="3330" width="8.42578125" style="229" bestFit="1" customWidth="1"/>
    <col min="3331" max="3331" width="10.28515625" style="229" bestFit="1" customWidth="1"/>
    <col min="3332" max="3332" width="9.5703125" style="229" bestFit="1" customWidth="1"/>
    <col min="3333" max="3333" width="10.5703125" style="229" bestFit="1" customWidth="1"/>
    <col min="3334" max="3334" width="10.42578125" style="229" bestFit="1" customWidth="1"/>
    <col min="3335" max="3336" width="8.5703125" style="229" bestFit="1" customWidth="1"/>
    <col min="3337" max="3337" width="11.42578125" style="229" bestFit="1" customWidth="1"/>
    <col min="3338" max="3338" width="9.7109375" style="229" bestFit="1" customWidth="1"/>
    <col min="3339" max="3339" width="6.42578125" style="229" bestFit="1" customWidth="1"/>
    <col min="3340" max="3340" width="7.42578125" style="229" bestFit="1" customWidth="1"/>
    <col min="3341" max="3341" width="11.42578125" style="229" bestFit="1" customWidth="1"/>
    <col min="3342" max="3342" width="9.7109375" style="229" bestFit="1" customWidth="1"/>
    <col min="3343" max="3343" width="11.42578125" style="229" bestFit="1" customWidth="1"/>
    <col min="3344" max="3344" width="9.7109375" style="229" bestFit="1" customWidth="1"/>
    <col min="3345" max="3353" width="7.7109375" style="229" customWidth="1"/>
    <col min="3354" max="3354" width="6.42578125" style="229" customWidth="1"/>
    <col min="3355" max="3355" width="6.28515625" style="229" customWidth="1"/>
    <col min="3356" max="3356" width="11.85546875" style="229" bestFit="1" customWidth="1"/>
    <col min="3357" max="3357" width="13.42578125" style="229" customWidth="1"/>
    <col min="3358" max="3358" width="13.140625" style="229" customWidth="1"/>
    <col min="3359" max="3359" width="13.85546875" style="229" customWidth="1"/>
    <col min="3360" max="3360" width="24.85546875" style="229" bestFit="1" customWidth="1"/>
    <col min="3361" max="3361" width="11.140625" style="229" customWidth="1"/>
    <col min="3362" max="3362" width="2.5703125" style="229" customWidth="1"/>
    <col min="3363" max="3584" width="9.140625" style="229" hidden="1"/>
    <col min="3585" max="3585" width="4" style="229" customWidth="1"/>
    <col min="3586" max="3586" width="8.42578125" style="229" bestFit="1" customWidth="1"/>
    <col min="3587" max="3587" width="10.28515625" style="229" bestFit="1" customWidth="1"/>
    <col min="3588" max="3588" width="9.5703125" style="229" bestFit="1" customWidth="1"/>
    <col min="3589" max="3589" width="10.5703125" style="229" bestFit="1" customWidth="1"/>
    <col min="3590" max="3590" width="10.42578125" style="229" bestFit="1" customWidth="1"/>
    <col min="3591" max="3592" width="8.5703125" style="229" bestFit="1" customWidth="1"/>
    <col min="3593" max="3593" width="11.42578125" style="229" bestFit="1" customWidth="1"/>
    <col min="3594" max="3594" width="9.7109375" style="229" bestFit="1" customWidth="1"/>
    <col min="3595" max="3595" width="6.42578125" style="229" bestFit="1" customWidth="1"/>
    <col min="3596" max="3596" width="7.42578125" style="229" bestFit="1" customWidth="1"/>
    <col min="3597" max="3597" width="11.42578125" style="229" bestFit="1" customWidth="1"/>
    <col min="3598" max="3598" width="9.7109375" style="229" bestFit="1" customWidth="1"/>
    <col min="3599" max="3599" width="11.42578125" style="229" bestFit="1" customWidth="1"/>
    <col min="3600" max="3600" width="9.7109375" style="229" bestFit="1" customWidth="1"/>
    <col min="3601" max="3609" width="7.7109375" style="229" customWidth="1"/>
    <col min="3610" max="3610" width="6.42578125" style="229" customWidth="1"/>
    <col min="3611" max="3611" width="6.28515625" style="229" customWidth="1"/>
    <col min="3612" max="3612" width="11.85546875" style="229" bestFit="1" customWidth="1"/>
    <col min="3613" max="3613" width="13.42578125" style="229" customWidth="1"/>
    <col min="3614" max="3614" width="13.140625" style="229" customWidth="1"/>
    <col min="3615" max="3615" width="13.85546875" style="229" customWidth="1"/>
    <col min="3616" max="3616" width="24.85546875" style="229" bestFit="1" customWidth="1"/>
    <col min="3617" max="3617" width="11.140625" style="229" customWidth="1"/>
    <col min="3618" max="3618" width="2.5703125" style="229" customWidth="1"/>
    <col min="3619" max="3840" width="9.140625" style="229" hidden="1"/>
    <col min="3841" max="3841" width="4" style="229" customWidth="1"/>
    <col min="3842" max="3842" width="8.42578125" style="229" bestFit="1" customWidth="1"/>
    <col min="3843" max="3843" width="10.28515625" style="229" bestFit="1" customWidth="1"/>
    <col min="3844" max="3844" width="9.5703125" style="229" bestFit="1" customWidth="1"/>
    <col min="3845" max="3845" width="10.5703125" style="229" bestFit="1" customWidth="1"/>
    <col min="3846" max="3846" width="10.42578125" style="229" bestFit="1" customWidth="1"/>
    <col min="3847" max="3848" width="8.5703125" style="229" bestFit="1" customWidth="1"/>
    <col min="3849" max="3849" width="11.42578125" style="229" bestFit="1" customWidth="1"/>
    <col min="3850" max="3850" width="9.7109375" style="229" bestFit="1" customWidth="1"/>
    <col min="3851" max="3851" width="6.42578125" style="229" bestFit="1" customWidth="1"/>
    <col min="3852" max="3852" width="7.42578125" style="229" bestFit="1" customWidth="1"/>
    <col min="3853" max="3853" width="11.42578125" style="229" bestFit="1" customWidth="1"/>
    <col min="3854" max="3854" width="9.7109375" style="229" bestFit="1" customWidth="1"/>
    <col min="3855" max="3855" width="11.42578125" style="229" bestFit="1" customWidth="1"/>
    <col min="3856" max="3856" width="9.7109375" style="229" bestFit="1" customWidth="1"/>
    <col min="3857" max="3865" width="7.7109375" style="229" customWidth="1"/>
    <col min="3866" max="3866" width="6.42578125" style="229" customWidth="1"/>
    <col min="3867" max="3867" width="6.28515625" style="229" customWidth="1"/>
    <col min="3868" max="3868" width="11.85546875" style="229" bestFit="1" customWidth="1"/>
    <col min="3869" max="3869" width="13.42578125" style="229" customWidth="1"/>
    <col min="3870" max="3870" width="13.140625" style="229" customWidth="1"/>
    <col min="3871" max="3871" width="13.85546875" style="229" customWidth="1"/>
    <col min="3872" max="3872" width="24.85546875" style="229" bestFit="1" customWidth="1"/>
    <col min="3873" max="3873" width="11.140625" style="229" customWidth="1"/>
    <col min="3874" max="3874" width="2.5703125" style="229" customWidth="1"/>
    <col min="3875" max="4096" width="9.140625" style="229" hidden="1"/>
    <col min="4097" max="4097" width="4" style="229" customWidth="1"/>
    <col min="4098" max="4098" width="8.42578125" style="229" bestFit="1" customWidth="1"/>
    <col min="4099" max="4099" width="10.28515625" style="229" bestFit="1" customWidth="1"/>
    <col min="4100" max="4100" width="9.5703125" style="229" bestFit="1" customWidth="1"/>
    <col min="4101" max="4101" width="10.5703125" style="229" bestFit="1" customWidth="1"/>
    <col min="4102" max="4102" width="10.42578125" style="229" bestFit="1" customWidth="1"/>
    <col min="4103" max="4104" width="8.5703125" style="229" bestFit="1" customWidth="1"/>
    <col min="4105" max="4105" width="11.42578125" style="229" bestFit="1" customWidth="1"/>
    <col min="4106" max="4106" width="9.7109375" style="229" bestFit="1" customWidth="1"/>
    <col min="4107" max="4107" width="6.42578125" style="229" bestFit="1" customWidth="1"/>
    <col min="4108" max="4108" width="7.42578125" style="229" bestFit="1" customWidth="1"/>
    <col min="4109" max="4109" width="11.42578125" style="229" bestFit="1" customWidth="1"/>
    <col min="4110" max="4110" width="9.7109375" style="229" bestFit="1" customWidth="1"/>
    <col min="4111" max="4111" width="11.42578125" style="229" bestFit="1" customWidth="1"/>
    <col min="4112" max="4112" width="9.7109375" style="229" bestFit="1" customWidth="1"/>
    <col min="4113" max="4121" width="7.7109375" style="229" customWidth="1"/>
    <col min="4122" max="4122" width="6.42578125" style="229" customWidth="1"/>
    <col min="4123" max="4123" width="6.28515625" style="229" customWidth="1"/>
    <col min="4124" max="4124" width="11.85546875" style="229" bestFit="1" customWidth="1"/>
    <col min="4125" max="4125" width="13.42578125" style="229" customWidth="1"/>
    <col min="4126" max="4126" width="13.140625" style="229" customWidth="1"/>
    <col min="4127" max="4127" width="13.85546875" style="229" customWidth="1"/>
    <col min="4128" max="4128" width="24.85546875" style="229" bestFit="1" customWidth="1"/>
    <col min="4129" max="4129" width="11.140625" style="229" customWidth="1"/>
    <col min="4130" max="4130" width="2.5703125" style="229" customWidth="1"/>
    <col min="4131" max="4352" width="9.140625" style="229" hidden="1"/>
    <col min="4353" max="4353" width="4" style="229" customWidth="1"/>
    <col min="4354" max="4354" width="8.42578125" style="229" bestFit="1" customWidth="1"/>
    <col min="4355" max="4355" width="10.28515625" style="229" bestFit="1" customWidth="1"/>
    <col min="4356" max="4356" width="9.5703125" style="229" bestFit="1" customWidth="1"/>
    <col min="4357" max="4357" width="10.5703125" style="229" bestFit="1" customWidth="1"/>
    <col min="4358" max="4358" width="10.42578125" style="229" bestFit="1" customWidth="1"/>
    <col min="4359" max="4360" width="8.5703125" style="229" bestFit="1" customWidth="1"/>
    <col min="4361" max="4361" width="11.42578125" style="229" bestFit="1" customWidth="1"/>
    <col min="4362" max="4362" width="9.7109375" style="229" bestFit="1" customWidth="1"/>
    <col min="4363" max="4363" width="6.42578125" style="229" bestFit="1" customWidth="1"/>
    <col min="4364" max="4364" width="7.42578125" style="229" bestFit="1" customWidth="1"/>
    <col min="4365" max="4365" width="11.42578125" style="229" bestFit="1" customWidth="1"/>
    <col min="4366" max="4366" width="9.7109375" style="229" bestFit="1" customWidth="1"/>
    <col min="4367" max="4367" width="11.42578125" style="229" bestFit="1" customWidth="1"/>
    <col min="4368" max="4368" width="9.7109375" style="229" bestFit="1" customWidth="1"/>
    <col min="4369" max="4377" width="7.7109375" style="229" customWidth="1"/>
    <col min="4378" max="4378" width="6.42578125" style="229" customWidth="1"/>
    <col min="4379" max="4379" width="6.28515625" style="229" customWidth="1"/>
    <col min="4380" max="4380" width="11.85546875" style="229" bestFit="1" customWidth="1"/>
    <col min="4381" max="4381" width="13.42578125" style="229" customWidth="1"/>
    <col min="4382" max="4382" width="13.140625" style="229" customWidth="1"/>
    <col min="4383" max="4383" width="13.85546875" style="229" customWidth="1"/>
    <col min="4384" max="4384" width="24.85546875" style="229" bestFit="1" customWidth="1"/>
    <col min="4385" max="4385" width="11.140625" style="229" customWidth="1"/>
    <col min="4386" max="4386" width="2.5703125" style="229" customWidth="1"/>
    <col min="4387" max="4608" width="9.140625" style="229" hidden="1"/>
    <col min="4609" max="4609" width="4" style="229" customWidth="1"/>
    <col min="4610" max="4610" width="8.42578125" style="229" bestFit="1" customWidth="1"/>
    <col min="4611" max="4611" width="10.28515625" style="229" bestFit="1" customWidth="1"/>
    <col min="4612" max="4612" width="9.5703125" style="229" bestFit="1" customWidth="1"/>
    <col min="4613" max="4613" width="10.5703125" style="229" bestFit="1" customWidth="1"/>
    <col min="4614" max="4614" width="10.42578125" style="229" bestFit="1" customWidth="1"/>
    <col min="4615" max="4616" width="8.5703125" style="229" bestFit="1" customWidth="1"/>
    <col min="4617" max="4617" width="11.42578125" style="229" bestFit="1" customWidth="1"/>
    <col min="4618" max="4618" width="9.7109375" style="229" bestFit="1" customWidth="1"/>
    <col min="4619" max="4619" width="6.42578125" style="229" bestFit="1" customWidth="1"/>
    <col min="4620" max="4620" width="7.42578125" style="229" bestFit="1" customWidth="1"/>
    <col min="4621" max="4621" width="11.42578125" style="229" bestFit="1" customWidth="1"/>
    <col min="4622" max="4622" width="9.7109375" style="229" bestFit="1" customWidth="1"/>
    <col min="4623" max="4623" width="11.42578125" style="229" bestFit="1" customWidth="1"/>
    <col min="4624" max="4624" width="9.7109375" style="229" bestFit="1" customWidth="1"/>
    <col min="4625" max="4633" width="7.7109375" style="229" customWidth="1"/>
    <col min="4634" max="4634" width="6.42578125" style="229" customWidth="1"/>
    <col min="4635" max="4635" width="6.28515625" style="229" customWidth="1"/>
    <col min="4636" max="4636" width="11.85546875" style="229" bestFit="1" customWidth="1"/>
    <col min="4637" max="4637" width="13.42578125" style="229" customWidth="1"/>
    <col min="4638" max="4638" width="13.140625" style="229" customWidth="1"/>
    <col min="4639" max="4639" width="13.85546875" style="229" customWidth="1"/>
    <col min="4640" max="4640" width="24.85546875" style="229" bestFit="1" customWidth="1"/>
    <col min="4641" max="4641" width="11.140625" style="229" customWidth="1"/>
    <col min="4642" max="4642" width="2.5703125" style="229" customWidth="1"/>
    <col min="4643" max="4864" width="9.140625" style="229" hidden="1"/>
    <col min="4865" max="4865" width="4" style="229" customWidth="1"/>
    <col min="4866" max="4866" width="8.42578125" style="229" bestFit="1" customWidth="1"/>
    <col min="4867" max="4867" width="10.28515625" style="229" bestFit="1" customWidth="1"/>
    <col min="4868" max="4868" width="9.5703125" style="229" bestFit="1" customWidth="1"/>
    <col min="4869" max="4869" width="10.5703125" style="229" bestFit="1" customWidth="1"/>
    <col min="4870" max="4870" width="10.42578125" style="229" bestFit="1" customWidth="1"/>
    <col min="4871" max="4872" width="8.5703125" style="229" bestFit="1" customWidth="1"/>
    <col min="4873" max="4873" width="11.42578125" style="229" bestFit="1" customWidth="1"/>
    <col min="4874" max="4874" width="9.7109375" style="229" bestFit="1" customWidth="1"/>
    <col min="4875" max="4875" width="6.42578125" style="229" bestFit="1" customWidth="1"/>
    <col min="4876" max="4876" width="7.42578125" style="229" bestFit="1" customWidth="1"/>
    <col min="4877" max="4877" width="11.42578125" style="229" bestFit="1" customWidth="1"/>
    <col min="4878" max="4878" width="9.7109375" style="229" bestFit="1" customWidth="1"/>
    <col min="4879" max="4879" width="11.42578125" style="229" bestFit="1" customWidth="1"/>
    <col min="4880" max="4880" width="9.7109375" style="229" bestFit="1" customWidth="1"/>
    <col min="4881" max="4889" width="7.7109375" style="229" customWidth="1"/>
    <col min="4890" max="4890" width="6.42578125" style="229" customWidth="1"/>
    <col min="4891" max="4891" width="6.28515625" style="229" customWidth="1"/>
    <col min="4892" max="4892" width="11.85546875" style="229" bestFit="1" customWidth="1"/>
    <col min="4893" max="4893" width="13.42578125" style="229" customWidth="1"/>
    <col min="4894" max="4894" width="13.140625" style="229" customWidth="1"/>
    <col min="4895" max="4895" width="13.85546875" style="229" customWidth="1"/>
    <col min="4896" max="4896" width="24.85546875" style="229" bestFit="1" customWidth="1"/>
    <col min="4897" max="4897" width="11.140625" style="229" customWidth="1"/>
    <col min="4898" max="4898" width="2.5703125" style="229" customWidth="1"/>
    <col min="4899" max="5120" width="9.140625" style="229" hidden="1"/>
    <col min="5121" max="5121" width="4" style="229" customWidth="1"/>
    <col min="5122" max="5122" width="8.42578125" style="229" bestFit="1" customWidth="1"/>
    <col min="5123" max="5123" width="10.28515625" style="229" bestFit="1" customWidth="1"/>
    <col min="5124" max="5124" width="9.5703125" style="229" bestFit="1" customWidth="1"/>
    <col min="5125" max="5125" width="10.5703125" style="229" bestFit="1" customWidth="1"/>
    <col min="5126" max="5126" width="10.42578125" style="229" bestFit="1" customWidth="1"/>
    <col min="5127" max="5128" width="8.5703125" style="229" bestFit="1" customWidth="1"/>
    <col min="5129" max="5129" width="11.42578125" style="229" bestFit="1" customWidth="1"/>
    <col min="5130" max="5130" width="9.7109375" style="229" bestFit="1" customWidth="1"/>
    <col min="5131" max="5131" width="6.42578125" style="229" bestFit="1" customWidth="1"/>
    <col min="5132" max="5132" width="7.42578125" style="229" bestFit="1" customWidth="1"/>
    <col min="5133" max="5133" width="11.42578125" style="229" bestFit="1" customWidth="1"/>
    <col min="5134" max="5134" width="9.7109375" style="229" bestFit="1" customWidth="1"/>
    <col min="5135" max="5135" width="11.42578125" style="229" bestFit="1" customWidth="1"/>
    <col min="5136" max="5136" width="9.7109375" style="229" bestFit="1" customWidth="1"/>
    <col min="5137" max="5145" width="7.7109375" style="229" customWidth="1"/>
    <col min="5146" max="5146" width="6.42578125" style="229" customWidth="1"/>
    <col min="5147" max="5147" width="6.28515625" style="229" customWidth="1"/>
    <col min="5148" max="5148" width="11.85546875" style="229" bestFit="1" customWidth="1"/>
    <col min="5149" max="5149" width="13.42578125" style="229" customWidth="1"/>
    <col min="5150" max="5150" width="13.140625" style="229" customWidth="1"/>
    <col min="5151" max="5151" width="13.85546875" style="229" customWidth="1"/>
    <col min="5152" max="5152" width="24.85546875" style="229" bestFit="1" customWidth="1"/>
    <col min="5153" max="5153" width="11.140625" style="229" customWidth="1"/>
    <col min="5154" max="5154" width="2.5703125" style="229" customWidth="1"/>
    <col min="5155" max="5376" width="9.140625" style="229" hidden="1"/>
    <col min="5377" max="5377" width="4" style="229" customWidth="1"/>
    <col min="5378" max="5378" width="8.42578125" style="229" bestFit="1" customWidth="1"/>
    <col min="5379" max="5379" width="10.28515625" style="229" bestFit="1" customWidth="1"/>
    <col min="5380" max="5380" width="9.5703125" style="229" bestFit="1" customWidth="1"/>
    <col min="5381" max="5381" width="10.5703125" style="229" bestFit="1" customWidth="1"/>
    <col min="5382" max="5382" width="10.42578125" style="229" bestFit="1" customWidth="1"/>
    <col min="5383" max="5384" width="8.5703125" style="229" bestFit="1" customWidth="1"/>
    <col min="5385" max="5385" width="11.42578125" style="229" bestFit="1" customWidth="1"/>
    <col min="5386" max="5386" width="9.7109375" style="229" bestFit="1" customWidth="1"/>
    <col min="5387" max="5387" width="6.42578125" style="229" bestFit="1" customWidth="1"/>
    <col min="5388" max="5388" width="7.42578125" style="229" bestFit="1" customWidth="1"/>
    <col min="5389" max="5389" width="11.42578125" style="229" bestFit="1" customWidth="1"/>
    <col min="5390" max="5390" width="9.7109375" style="229" bestFit="1" customWidth="1"/>
    <col min="5391" max="5391" width="11.42578125" style="229" bestFit="1" customWidth="1"/>
    <col min="5392" max="5392" width="9.7109375" style="229" bestFit="1" customWidth="1"/>
    <col min="5393" max="5401" width="7.7109375" style="229" customWidth="1"/>
    <col min="5402" max="5402" width="6.42578125" style="229" customWidth="1"/>
    <col min="5403" max="5403" width="6.28515625" style="229" customWidth="1"/>
    <col min="5404" max="5404" width="11.85546875" style="229" bestFit="1" customWidth="1"/>
    <col min="5405" max="5405" width="13.42578125" style="229" customWidth="1"/>
    <col min="5406" max="5406" width="13.140625" style="229" customWidth="1"/>
    <col min="5407" max="5407" width="13.85546875" style="229" customWidth="1"/>
    <col min="5408" max="5408" width="24.85546875" style="229" bestFit="1" customWidth="1"/>
    <col min="5409" max="5409" width="11.140625" style="229" customWidth="1"/>
    <col min="5410" max="5410" width="2.5703125" style="229" customWidth="1"/>
    <col min="5411" max="5632" width="9.140625" style="229" hidden="1"/>
    <col min="5633" max="5633" width="4" style="229" customWidth="1"/>
    <col min="5634" max="5634" width="8.42578125" style="229" bestFit="1" customWidth="1"/>
    <col min="5635" max="5635" width="10.28515625" style="229" bestFit="1" customWidth="1"/>
    <col min="5636" max="5636" width="9.5703125" style="229" bestFit="1" customWidth="1"/>
    <col min="5637" max="5637" width="10.5703125" style="229" bestFit="1" customWidth="1"/>
    <col min="5638" max="5638" width="10.42578125" style="229" bestFit="1" customWidth="1"/>
    <col min="5639" max="5640" width="8.5703125" style="229" bestFit="1" customWidth="1"/>
    <col min="5641" max="5641" width="11.42578125" style="229" bestFit="1" customWidth="1"/>
    <col min="5642" max="5642" width="9.7109375" style="229" bestFit="1" customWidth="1"/>
    <col min="5643" max="5643" width="6.42578125" style="229" bestFit="1" customWidth="1"/>
    <col min="5644" max="5644" width="7.42578125" style="229" bestFit="1" customWidth="1"/>
    <col min="5645" max="5645" width="11.42578125" style="229" bestFit="1" customWidth="1"/>
    <col min="5646" max="5646" width="9.7109375" style="229" bestFit="1" customWidth="1"/>
    <col min="5647" max="5647" width="11.42578125" style="229" bestFit="1" customWidth="1"/>
    <col min="5648" max="5648" width="9.7109375" style="229" bestFit="1" customWidth="1"/>
    <col min="5649" max="5657" width="7.7109375" style="229" customWidth="1"/>
    <col min="5658" max="5658" width="6.42578125" style="229" customWidth="1"/>
    <col min="5659" max="5659" width="6.28515625" style="229" customWidth="1"/>
    <col min="5660" max="5660" width="11.85546875" style="229" bestFit="1" customWidth="1"/>
    <col min="5661" max="5661" width="13.42578125" style="229" customWidth="1"/>
    <col min="5662" max="5662" width="13.140625" style="229" customWidth="1"/>
    <col min="5663" max="5663" width="13.85546875" style="229" customWidth="1"/>
    <col min="5664" max="5664" width="24.85546875" style="229" bestFit="1" customWidth="1"/>
    <col min="5665" max="5665" width="11.140625" style="229" customWidth="1"/>
    <col min="5666" max="5666" width="2.5703125" style="229" customWidth="1"/>
    <col min="5667" max="5888" width="9.140625" style="229" hidden="1"/>
    <col min="5889" max="5889" width="4" style="229" customWidth="1"/>
    <col min="5890" max="5890" width="8.42578125" style="229" bestFit="1" customWidth="1"/>
    <col min="5891" max="5891" width="10.28515625" style="229" bestFit="1" customWidth="1"/>
    <col min="5892" max="5892" width="9.5703125" style="229" bestFit="1" customWidth="1"/>
    <col min="5893" max="5893" width="10.5703125" style="229" bestFit="1" customWidth="1"/>
    <col min="5894" max="5894" width="10.42578125" style="229" bestFit="1" customWidth="1"/>
    <col min="5895" max="5896" width="8.5703125" style="229" bestFit="1" customWidth="1"/>
    <col min="5897" max="5897" width="11.42578125" style="229" bestFit="1" customWidth="1"/>
    <col min="5898" max="5898" width="9.7109375" style="229" bestFit="1" customWidth="1"/>
    <col min="5899" max="5899" width="6.42578125" style="229" bestFit="1" customWidth="1"/>
    <col min="5900" max="5900" width="7.42578125" style="229" bestFit="1" customWidth="1"/>
    <col min="5901" max="5901" width="11.42578125" style="229" bestFit="1" customWidth="1"/>
    <col min="5902" max="5902" width="9.7109375" style="229" bestFit="1" customWidth="1"/>
    <col min="5903" max="5903" width="11.42578125" style="229" bestFit="1" customWidth="1"/>
    <col min="5904" max="5904" width="9.7109375" style="229" bestFit="1" customWidth="1"/>
    <col min="5905" max="5913" width="7.7109375" style="229" customWidth="1"/>
    <col min="5914" max="5914" width="6.42578125" style="229" customWidth="1"/>
    <col min="5915" max="5915" width="6.28515625" style="229" customWidth="1"/>
    <col min="5916" max="5916" width="11.85546875" style="229" bestFit="1" customWidth="1"/>
    <col min="5917" max="5917" width="13.42578125" style="229" customWidth="1"/>
    <col min="5918" max="5918" width="13.140625" style="229" customWidth="1"/>
    <col min="5919" max="5919" width="13.85546875" style="229" customWidth="1"/>
    <col min="5920" max="5920" width="24.85546875" style="229" bestFit="1" customWidth="1"/>
    <col min="5921" max="5921" width="11.140625" style="229" customWidth="1"/>
    <col min="5922" max="5922" width="2.5703125" style="229" customWidth="1"/>
    <col min="5923" max="6144" width="9.140625" style="229" hidden="1"/>
    <col min="6145" max="6145" width="4" style="229" customWidth="1"/>
    <col min="6146" max="6146" width="8.42578125" style="229" bestFit="1" customWidth="1"/>
    <col min="6147" max="6147" width="10.28515625" style="229" bestFit="1" customWidth="1"/>
    <col min="6148" max="6148" width="9.5703125" style="229" bestFit="1" customWidth="1"/>
    <col min="6149" max="6149" width="10.5703125" style="229" bestFit="1" customWidth="1"/>
    <col min="6150" max="6150" width="10.42578125" style="229" bestFit="1" customWidth="1"/>
    <col min="6151" max="6152" width="8.5703125" style="229" bestFit="1" customWidth="1"/>
    <col min="6153" max="6153" width="11.42578125" style="229" bestFit="1" customWidth="1"/>
    <col min="6154" max="6154" width="9.7109375" style="229" bestFit="1" customWidth="1"/>
    <col min="6155" max="6155" width="6.42578125" style="229" bestFit="1" customWidth="1"/>
    <col min="6156" max="6156" width="7.42578125" style="229" bestFit="1" customWidth="1"/>
    <col min="6157" max="6157" width="11.42578125" style="229" bestFit="1" customWidth="1"/>
    <col min="6158" max="6158" width="9.7109375" style="229" bestFit="1" customWidth="1"/>
    <col min="6159" max="6159" width="11.42578125" style="229" bestFit="1" customWidth="1"/>
    <col min="6160" max="6160" width="9.7109375" style="229" bestFit="1" customWidth="1"/>
    <col min="6161" max="6169" width="7.7109375" style="229" customWidth="1"/>
    <col min="6170" max="6170" width="6.42578125" style="229" customWidth="1"/>
    <col min="6171" max="6171" width="6.28515625" style="229" customWidth="1"/>
    <col min="6172" max="6172" width="11.85546875" style="229" bestFit="1" customWidth="1"/>
    <col min="6173" max="6173" width="13.42578125" style="229" customWidth="1"/>
    <col min="6174" max="6174" width="13.140625" style="229" customWidth="1"/>
    <col min="6175" max="6175" width="13.85546875" style="229" customWidth="1"/>
    <col min="6176" max="6176" width="24.85546875" style="229" bestFit="1" customWidth="1"/>
    <col min="6177" max="6177" width="11.140625" style="229" customWidth="1"/>
    <col min="6178" max="6178" width="2.5703125" style="229" customWidth="1"/>
    <col min="6179" max="6400" width="9.140625" style="229" hidden="1"/>
    <col min="6401" max="6401" width="4" style="229" customWidth="1"/>
    <col min="6402" max="6402" width="8.42578125" style="229" bestFit="1" customWidth="1"/>
    <col min="6403" max="6403" width="10.28515625" style="229" bestFit="1" customWidth="1"/>
    <col min="6404" max="6404" width="9.5703125" style="229" bestFit="1" customWidth="1"/>
    <col min="6405" max="6405" width="10.5703125" style="229" bestFit="1" customWidth="1"/>
    <col min="6406" max="6406" width="10.42578125" style="229" bestFit="1" customWidth="1"/>
    <col min="6407" max="6408" width="8.5703125" style="229" bestFit="1" customWidth="1"/>
    <col min="6409" max="6409" width="11.42578125" style="229" bestFit="1" customWidth="1"/>
    <col min="6410" max="6410" width="9.7109375" style="229" bestFit="1" customWidth="1"/>
    <col min="6411" max="6411" width="6.42578125" style="229" bestFit="1" customWidth="1"/>
    <col min="6412" max="6412" width="7.42578125" style="229" bestFit="1" customWidth="1"/>
    <col min="6413" max="6413" width="11.42578125" style="229" bestFit="1" customWidth="1"/>
    <col min="6414" max="6414" width="9.7109375" style="229" bestFit="1" customWidth="1"/>
    <col min="6415" max="6415" width="11.42578125" style="229" bestFit="1" customWidth="1"/>
    <col min="6416" max="6416" width="9.7109375" style="229" bestFit="1" customWidth="1"/>
    <col min="6417" max="6425" width="7.7109375" style="229" customWidth="1"/>
    <col min="6426" max="6426" width="6.42578125" style="229" customWidth="1"/>
    <col min="6427" max="6427" width="6.28515625" style="229" customWidth="1"/>
    <col min="6428" max="6428" width="11.85546875" style="229" bestFit="1" customWidth="1"/>
    <col min="6429" max="6429" width="13.42578125" style="229" customWidth="1"/>
    <col min="6430" max="6430" width="13.140625" style="229" customWidth="1"/>
    <col min="6431" max="6431" width="13.85546875" style="229" customWidth="1"/>
    <col min="6432" max="6432" width="24.85546875" style="229" bestFit="1" customWidth="1"/>
    <col min="6433" max="6433" width="11.140625" style="229" customWidth="1"/>
    <col min="6434" max="6434" width="2.5703125" style="229" customWidth="1"/>
    <col min="6435" max="6656" width="9.140625" style="229" hidden="1"/>
    <col min="6657" max="6657" width="4" style="229" customWidth="1"/>
    <col min="6658" max="6658" width="8.42578125" style="229" bestFit="1" customWidth="1"/>
    <col min="6659" max="6659" width="10.28515625" style="229" bestFit="1" customWidth="1"/>
    <col min="6660" max="6660" width="9.5703125" style="229" bestFit="1" customWidth="1"/>
    <col min="6661" max="6661" width="10.5703125" style="229" bestFit="1" customWidth="1"/>
    <col min="6662" max="6662" width="10.42578125" style="229" bestFit="1" customWidth="1"/>
    <col min="6663" max="6664" width="8.5703125" style="229" bestFit="1" customWidth="1"/>
    <col min="6665" max="6665" width="11.42578125" style="229" bestFit="1" customWidth="1"/>
    <col min="6666" max="6666" width="9.7109375" style="229" bestFit="1" customWidth="1"/>
    <col min="6667" max="6667" width="6.42578125" style="229" bestFit="1" customWidth="1"/>
    <col min="6668" max="6668" width="7.42578125" style="229" bestFit="1" customWidth="1"/>
    <col min="6669" max="6669" width="11.42578125" style="229" bestFit="1" customWidth="1"/>
    <col min="6670" max="6670" width="9.7109375" style="229" bestFit="1" customWidth="1"/>
    <col min="6671" max="6671" width="11.42578125" style="229" bestFit="1" customWidth="1"/>
    <col min="6672" max="6672" width="9.7109375" style="229" bestFit="1" customWidth="1"/>
    <col min="6673" max="6681" width="7.7109375" style="229" customWidth="1"/>
    <col min="6682" max="6682" width="6.42578125" style="229" customWidth="1"/>
    <col min="6683" max="6683" width="6.28515625" style="229" customWidth="1"/>
    <col min="6684" max="6684" width="11.85546875" style="229" bestFit="1" customWidth="1"/>
    <col min="6685" max="6685" width="13.42578125" style="229" customWidth="1"/>
    <col min="6686" max="6686" width="13.140625" style="229" customWidth="1"/>
    <col min="6687" max="6687" width="13.85546875" style="229" customWidth="1"/>
    <col min="6688" max="6688" width="24.85546875" style="229" bestFit="1" customWidth="1"/>
    <col min="6689" max="6689" width="11.140625" style="229" customWidth="1"/>
    <col min="6690" max="6690" width="2.5703125" style="229" customWidth="1"/>
    <col min="6691" max="6912" width="9.140625" style="229" hidden="1"/>
    <col min="6913" max="6913" width="4" style="229" customWidth="1"/>
    <col min="6914" max="6914" width="8.42578125" style="229" bestFit="1" customWidth="1"/>
    <col min="6915" max="6915" width="10.28515625" style="229" bestFit="1" customWidth="1"/>
    <col min="6916" max="6916" width="9.5703125" style="229" bestFit="1" customWidth="1"/>
    <col min="6917" max="6917" width="10.5703125" style="229" bestFit="1" customWidth="1"/>
    <col min="6918" max="6918" width="10.42578125" style="229" bestFit="1" customWidth="1"/>
    <col min="6919" max="6920" width="8.5703125" style="229" bestFit="1" customWidth="1"/>
    <col min="6921" max="6921" width="11.42578125" style="229" bestFit="1" customWidth="1"/>
    <col min="6922" max="6922" width="9.7109375" style="229" bestFit="1" customWidth="1"/>
    <col min="6923" max="6923" width="6.42578125" style="229" bestFit="1" customWidth="1"/>
    <col min="6924" max="6924" width="7.42578125" style="229" bestFit="1" customWidth="1"/>
    <col min="6925" max="6925" width="11.42578125" style="229" bestFit="1" customWidth="1"/>
    <col min="6926" max="6926" width="9.7109375" style="229" bestFit="1" customWidth="1"/>
    <col min="6927" max="6927" width="11.42578125" style="229" bestFit="1" customWidth="1"/>
    <col min="6928" max="6928" width="9.7109375" style="229" bestFit="1" customWidth="1"/>
    <col min="6929" max="6937" width="7.7109375" style="229" customWidth="1"/>
    <col min="6938" max="6938" width="6.42578125" style="229" customWidth="1"/>
    <col min="6939" max="6939" width="6.28515625" style="229" customWidth="1"/>
    <col min="6940" max="6940" width="11.85546875" style="229" bestFit="1" customWidth="1"/>
    <col min="6941" max="6941" width="13.42578125" style="229" customWidth="1"/>
    <col min="6942" max="6942" width="13.140625" style="229" customWidth="1"/>
    <col min="6943" max="6943" width="13.85546875" style="229" customWidth="1"/>
    <col min="6944" max="6944" width="24.85546875" style="229" bestFit="1" customWidth="1"/>
    <col min="6945" max="6945" width="11.140625" style="229" customWidth="1"/>
    <col min="6946" max="6946" width="2.5703125" style="229" customWidth="1"/>
    <col min="6947" max="7168" width="9.140625" style="229" hidden="1"/>
    <col min="7169" max="7169" width="4" style="229" customWidth="1"/>
    <col min="7170" max="7170" width="8.42578125" style="229" bestFit="1" customWidth="1"/>
    <col min="7171" max="7171" width="10.28515625" style="229" bestFit="1" customWidth="1"/>
    <col min="7172" max="7172" width="9.5703125" style="229" bestFit="1" customWidth="1"/>
    <col min="7173" max="7173" width="10.5703125" style="229" bestFit="1" customWidth="1"/>
    <col min="7174" max="7174" width="10.42578125" style="229" bestFit="1" customWidth="1"/>
    <col min="7175" max="7176" width="8.5703125" style="229" bestFit="1" customWidth="1"/>
    <col min="7177" max="7177" width="11.42578125" style="229" bestFit="1" customWidth="1"/>
    <col min="7178" max="7178" width="9.7109375" style="229" bestFit="1" customWidth="1"/>
    <col min="7179" max="7179" width="6.42578125" style="229" bestFit="1" customWidth="1"/>
    <col min="7180" max="7180" width="7.42578125" style="229" bestFit="1" customWidth="1"/>
    <col min="7181" max="7181" width="11.42578125" style="229" bestFit="1" customWidth="1"/>
    <col min="7182" max="7182" width="9.7109375" style="229" bestFit="1" customWidth="1"/>
    <col min="7183" max="7183" width="11.42578125" style="229" bestFit="1" customWidth="1"/>
    <col min="7184" max="7184" width="9.7109375" style="229" bestFit="1" customWidth="1"/>
    <col min="7185" max="7193" width="7.7109375" style="229" customWidth="1"/>
    <col min="7194" max="7194" width="6.42578125" style="229" customWidth="1"/>
    <col min="7195" max="7195" width="6.28515625" style="229" customWidth="1"/>
    <col min="7196" max="7196" width="11.85546875" style="229" bestFit="1" customWidth="1"/>
    <col min="7197" max="7197" width="13.42578125" style="229" customWidth="1"/>
    <col min="7198" max="7198" width="13.140625" style="229" customWidth="1"/>
    <col min="7199" max="7199" width="13.85546875" style="229" customWidth="1"/>
    <col min="7200" max="7200" width="24.85546875" style="229" bestFit="1" customWidth="1"/>
    <col min="7201" max="7201" width="11.140625" style="229" customWidth="1"/>
    <col min="7202" max="7202" width="2.5703125" style="229" customWidth="1"/>
    <col min="7203" max="7424" width="9.140625" style="229" hidden="1"/>
    <col min="7425" max="7425" width="4" style="229" customWidth="1"/>
    <col min="7426" max="7426" width="8.42578125" style="229" bestFit="1" customWidth="1"/>
    <col min="7427" max="7427" width="10.28515625" style="229" bestFit="1" customWidth="1"/>
    <col min="7428" max="7428" width="9.5703125" style="229" bestFit="1" customWidth="1"/>
    <col min="7429" max="7429" width="10.5703125" style="229" bestFit="1" customWidth="1"/>
    <col min="7430" max="7430" width="10.42578125" style="229" bestFit="1" customWidth="1"/>
    <col min="7431" max="7432" width="8.5703125" style="229" bestFit="1" customWidth="1"/>
    <col min="7433" max="7433" width="11.42578125" style="229" bestFit="1" customWidth="1"/>
    <col min="7434" max="7434" width="9.7109375" style="229" bestFit="1" customWidth="1"/>
    <col min="7435" max="7435" width="6.42578125" style="229" bestFit="1" customWidth="1"/>
    <col min="7436" max="7436" width="7.42578125" style="229" bestFit="1" customWidth="1"/>
    <col min="7437" max="7437" width="11.42578125" style="229" bestFit="1" customWidth="1"/>
    <col min="7438" max="7438" width="9.7109375" style="229" bestFit="1" customWidth="1"/>
    <col min="7439" max="7439" width="11.42578125" style="229" bestFit="1" customWidth="1"/>
    <col min="7440" max="7440" width="9.7109375" style="229" bestFit="1" customWidth="1"/>
    <col min="7441" max="7449" width="7.7109375" style="229" customWidth="1"/>
    <col min="7450" max="7450" width="6.42578125" style="229" customWidth="1"/>
    <col min="7451" max="7451" width="6.28515625" style="229" customWidth="1"/>
    <col min="7452" max="7452" width="11.85546875" style="229" bestFit="1" customWidth="1"/>
    <col min="7453" max="7453" width="13.42578125" style="229" customWidth="1"/>
    <col min="7454" max="7454" width="13.140625" style="229" customWidth="1"/>
    <col min="7455" max="7455" width="13.85546875" style="229" customWidth="1"/>
    <col min="7456" max="7456" width="24.85546875" style="229" bestFit="1" customWidth="1"/>
    <col min="7457" max="7457" width="11.140625" style="229" customWidth="1"/>
    <col min="7458" max="7458" width="2.5703125" style="229" customWidth="1"/>
    <col min="7459" max="7680" width="9.140625" style="229" hidden="1"/>
    <col min="7681" max="7681" width="4" style="229" customWidth="1"/>
    <col min="7682" max="7682" width="8.42578125" style="229" bestFit="1" customWidth="1"/>
    <col min="7683" max="7683" width="10.28515625" style="229" bestFit="1" customWidth="1"/>
    <col min="7684" max="7684" width="9.5703125" style="229" bestFit="1" customWidth="1"/>
    <col min="7685" max="7685" width="10.5703125" style="229" bestFit="1" customWidth="1"/>
    <col min="7686" max="7686" width="10.42578125" style="229" bestFit="1" customWidth="1"/>
    <col min="7687" max="7688" width="8.5703125" style="229" bestFit="1" customWidth="1"/>
    <col min="7689" max="7689" width="11.42578125" style="229" bestFit="1" customWidth="1"/>
    <col min="7690" max="7690" width="9.7109375" style="229" bestFit="1" customWidth="1"/>
    <col min="7691" max="7691" width="6.42578125" style="229" bestFit="1" customWidth="1"/>
    <col min="7692" max="7692" width="7.42578125" style="229" bestFit="1" customWidth="1"/>
    <col min="7693" max="7693" width="11.42578125" style="229" bestFit="1" customWidth="1"/>
    <col min="7694" max="7694" width="9.7109375" style="229" bestFit="1" customWidth="1"/>
    <col min="7695" max="7695" width="11.42578125" style="229" bestFit="1" customWidth="1"/>
    <col min="7696" max="7696" width="9.7109375" style="229" bestFit="1" customWidth="1"/>
    <col min="7697" max="7705" width="7.7109375" style="229" customWidth="1"/>
    <col min="7706" max="7706" width="6.42578125" style="229" customWidth="1"/>
    <col min="7707" max="7707" width="6.28515625" style="229" customWidth="1"/>
    <col min="7708" max="7708" width="11.85546875" style="229" bestFit="1" customWidth="1"/>
    <col min="7709" max="7709" width="13.42578125" style="229" customWidth="1"/>
    <col min="7710" max="7710" width="13.140625" style="229" customWidth="1"/>
    <col min="7711" max="7711" width="13.85546875" style="229" customWidth="1"/>
    <col min="7712" max="7712" width="24.85546875" style="229" bestFit="1" customWidth="1"/>
    <col min="7713" max="7713" width="11.140625" style="229" customWidth="1"/>
    <col min="7714" max="7714" width="2.5703125" style="229" customWidth="1"/>
    <col min="7715" max="7936" width="9.140625" style="229" hidden="1"/>
    <col min="7937" max="7937" width="4" style="229" customWidth="1"/>
    <col min="7938" max="7938" width="8.42578125" style="229" bestFit="1" customWidth="1"/>
    <col min="7939" max="7939" width="10.28515625" style="229" bestFit="1" customWidth="1"/>
    <col min="7940" max="7940" width="9.5703125" style="229" bestFit="1" customWidth="1"/>
    <col min="7941" max="7941" width="10.5703125" style="229" bestFit="1" customWidth="1"/>
    <col min="7942" max="7942" width="10.42578125" style="229" bestFit="1" customWidth="1"/>
    <col min="7943" max="7944" width="8.5703125" style="229" bestFit="1" customWidth="1"/>
    <col min="7945" max="7945" width="11.42578125" style="229" bestFit="1" customWidth="1"/>
    <col min="7946" max="7946" width="9.7109375" style="229" bestFit="1" customWidth="1"/>
    <col min="7947" max="7947" width="6.42578125" style="229" bestFit="1" customWidth="1"/>
    <col min="7948" max="7948" width="7.42578125" style="229" bestFit="1" customWidth="1"/>
    <col min="7949" max="7949" width="11.42578125" style="229" bestFit="1" customWidth="1"/>
    <col min="7950" max="7950" width="9.7109375" style="229" bestFit="1" customWidth="1"/>
    <col min="7951" max="7951" width="11.42578125" style="229" bestFit="1" customWidth="1"/>
    <col min="7952" max="7952" width="9.7109375" style="229" bestFit="1" customWidth="1"/>
    <col min="7953" max="7961" width="7.7109375" style="229" customWidth="1"/>
    <col min="7962" max="7962" width="6.42578125" style="229" customWidth="1"/>
    <col min="7963" max="7963" width="6.28515625" style="229" customWidth="1"/>
    <col min="7964" max="7964" width="11.85546875" style="229" bestFit="1" customWidth="1"/>
    <col min="7965" max="7965" width="13.42578125" style="229" customWidth="1"/>
    <col min="7966" max="7966" width="13.140625" style="229" customWidth="1"/>
    <col min="7967" max="7967" width="13.85546875" style="229" customWidth="1"/>
    <col min="7968" max="7968" width="24.85546875" style="229" bestFit="1" customWidth="1"/>
    <col min="7969" max="7969" width="11.140625" style="229" customWidth="1"/>
    <col min="7970" max="7970" width="2.5703125" style="229" customWidth="1"/>
    <col min="7971" max="8192" width="9.140625" style="229" hidden="1"/>
    <col min="8193" max="8193" width="4" style="229" customWidth="1"/>
    <col min="8194" max="8194" width="8.42578125" style="229" bestFit="1" customWidth="1"/>
    <col min="8195" max="8195" width="10.28515625" style="229" bestFit="1" customWidth="1"/>
    <col min="8196" max="8196" width="9.5703125" style="229" bestFit="1" customWidth="1"/>
    <col min="8197" max="8197" width="10.5703125" style="229" bestFit="1" customWidth="1"/>
    <col min="8198" max="8198" width="10.42578125" style="229" bestFit="1" customWidth="1"/>
    <col min="8199" max="8200" width="8.5703125" style="229" bestFit="1" customWidth="1"/>
    <col min="8201" max="8201" width="11.42578125" style="229" bestFit="1" customWidth="1"/>
    <col min="8202" max="8202" width="9.7109375" style="229" bestFit="1" customWidth="1"/>
    <col min="8203" max="8203" width="6.42578125" style="229" bestFit="1" customWidth="1"/>
    <col min="8204" max="8204" width="7.42578125" style="229" bestFit="1" customWidth="1"/>
    <col min="8205" max="8205" width="11.42578125" style="229" bestFit="1" customWidth="1"/>
    <col min="8206" max="8206" width="9.7109375" style="229" bestFit="1" customWidth="1"/>
    <col min="8207" max="8207" width="11.42578125" style="229" bestFit="1" customWidth="1"/>
    <col min="8208" max="8208" width="9.7109375" style="229" bestFit="1" customWidth="1"/>
    <col min="8209" max="8217" width="7.7109375" style="229" customWidth="1"/>
    <col min="8218" max="8218" width="6.42578125" style="229" customWidth="1"/>
    <col min="8219" max="8219" width="6.28515625" style="229" customWidth="1"/>
    <col min="8220" max="8220" width="11.85546875" style="229" bestFit="1" customWidth="1"/>
    <col min="8221" max="8221" width="13.42578125" style="229" customWidth="1"/>
    <col min="8222" max="8222" width="13.140625" style="229" customWidth="1"/>
    <col min="8223" max="8223" width="13.85546875" style="229" customWidth="1"/>
    <col min="8224" max="8224" width="24.85546875" style="229" bestFit="1" customWidth="1"/>
    <col min="8225" max="8225" width="11.140625" style="229" customWidth="1"/>
    <col min="8226" max="8226" width="2.5703125" style="229" customWidth="1"/>
    <col min="8227" max="8448" width="9.140625" style="229" hidden="1"/>
    <col min="8449" max="8449" width="4" style="229" customWidth="1"/>
    <col min="8450" max="8450" width="8.42578125" style="229" bestFit="1" customWidth="1"/>
    <col min="8451" max="8451" width="10.28515625" style="229" bestFit="1" customWidth="1"/>
    <col min="8452" max="8452" width="9.5703125" style="229" bestFit="1" customWidth="1"/>
    <col min="8453" max="8453" width="10.5703125" style="229" bestFit="1" customWidth="1"/>
    <col min="8454" max="8454" width="10.42578125" style="229" bestFit="1" customWidth="1"/>
    <col min="8455" max="8456" width="8.5703125" style="229" bestFit="1" customWidth="1"/>
    <col min="8457" max="8457" width="11.42578125" style="229" bestFit="1" customWidth="1"/>
    <col min="8458" max="8458" width="9.7109375" style="229" bestFit="1" customWidth="1"/>
    <col min="8459" max="8459" width="6.42578125" style="229" bestFit="1" customWidth="1"/>
    <col min="8460" max="8460" width="7.42578125" style="229" bestFit="1" customWidth="1"/>
    <col min="8461" max="8461" width="11.42578125" style="229" bestFit="1" customWidth="1"/>
    <col min="8462" max="8462" width="9.7109375" style="229" bestFit="1" customWidth="1"/>
    <col min="8463" max="8463" width="11.42578125" style="229" bestFit="1" customWidth="1"/>
    <col min="8464" max="8464" width="9.7109375" style="229" bestFit="1" customWidth="1"/>
    <col min="8465" max="8473" width="7.7109375" style="229" customWidth="1"/>
    <col min="8474" max="8474" width="6.42578125" style="229" customWidth="1"/>
    <col min="8475" max="8475" width="6.28515625" style="229" customWidth="1"/>
    <col min="8476" max="8476" width="11.85546875" style="229" bestFit="1" customWidth="1"/>
    <col min="8477" max="8477" width="13.42578125" style="229" customWidth="1"/>
    <col min="8478" max="8478" width="13.140625" style="229" customWidth="1"/>
    <col min="8479" max="8479" width="13.85546875" style="229" customWidth="1"/>
    <col min="8480" max="8480" width="24.85546875" style="229" bestFit="1" customWidth="1"/>
    <col min="8481" max="8481" width="11.140625" style="229" customWidth="1"/>
    <col min="8482" max="8482" width="2.5703125" style="229" customWidth="1"/>
    <col min="8483" max="8704" width="9.140625" style="229" hidden="1"/>
    <col min="8705" max="8705" width="4" style="229" customWidth="1"/>
    <col min="8706" max="8706" width="8.42578125" style="229" bestFit="1" customWidth="1"/>
    <col min="8707" max="8707" width="10.28515625" style="229" bestFit="1" customWidth="1"/>
    <col min="8708" max="8708" width="9.5703125" style="229" bestFit="1" customWidth="1"/>
    <col min="8709" max="8709" width="10.5703125" style="229" bestFit="1" customWidth="1"/>
    <col min="8710" max="8710" width="10.42578125" style="229" bestFit="1" customWidth="1"/>
    <col min="8711" max="8712" width="8.5703125" style="229" bestFit="1" customWidth="1"/>
    <col min="8713" max="8713" width="11.42578125" style="229" bestFit="1" customWidth="1"/>
    <col min="8714" max="8714" width="9.7109375" style="229" bestFit="1" customWidth="1"/>
    <col min="8715" max="8715" width="6.42578125" style="229" bestFit="1" customWidth="1"/>
    <col min="8716" max="8716" width="7.42578125" style="229" bestFit="1" customWidth="1"/>
    <col min="8717" max="8717" width="11.42578125" style="229" bestFit="1" customWidth="1"/>
    <col min="8718" max="8718" width="9.7109375" style="229" bestFit="1" customWidth="1"/>
    <col min="8719" max="8719" width="11.42578125" style="229" bestFit="1" customWidth="1"/>
    <col min="8720" max="8720" width="9.7109375" style="229" bestFit="1" customWidth="1"/>
    <col min="8721" max="8729" width="7.7109375" style="229" customWidth="1"/>
    <col min="8730" max="8730" width="6.42578125" style="229" customWidth="1"/>
    <col min="8731" max="8731" width="6.28515625" style="229" customWidth="1"/>
    <col min="8732" max="8732" width="11.85546875" style="229" bestFit="1" customWidth="1"/>
    <col min="8733" max="8733" width="13.42578125" style="229" customWidth="1"/>
    <col min="8734" max="8734" width="13.140625" style="229" customWidth="1"/>
    <col min="8735" max="8735" width="13.85546875" style="229" customWidth="1"/>
    <col min="8736" max="8736" width="24.85546875" style="229" bestFit="1" customWidth="1"/>
    <col min="8737" max="8737" width="11.140625" style="229" customWidth="1"/>
    <col min="8738" max="8738" width="2.5703125" style="229" customWidth="1"/>
    <col min="8739" max="8960" width="9.140625" style="229" hidden="1"/>
    <col min="8961" max="8961" width="4" style="229" customWidth="1"/>
    <col min="8962" max="8962" width="8.42578125" style="229" bestFit="1" customWidth="1"/>
    <col min="8963" max="8963" width="10.28515625" style="229" bestFit="1" customWidth="1"/>
    <col min="8964" max="8964" width="9.5703125" style="229" bestFit="1" customWidth="1"/>
    <col min="8965" max="8965" width="10.5703125" style="229" bestFit="1" customWidth="1"/>
    <col min="8966" max="8966" width="10.42578125" style="229" bestFit="1" customWidth="1"/>
    <col min="8967" max="8968" width="8.5703125" style="229" bestFit="1" customWidth="1"/>
    <col min="8969" max="8969" width="11.42578125" style="229" bestFit="1" customWidth="1"/>
    <col min="8970" max="8970" width="9.7109375" style="229" bestFit="1" customWidth="1"/>
    <col min="8971" max="8971" width="6.42578125" style="229" bestFit="1" customWidth="1"/>
    <col min="8972" max="8972" width="7.42578125" style="229" bestFit="1" customWidth="1"/>
    <col min="8973" max="8973" width="11.42578125" style="229" bestFit="1" customWidth="1"/>
    <col min="8974" max="8974" width="9.7109375" style="229" bestFit="1" customWidth="1"/>
    <col min="8975" max="8975" width="11.42578125" style="229" bestFit="1" customWidth="1"/>
    <col min="8976" max="8976" width="9.7109375" style="229" bestFit="1" customWidth="1"/>
    <col min="8977" max="8985" width="7.7109375" style="229" customWidth="1"/>
    <col min="8986" max="8986" width="6.42578125" style="229" customWidth="1"/>
    <col min="8987" max="8987" width="6.28515625" style="229" customWidth="1"/>
    <col min="8988" max="8988" width="11.85546875" style="229" bestFit="1" customWidth="1"/>
    <col min="8989" max="8989" width="13.42578125" style="229" customWidth="1"/>
    <col min="8990" max="8990" width="13.140625" style="229" customWidth="1"/>
    <col min="8991" max="8991" width="13.85546875" style="229" customWidth="1"/>
    <col min="8992" max="8992" width="24.85546875" style="229" bestFit="1" customWidth="1"/>
    <col min="8993" max="8993" width="11.140625" style="229" customWidth="1"/>
    <col min="8994" max="8994" width="2.5703125" style="229" customWidth="1"/>
    <col min="8995" max="9216" width="9.140625" style="229" hidden="1"/>
    <col min="9217" max="9217" width="4" style="229" customWidth="1"/>
    <col min="9218" max="9218" width="8.42578125" style="229" bestFit="1" customWidth="1"/>
    <col min="9219" max="9219" width="10.28515625" style="229" bestFit="1" customWidth="1"/>
    <col min="9220" max="9220" width="9.5703125" style="229" bestFit="1" customWidth="1"/>
    <col min="9221" max="9221" width="10.5703125" style="229" bestFit="1" customWidth="1"/>
    <col min="9222" max="9222" width="10.42578125" style="229" bestFit="1" customWidth="1"/>
    <col min="9223" max="9224" width="8.5703125" style="229" bestFit="1" customWidth="1"/>
    <col min="9225" max="9225" width="11.42578125" style="229" bestFit="1" customWidth="1"/>
    <col min="9226" max="9226" width="9.7109375" style="229" bestFit="1" customWidth="1"/>
    <col min="9227" max="9227" width="6.42578125" style="229" bestFit="1" customWidth="1"/>
    <col min="9228" max="9228" width="7.42578125" style="229" bestFit="1" customWidth="1"/>
    <col min="9229" max="9229" width="11.42578125" style="229" bestFit="1" customWidth="1"/>
    <col min="9230" max="9230" width="9.7109375" style="229" bestFit="1" customWidth="1"/>
    <col min="9231" max="9231" width="11.42578125" style="229" bestFit="1" customWidth="1"/>
    <col min="9232" max="9232" width="9.7109375" style="229" bestFit="1" customWidth="1"/>
    <col min="9233" max="9241" width="7.7109375" style="229" customWidth="1"/>
    <col min="9242" max="9242" width="6.42578125" style="229" customWidth="1"/>
    <col min="9243" max="9243" width="6.28515625" style="229" customWidth="1"/>
    <col min="9244" max="9244" width="11.85546875" style="229" bestFit="1" customWidth="1"/>
    <col min="9245" max="9245" width="13.42578125" style="229" customWidth="1"/>
    <col min="9246" max="9246" width="13.140625" style="229" customWidth="1"/>
    <col min="9247" max="9247" width="13.85546875" style="229" customWidth="1"/>
    <col min="9248" max="9248" width="24.85546875" style="229" bestFit="1" customWidth="1"/>
    <col min="9249" max="9249" width="11.140625" style="229" customWidth="1"/>
    <col min="9250" max="9250" width="2.5703125" style="229" customWidth="1"/>
    <col min="9251" max="9472" width="9.140625" style="229" hidden="1"/>
    <col min="9473" max="9473" width="4" style="229" customWidth="1"/>
    <col min="9474" max="9474" width="8.42578125" style="229" bestFit="1" customWidth="1"/>
    <col min="9475" max="9475" width="10.28515625" style="229" bestFit="1" customWidth="1"/>
    <col min="9476" max="9476" width="9.5703125" style="229" bestFit="1" customWidth="1"/>
    <col min="9477" max="9477" width="10.5703125" style="229" bestFit="1" customWidth="1"/>
    <col min="9478" max="9478" width="10.42578125" style="229" bestFit="1" customWidth="1"/>
    <col min="9479" max="9480" width="8.5703125" style="229" bestFit="1" customWidth="1"/>
    <col min="9481" max="9481" width="11.42578125" style="229" bestFit="1" customWidth="1"/>
    <col min="9482" max="9482" width="9.7109375" style="229" bestFit="1" customWidth="1"/>
    <col min="9483" max="9483" width="6.42578125" style="229" bestFit="1" customWidth="1"/>
    <col min="9484" max="9484" width="7.42578125" style="229" bestFit="1" customWidth="1"/>
    <col min="9485" max="9485" width="11.42578125" style="229" bestFit="1" customWidth="1"/>
    <col min="9486" max="9486" width="9.7109375" style="229" bestFit="1" customWidth="1"/>
    <col min="9487" max="9487" width="11.42578125" style="229" bestFit="1" customWidth="1"/>
    <col min="9488" max="9488" width="9.7109375" style="229" bestFit="1" customWidth="1"/>
    <col min="9489" max="9497" width="7.7109375" style="229" customWidth="1"/>
    <col min="9498" max="9498" width="6.42578125" style="229" customWidth="1"/>
    <col min="9499" max="9499" width="6.28515625" style="229" customWidth="1"/>
    <col min="9500" max="9500" width="11.85546875" style="229" bestFit="1" customWidth="1"/>
    <col min="9501" max="9501" width="13.42578125" style="229" customWidth="1"/>
    <col min="9502" max="9502" width="13.140625" style="229" customWidth="1"/>
    <col min="9503" max="9503" width="13.85546875" style="229" customWidth="1"/>
    <col min="9504" max="9504" width="24.85546875" style="229" bestFit="1" customWidth="1"/>
    <col min="9505" max="9505" width="11.140625" style="229" customWidth="1"/>
    <col min="9506" max="9506" width="2.5703125" style="229" customWidth="1"/>
    <col min="9507" max="9728" width="9.140625" style="229" hidden="1"/>
    <col min="9729" max="9729" width="4" style="229" customWidth="1"/>
    <col min="9730" max="9730" width="8.42578125" style="229" bestFit="1" customWidth="1"/>
    <col min="9731" max="9731" width="10.28515625" style="229" bestFit="1" customWidth="1"/>
    <col min="9732" max="9732" width="9.5703125" style="229" bestFit="1" customWidth="1"/>
    <col min="9733" max="9733" width="10.5703125" style="229" bestFit="1" customWidth="1"/>
    <col min="9734" max="9734" width="10.42578125" style="229" bestFit="1" customWidth="1"/>
    <col min="9735" max="9736" width="8.5703125" style="229" bestFit="1" customWidth="1"/>
    <col min="9737" max="9737" width="11.42578125" style="229" bestFit="1" customWidth="1"/>
    <col min="9738" max="9738" width="9.7109375" style="229" bestFit="1" customWidth="1"/>
    <col min="9739" max="9739" width="6.42578125" style="229" bestFit="1" customWidth="1"/>
    <col min="9740" max="9740" width="7.42578125" style="229" bestFit="1" customWidth="1"/>
    <col min="9741" max="9741" width="11.42578125" style="229" bestFit="1" customWidth="1"/>
    <col min="9742" max="9742" width="9.7109375" style="229" bestFit="1" customWidth="1"/>
    <col min="9743" max="9743" width="11.42578125" style="229" bestFit="1" customWidth="1"/>
    <col min="9744" max="9744" width="9.7109375" style="229" bestFit="1" customWidth="1"/>
    <col min="9745" max="9753" width="7.7109375" style="229" customWidth="1"/>
    <col min="9754" max="9754" width="6.42578125" style="229" customWidth="1"/>
    <col min="9755" max="9755" width="6.28515625" style="229" customWidth="1"/>
    <col min="9756" max="9756" width="11.85546875" style="229" bestFit="1" customWidth="1"/>
    <col min="9757" max="9757" width="13.42578125" style="229" customWidth="1"/>
    <col min="9758" max="9758" width="13.140625" style="229" customWidth="1"/>
    <col min="9759" max="9759" width="13.85546875" style="229" customWidth="1"/>
    <col min="9760" max="9760" width="24.85546875" style="229" bestFit="1" customWidth="1"/>
    <col min="9761" max="9761" width="11.140625" style="229" customWidth="1"/>
    <col min="9762" max="9762" width="2.5703125" style="229" customWidth="1"/>
    <col min="9763" max="9984" width="9.140625" style="229" hidden="1"/>
    <col min="9985" max="9985" width="4" style="229" customWidth="1"/>
    <col min="9986" max="9986" width="8.42578125" style="229" bestFit="1" customWidth="1"/>
    <col min="9987" max="9987" width="10.28515625" style="229" bestFit="1" customWidth="1"/>
    <col min="9988" max="9988" width="9.5703125" style="229" bestFit="1" customWidth="1"/>
    <col min="9989" max="9989" width="10.5703125" style="229" bestFit="1" customWidth="1"/>
    <col min="9990" max="9990" width="10.42578125" style="229" bestFit="1" customWidth="1"/>
    <col min="9991" max="9992" width="8.5703125" style="229" bestFit="1" customWidth="1"/>
    <col min="9993" max="9993" width="11.42578125" style="229" bestFit="1" customWidth="1"/>
    <col min="9994" max="9994" width="9.7109375" style="229" bestFit="1" customWidth="1"/>
    <col min="9995" max="9995" width="6.42578125" style="229" bestFit="1" customWidth="1"/>
    <col min="9996" max="9996" width="7.42578125" style="229" bestFit="1" customWidth="1"/>
    <col min="9997" max="9997" width="11.42578125" style="229" bestFit="1" customWidth="1"/>
    <col min="9998" max="9998" width="9.7109375" style="229" bestFit="1" customWidth="1"/>
    <col min="9999" max="9999" width="11.42578125" style="229" bestFit="1" customWidth="1"/>
    <col min="10000" max="10000" width="9.7109375" style="229" bestFit="1" customWidth="1"/>
    <col min="10001" max="10009" width="7.7109375" style="229" customWidth="1"/>
    <col min="10010" max="10010" width="6.42578125" style="229" customWidth="1"/>
    <col min="10011" max="10011" width="6.28515625" style="229" customWidth="1"/>
    <col min="10012" max="10012" width="11.85546875" style="229" bestFit="1" customWidth="1"/>
    <col min="10013" max="10013" width="13.42578125" style="229" customWidth="1"/>
    <col min="10014" max="10014" width="13.140625" style="229" customWidth="1"/>
    <col min="10015" max="10015" width="13.85546875" style="229" customWidth="1"/>
    <col min="10016" max="10016" width="24.85546875" style="229" bestFit="1" customWidth="1"/>
    <col min="10017" max="10017" width="11.140625" style="229" customWidth="1"/>
    <col min="10018" max="10018" width="2.5703125" style="229" customWidth="1"/>
    <col min="10019" max="10240" width="9.140625" style="229" hidden="1"/>
    <col min="10241" max="10241" width="4" style="229" customWidth="1"/>
    <col min="10242" max="10242" width="8.42578125" style="229" bestFit="1" customWidth="1"/>
    <col min="10243" max="10243" width="10.28515625" style="229" bestFit="1" customWidth="1"/>
    <col min="10244" max="10244" width="9.5703125" style="229" bestFit="1" customWidth="1"/>
    <col min="10245" max="10245" width="10.5703125" style="229" bestFit="1" customWidth="1"/>
    <col min="10246" max="10246" width="10.42578125" style="229" bestFit="1" customWidth="1"/>
    <col min="10247" max="10248" width="8.5703125" style="229" bestFit="1" customWidth="1"/>
    <col min="10249" max="10249" width="11.42578125" style="229" bestFit="1" customWidth="1"/>
    <col min="10250" max="10250" width="9.7109375" style="229" bestFit="1" customWidth="1"/>
    <col min="10251" max="10251" width="6.42578125" style="229" bestFit="1" customWidth="1"/>
    <col min="10252" max="10252" width="7.42578125" style="229" bestFit="1" customWidth="1"/>
    <col min="10253" max="10253" width="11.42578125" style="229" bestFit="1" customWidth="1"/>
    <col min="10254" max="10254" width="9.7109375" style="229" bestFit="1" customWidth="1"/>
    <col min="10255" max="10255" width="11.42578125" style="229" bestFit="1" customWidth="1"/>
    <col min="10256" max="10256" width="9.7109375" style="229" bestFit="1" customWidth="1"/>
    <col min="10257" max="10265" width="7.7109375" style="229" customWidth="1"/>
    <col min="10266" max="10266" width="6.42578125" style="229" customWidth="1"/>
    <col min="10267" max="10267" width="6.28515625" style="229" customWidth="1"/>
    <col min="10268" max="10268" width="11.85546875" style="229" bestFit="1" customWidth="1"/>
    <col min="10269" max="10269" width="13.42578125" style="229" customWidth="1"/>
    <col min="10270" max="10270" width="13.140625" style="229" customWidth="1"/>
    <col min="10271" max="10271" width="13.85546875" style="229" customWidth="1"/>
    <col min="10272" max="10272" width="24.85546875" style="229" bestFit="1" customWidth="1"/>
    <col min="10273" max="10273" width="11.140625" style="229" customWidth="1"/>
    <col min="10274" max="10274" width="2.5703125" style="229" customWidth="1"/>
    <col min="10275" max="10496" width="9.140625" style="229" hidden="1"/>
    <col min="10497" max="10497" width="4" style="229" customWidth="1"/>
    <col min="10498" max="10498" width="8.42578125" style="229" bestFit="1" customWidth="1"/>
    <col min="10499" max="10499" width="10.28515625" style="229" bestFit="1" customWidth="1"/>
    <col min="10500" max="10500" width="9.5703125" style="229" bestFit="1" customWidth="1"/>
    <col min="10501" max="10501" width="10.5703125" style="229" bestFit="1" customWidth="1"/>
    <col min="10502" max="10502" width="10.42578125" style="229" bestFit="1" customWidth="1"/>
    <col min="10503" max="10504" width="8.5703125" style="229" bestFit="1" customWidth="1"/>
    <col min="10505" max="10505" width="11.42578125" style="229" bestFit="1" customWidth="1"/>
    <col min="10506" max="10506" width="9.7109375" style="229" bestFit="1" customWidth="1"/>
    <col min="10507" max="10507" width="6.42578125" style="229" bestFit="1" customWidth="1"/>
    <col min="10508" max="10508" width="7.42578125" style="229" bestFit="1" customWidth="1"/>
    <col min="10509" max="10509" width="11.42578125" style="229" bestFit="1" customWidth="1"/>
    <col min="10510" max="10510" width="9.7109375" style="229" bestFit="1" customWidth="1"/>
    <col min="10511" max="10511" width="11.42578125" style="229" bestFit="1" customWidth="1"/>
    <col min="10512" max="10512" width="9.7109375" style="229" bestFit="1" customWidth="1"/>
    <col min="10513" max="10521" width="7.7109375" style="229" customWidth="1"/>
    <col min="10522" max="10522" width="6.42578125" style="229" customWidth="1"/>
    <col min="10523" max="10523" width="6.28515625" style="229" customWidth="1"/>
    <col min="10524" max="10524" width="11.85546875" style="229" bestFit="1" customWidth="1"/>
    <col min="10525" max="10525" width="13.42578125" style="229" customWidth="1"/>
    <col min="10526" max="10526" width="13.140625" style="229" customWidth="1"/>
    <col min="10527" max="10527" width="13.85546875" style="229" customWidth="1"/>
    <col min="10528" max="10528" width="24.85546875" style="229" bestFit="1" customWidth="1"/>
    <col min="10529" max="10529" width="11.140625" style="229" customWidth="1"/>
    <col min="10530" max="10530" width="2.5703125" style="229" customWidth="1"/>
    <col min="10531" max="10752" width="9.140625" style="229" hidden="1"/>
    <col min="10753" max="10753" width="4" style="229" customWidth="1"/>
    <col min="10754" max="10754" width="8.42578125" style="229" bestFit="1" customWidth="1"/>
    <col min="10755" max="10755" width="10.28515625" style="229" bestFit="1" customWidth="1"/>
    <col min="10756" max="10756" width="9.5703125" style="229" bestFit="1" customWidth="1"/>
    <col min="10757" max="10757" width="10.5703125" style="229" bestFit="1" customWidth="1"/>
    <col min="10758" max="10758" width="10.42578125" style="229" bestFit="1" customWidth="1"/>
    <col min="10759" max="10760" width="8.5703125" style="229" bestFit="1" customWidth="1"/>
    <col min="10761" max="10761" width="11.42578125" style="229" bestFit="1" customWidth="1"/>
    <col min="10762" max="10762" width="9.7109375" style="229" bestFit="1" customWidth="1"/>
    <col min="10763" max="10763" width="6.42578125" style="229" bestFit="1" customWidth="1"/>
    <col min="10764" max="10764" width="7.42578125" style="229" bestFit="1" customWidth="1"/>
    <col min="10765" max="10765" width="11.42578125" style="229" bestFit="1" customWidth="1"/>
    <col min="10766" max="10766" width="9.7109375" style="229" bestFit="1" customWidth="1"/>
    <col min="10767" max="10767" width="11.42578125" style="229" bestFit="1" customWidth="1"/>
    <col min="10768" max="10768" width="9.7109375" style="229" bestFit="1" customWidth="1"/>
    <col min="10769" max="10777" width="7.7109375" style="229" customWidth="1"/>
    <col min="10778" max="10778" width="6.42578125" style="229" customWidth="1"/>
    <col min="10779" max="10779" width="6.28515625" style="229" customWidth="1"/>
    <col min="10780" max="10780" width="11.85546875" style="229" bestFit="1" customWidth="1"/>
    <col min="10781" max="10781" width="13.42578125" style="229" customWidth="1"/>
    <col min="10782" max="10782" width="13.140625" style="229" customWidth="1"/>
    <col min="10783" max="10783" width="13.85546875" style="229" customWidth="1"/>
    <col min="10784" max="10784" width="24.85546875" style="229" bestFit="1" customWidth="1"/>
    <col min="10785" max="10785" width="11.140625" style="229" customWidth="1"/>
    <col min="10786" max="10786" width="2.5703125" style="229" customWidth="1"/>
    <col min="10787" max="11008" width="9.140625" style="229" hidden="1"/>
    <col min="11009" max="11009" width="4" style="229" customWidth="1"/>
    <col min="11010" max="11010" width="8.42578125" style="229" bestFit="1" customWidth="1"/>
    <col min="11011" max="11011" width="10.28515625" style="229" bestFit="1" customWidth="1"/>
    <col min="11012" max="11012" width="9.5703125" style="229" bestFit="1" customWidth="1"/>
    <col min="11013" max="11013" width="10.5703125" style="229" bestFit="1" customWidth="1"/>
    <col min="11014" max="11014" width="10.42578125" style="229" bestFit="1" customWidth="1"/>
    <col min="11015" max="11016" width="8.5703125" style="229" bestFit="1" customWidth="1"/>
    <col min="11017" max="11017" width="11.42578125" style="229" bestFit="1" customWidth="1"/>
    <col min="11018" max="11018" width="9.7109375" style="229" bestFit="1" customWidth="1"/>
    <col min="11019" max="11019" width="6.42578125" style="229" bestFit="1" customWidth="1"/>
    <col min="11020" max="11020" width="7.42578125" style="229" bestFit="1" customWidth="1"/>
    <col min="11021" max="11021" width="11.42578125" style="229" bestFit="1" customWidth="1"/>
    <col min="11022" max="11022" width="9.7109375" style="229" bestFit="1" customWidth="1"/>
    <col min="11023" max="11023" width="11.42578125" style="229" bestFit="1" customWidth="1"/>
    <col min="11024" max="11024" width="9.7109375" style="229" bestFit="1" customWidth="1"/>
    <col min="11025" max="11033" width="7.7109375" style="229" customWidth="1"/>
    <col min="11034" max="11034" width="6.42578125" style="229" customWidth="1"/>
    <col min="11035" max="11035" width="6.28515625" style="229" customWidth="1"/>
    <col min="11036" max="11036" width="11.85546875" style="229" bestFit="1" customWidth="1"/>
    <col min="11037" max="11037" width="13.42578125" style="229" customWidth="1"/>
    <col min="11038" max="11038" width="13.140625" style="229" customWidth="1"/>
    <col min="11039" max="11039" width="13.85546875" style="229" customWidth="1"/>
    <col min="11040" max="11040" width="24.85546875" style="229" bestFit="1" customWidth="1"/>
    <col min="11041" max="11041" width="11.140625" style="229" customWidth="1"/>
    <col min="11042" max="11042" width="2.5703125" style="229" customWidth="1"/>
    <col min="11043" max="11264" width="9.140625" style="229" hidden="1"/>
    <col min="11265" max="11265" width="4" style="229" customWidth="1"/>
    <col min="11266" max="11266" width="8.42578125" style="229" bestFit="1" customWidth="1"/>
    <col min="11267" max="11267" width="10.28515625" style="229" bestFit="1" customWidth="1"/>
    <col min="11268" max="11268" width="9.5703125" style="229" bestFit="1" customWidth="1"/>
    <col min="11269" max="11269" width="10.5703125" style="229" bestFit="1" customWidth="1"/>
    <col min="11270" max="11270" width="10.42578125" style="229" bestFit="1" customWidth="1"/>
    <col min="11271" max="11272" width="8.5703125" style="229" bestFit="1" customWidth="1"/>
    <col min="11273" max="11273" width="11.42578125" style="229" bestFit="1" customWidth="1"/>
    <col min="11274" max="11274" width="9.7109375" style="229" bestFit="1" customWidth="1"/>
    <col min="11275" max="11275" width="6.42578125" style="229" bestFit="1" customWidth="1"/>
    <col min="11276" max="11276" width="7.42578125" style="229" bestFit="1" customWidth="1"/>
    <col min="11277" max="11277" width="11.42578125" style="229" bestFit="1" customWidth="1"/>
    <col min="11278" max="11278" width="9.7109375" style="229" bestFit="1" customWidth="1"/>
    <col min="11279" max="11279" width="11.42578125" style="229" bestFit="1" customWidth="1"/>
    <col min="11280" max="11280" width="9.7109375" style="229" bestFit="1" customWidth="1"/>
    <col min="11281" max="11289" width="7.7109375" style="229" customWidth="1"/>
    <col min="11290" max="11290" width="6.42578125" style="229" customWidth="1"/>
    <col min="11291" max="11291" width="6.28515625" style="229" customWidth="1"/>
    <col min="11292" max="11292" width="11.85546875" style="229" bestFit="1" customWidth="1"/>
    <col min="11293" max="11293" width="13.42578125" style="229" customWidth="1"/>
    <col min="11294" max="11294" width="13.140625" style="229" customWidth="1"/>
    <col min="11295" max="11295" width="13.85546875" style="229" customWidth="1"/>
    <col min="11296" max="11296" width="24.85546875" style="229" bestFit="1" customWidth="1"/>
    <col min="11297" max="11297" width="11.140625" style="229" customWidth="1"/>
    <col min="11298" max="11298" width="2.5703125" style="229" customWidth="1"/>
    <col min="11299" max="11520" width="9.140625" style="229" hidden="1"/>
    <col min="11521" max="11521" width="4" style="229" customWidth="1"/>
    <col min="11522" max="11522" width="8.42578125" style="229" bestFit="1" customWidth="1"/>
    <col min="11523" max="11523" width="10.28515625" style="229" bestFit="1" customWidth="1"/>
    <col min="11524" max="11524" width="9.5703125" style="229" bestFit="1" customWidth="1"/>
    <col min="11525" max="11525" width="10.5703125" style="229" bestFit="1" customWidth="1"/>
    <col min="11526" max="11526" width="10.42578125" style="229" bestFit="1" customWidth="1"/>
    <col min="11527" max="11528" width="8.5703125" style="229" bestFit="1" customWidth="1"/>
    <col min="11529" max="11529" width="11.42578125" style="229" bestFit="1" customWidth="1"/>
    <col min="11530" max="11530" width="9.7109375" style="229" bestFit="1" customWidth="1"/>
    <col min="11531" max="11531" width="6.42578125" style="229" bestFit="1" customWidth="1"/>
    <col min="11532" max="11532" width="7.42578125" style="229" bestFit="1" customWidth="1"/>
    <col min="11533" max="11533" width="11.42578125" style="229" bestFit="1" customWidth="1"/>
    <col min="11534" max="11534" width="9.7109375" style="229" bestFit="1" customWidth="1"/>
    <col min="11535" max="11535" width="11.42578125" style="229" bestFit="1" customWidth="1"/>
    <col min="11536" max="11536" width="9.7109375" style="229" bestFit="1" customWidth="1"/>
    <col min="11537" max="11545" width="7.7109375" style="229" customWidth="1"/>
    <col min="11546" max="11546" width="6.42578125" style="229" customWidth="1"/>
    <col min="11547" max="11547" width="6.28515625" style="229" customWidth="1"/>
    <col min="11548" max="11548" width="11.85546875" style="229" bestFit="1" customWidth="1"/>
    <col min="11549" max="11549" width="13.42578125" style="229" customWidth="1"/>
    <col min="11550" max="11550" width="13.140625" style="229" customWidth="1"/>
    <col min="11551" max="11551" width="13.85546875" style="229" customWidth="1"/>
    <col min="11552" max="11552" width="24.85546875" style="229" bestFit="1" customWidth="1"/>
    <col min="11553" max="11553" width="11.140625" style="229" customWidth="1"/>
    <col min="11554" max="11554" width="2.5703125" style="229" customWidth="1"/>
    <col min="11555" max="11776" width="9.140625" style="229" hidden="1"/>
    <col min="11777" max="11777" width="4" style="229" customWidth="1"/>
    <col min="11778" max="11778" width="8.42578125" style="229" bestFit="1" customWidth="1"/>
    <col min="11779" max="11779" width="10.28515625" style="229" bestFit="1" customWidth="1"/>
    <col min="11780" max="11780" width="9.5703125" style="229" bestFit="1" customWidth="1"/>
    <col min="11781" max="11781" width="10.5703125" style="229" bestFit="1" customWidth="1"/>
    <col min="11782" max="11782" width="10.42578125" style="229" bestFit="1" customWidth="1"/>
    <col min="11783" max="11784" width="8.5703125" style="229" bestFit="1" customWidth="1"/>
    <col min="11785" max="11785" width="11.42578125" style="229" bestFit="1" customWidth="1"/>
    <col min="11786" max="11786" width="9.7109375" style="229" bestFit="1" customWidth="1"/>
    <col min="11787" max="11787" width="6.42578125" style="229" bestFit="1" customWidth="1"/>
    <col min="11788" max="11788" width="7.42578125" style="229" bestFit="1" customWidth="1"/>
    <col min="11789" max="11789" width="11.42578125" style="229" bestFit="1" customWidth="1"/>
    <col min="11790" max="11790" width="9.7109375" style="229" bestFit="1" customWidth="1"/>
    <col min="11791" max="11791" width="11.42578125" style="229" bestFit="1" customWidth="1"/>
    <col min="11792" max="11792" width="9.7109375" style="229" bestFit="1" customWidth="1"/>
    <col min="11793" max="11801" width="7.7109375" style="229" customWidth="1"/>
    <col min="11802" max="11802" width="6.42578125" style="229" customWidth="1"/>
    <col min="11803" max="11803" width="6.28515625" style="229" customWidth="1"/>
    <col min="11804" max="11804" width="11.85546875" style="229" bestFit="1" customWidth="1"/>
    <col min="11805" max="11805" width="13.42578125" style="229" customWidth="1"/>
    <col min="11806" max="11806" width="13.140625" style="229" customWidth="1"/>
    <col min="11807" max="11807" width="13.85546875" style="229" customWidth="1"/>
    <col min="11808" max="11808" width="24.85546875" style="229" bestFit="1" customWidth="1"/>
    <col min="11809" max="11809" width="11.140625" style="229" customWidth="1"/>
    <col min="11810" max="11810" width="2.5703125" style="229" customWidth="1"/>
    <col min="11811" max="12032" width="9.140625" style="229" hidden="1"/>
    <col min="12033" max="12033" width="4" style="229" customWidth="1"/>
    <col min="12034" max="12034" width="8.42578125" style="229" bestFit="1" customWidth="1"/>
    <col min="12035" max="12035" width="10.28515625" style="229" bestFit="1" customWidth="1"/>
    <col min="12036" max="12036" width="9.5703125" style="229" bestFit="1" customWidth="1"/>
    <col min="12037" max="12037" width="10.5703125" style="229" bestFit="1" customWidth="1"/>
    <col min="12038" max="12038" width="10.42578125" style="229" bestFit="1" customWidth="1"/>
    <col min="12039" max="12040" width="8.5703125" style="229" bestFit="1" customWidth="1"/>
    <col min="12041" max="12041" width="11.42578125" style="229" bestFit="1" customWidth="1"/>
    <col min="12042" max="12042" width="9.7109375" style="229" bestFit="1" customWidth="1"/>
    <col min="12043" max="12043" width="6.42578125" style="229" bestFit="1" customWidth="1"/>
    <col min="12044" max="12044" width="7.42578125" style="229" bestFit="1" customWidth="1"/>
    <col min="12045" max="12045" width="11.42578125" style="229" bestFit="1" customWidth="1"/>
    <col min="12046" max="12046" width="9.7109375" style="229" bestFit="1" customWidth="1"/>
    <col min="12047" max="12047" width="11.42578125" style="229" bestFit="1" customWidth="1"/>
    <col min="12048" max="12048" width="9.7109375" style="229" bestFit="1" customWidth="1"/>
    <col min="12049" max="12057" width="7.7109375" style="229" customWidth="1"/>
    <col min="12058" max="12058" width="6.42578125" style="229" customWidth="1"/>
    <col min="12059" max="12059" width="6.28515625" style="229" customWidth="1"/>
    <col min="12060" max="12060" width="11.85546875" style="229" bestFit="1" customWidth="1"/>
    <col min="12061" max="12061" width="13.42578125" style="229" customWidth="1"/>
    <col min="12062" max="12062" width="13.140625" style="229" customWidth="1"/>
    <col min="12063" max="12063" width="13.85546875" style="229" customWidth="1"/>
    <col min="12064" max="12064" width="24.85546875" style="229" bestFit="1" customWidth="1"/>
    <col min="12065" max="12065" width="11.140625" style="229" customWidth="1"/>
    <col min="12066" max="12066" width="2.5703125" style="229" customWidth="1"/>
    <col min="12067" max="12288" width="9.140625" style="229" hidden="1"/>
    <col min="12289" max="12289" width="4" style="229" customWidth="1"/>
    <col min="12290" max="12290" width="8.42578125" style="229" bestFit="1" customWidth="1"/>
    <col min="12291" max="12291" width="10.28515625" style="229" bestFit="1" customWidth="1"/>
    <col min="12292" max="12292" width="9.5703125" style="229" bestFit="1" customWidth="1"/>
    <col min="12293" max="12293" width="10.5703125" style="229" bestFit="1" customWidth="1"/>
    <col min="12294" max="12294" width="10.42578125" style="229" bestFit="1" customWidth="1"/>
    <col min="12295" max="12296" width="8.5703125" style="229" bestFit="1" customWidth="1"/>
    <col min="12297" max="12297" width="11.42578125" style="229" bestFit="1" customWidth="1"/>
    <col min="12298" max="12298" width="9.7109375" style="229" bestFit="1" customWidth="1"/>
    <col min="12299" max="12299" width="6.42578125" style="229" bestFit="1" customWidth="1"/>
    <col min="12300" max="12300" width="7.42578125" style="229" bestFit="1" customWidth="1"/>
    <col min="12301" max="12301" width="11.42578125" style="229" bestFit="1" customWidth="1"/>
    <col min="12302" max="12302" width="9.7109375" style="229" bestFit="1" customWidth="1"/>
    <col min="12303" max="12303" width="11.42578125" style="229" bestFit="1" customWidth="1"/>
    <col min="12304" max="12304" width="9.7109375" style="229" bestFit="1" customWidth="1"/>
    <col min="12305" max="12313" width="7.7109375" style="229" customWidth="1"/>
    <col min="12314" max="12314" width="6.42578125" style="229" customWidth="1"/>
    <col min="12315" max="12315" width="6.28515625" style="229" customWidth="1"/>
    <col min="12316" max="12316" width="11.85546875" style="229" bestFit="1" customWidth="1"/>
    <col min="12317" max="12317" width="13.42578125" style="229" customWidth="1"/>
    <col min="12318" max="12318" width="13.140625" style="229" customWidth="1"/>
    <col min="12319" max="12319" width="13.85546875" style="229" customWidth="1"/>
    <col min="12320" max="12320" width="24.85546875" style="229" bestFit="1" customWidth="1"/>
    <col min="12321" max="12321" width="11.140625" style="229" customWidth="1"/>
    <col min="12322" max="12322" width="2.5703125" style="229" customWidth="1"/>
    <col min="12323" max="12544" width="9.140625" style="229" hidden="1"/>
    <col min="12545" max="12545" width="4" style="229" customWidth="1"/>
    <col min="12546" max="12546" width="8.42578125" style="229" bestFit="1" customWidth="1"/>
    <col min="12547" max="12547" width="10.28515625" style="229" bestFit="1" customWidth="1"/>
    <col min="12548" max="12548" width="9.5703125" style="229" bestFit="1" customWidth="1"/>
    <col min="12549" max="12549" width="10.5703125" style="229" bestFit="1" customWidth="1"/>
    <col min="12550" max="12550" width="10.42578125" style="229" bestFit="1" customWidth="1"/>
    <col min="12551" max="12552" width="8.5703125" style="229" bestFit="1" customWidth="1"/>
    <col min="12553" max="12553" width="11.42578125" style="229" bestFit="1" customWidth="1"/>
    <col min="12554" max="12554" width="9.7109375" style="229" bestFit="1" customWidth="1"/>
    <col min="12555" max="12555" width="6.42578125" style="229" bestFit="1" customWidth="1"/>
    <col min="12556" max="12556" width="7.42578125" style="229" bestFit="1" customWidth="1"/>
    <col min="12557" max="12557" width="11.42578125" style="229" bestFit="1" customWidth="1"/>
    <col min="12558" max="12558" width="9.7109375" style="229" bestFit="1" customWidth="1"/>
    <col min="12559" max="12559" width="11.42578125" style="229" bestFit="1" customWidth="1"/>
    <col min="12560" max="12560" width="9.7109375" style="229" bestFit="1" customWidth="1"/>
    <col min="12561" max="12569" width="7.7109375" style="229" customWidth="1"/>
    <col min="12570" max="12570" width="6.42578125" style="229" customWidth="1"/>
    <col min="12571" max="12571" width="6.28515625" style="229" customWidth="1"/>
    <col min="12572" max="12572" width="11.85546875" style="229" bestFit="1" customWidth="1"/>
    <col min="12573" max="12573" width="13.42578125" style="229" customWidth="1"/>
    <col min="12574" max="12574" width="13.140625" style="229" customWidth="1"/>
    <col min="12575" max="12575" width="13.85546875" style="229" customWidth="1"/>
    <col min="12576" max="12576" width="24.85546875" style="229" bestFit="1" customWidth="1"/>
    <col min="12577" max="12577" width="11.140625" style="229" customWidth="1"/>
    <col min="12578" max="12578" width="2.5703125" style="229" customWidth="1"/>
    <col min="12579" max="12800" width="9.140625" style="229" hidden="1"/>
    <col min="12801" max="12801" width="4" style="229" customWidth="1"/>
    <col min="12802" max="12802" width="8.42578125" style="229" bestFit="1" customWidth="1"/>
    <col min="12803" max="12803" width="10.28515625" style="229" bestFit="1" customWidth="1"/>
    <col min="12804" max="12804" width="9.5703125" style="229" bestFit="1" customWidth="1"/>
    <col min="12805" max="12805" width="10.5703125" style="229" bestFit="1" customWidth="1"/>
    <col min="12806" max="12806" width="10.42578125" style="229" bestFit="1" customWidth="1"/>
    <col min="12807" max="12808" width="8.5703125" style="229" bestFit="1" customWidth="1"/>
    <col min="12809" max="12809" width="11.42578125" style="229" bestFit="1" customWidth="1"/>
    <col min="12810" max="12810" width="9.7109375" style="229" bestFit="1" customWidth="1"/>
    <col min="12811" max="12811" width="6.42578125" style="229" bestFit="1" customWidth="1"/>
    <col min="12812" max="12812" width="7.42578125" style="229" bestFit="1" customWidth="1"/>
    <col min="12813" max="12813" width="11.42578125" style="229" bestFit="1" customWidth="1"/>
    <col min="12814" max="12814" width="9.7109375" style="229" bestFit="1" customWidth="1"/>
    <col min="12815" max="12815" width="11.42578125" style="229" bestFit="1" customWidth="1"/>
    <col min="12816" max="12816" width="9.7109375" style="229" bestFit="1" customWidth="1"/>
    <col min="12817" max="12825" width="7.7109375" style="229" customWidth="1"/>
    <col min="12826" max="12826" width="6.42578125" style="229" customWidth="1"/>
    <col min="12827" max="12827" width="6.28515625" style="229" customWidth="1"/>
    <col min="12828" max="12828" width="11.85546875" style="229" bestFit="1" customWidth="1"/>
    <col min="12829" max="12829" width="13.42578125" style="229" customWidth="1"/>
    <col min="12830" max="12830" width="13.140625" style="229" customWidth="1"/>
    <col min="12831" max="12831" width="13.85546875" style="229" customWidth="1"/>
    <col min="12832" max="12832" width="24.85546875" style="229" bestFit="1" customWidth="1"/>
    <col min="12833" max="12833" width="11.140625" style="229" customWidth="1"/>
    <col min="12834" max="12834" width="2.5703125" style="229" customWidth="1"/>
    <col min="12835" max="13056" width="9.140625" style="229" hidden="1"/>
    <col min="13057" max="13057" width="4" style="229" customWidth="1"/>
    <col min="13058" max="13058" width="8.42578125" style="229" bestFit="1" customWidth="1"/>
    <col min="13059" max="13059" width="10.28515625" style="229" bestFit="1" customWidth="1"/>
    <col min="13060" max="13060" width="9.5703125" style="229" bestFit="1" customWidth="1"/>
    <col min="13061" max="13061" width="10.5703125" style="229" bestFit="1" customWidth="1"/>
    <col min="13062" max="13062" width="10.42578125" style="229" bestFit="1" customWidth="1"/>
    <col min="13063" max="13064" width="8.5703125" style="229" bestFit="1" customWidth="1"/>
    <col min="13065" max="13065" width="11.42578125" style="229" bestFit="1" customWidth="1"/>
    <col min="13066" max="13066" width="9.7109375" style="229" bestFit="1" customWidth="1"/>
    <col min="13067" max="13067" width="6.42578125" style="229" bestFit="1" customWidth="1"/>
    <col min="13068" max="13068" width="7.42578125" style="229" bestFit="1" customWidth="1"/>
    <col min="13069" max="13069" width="11.42578125" style="229" bestFit="1" customWidth="1"/>
    <col min="13070" max="13070" width="9.7109375" style="229" bestFit="1" customWidth="1"/>
    <col min="13071" max="13071" width="11.42578125" style="229" bestFit="1" customWidth="1"/>
    <col min="13072" max="13072" width="9.7109375" style="229" bestFit="1" customWidth="1"/>
    <col min="13073" max="13081" width="7.7109375" style="229" customWidth="1"/>
    <col min="13082" max="13082" width="6.42578125" style="229" customWidth="1"/>
    <col min="13083" max="13083" width="6.28515625" style="229" customWidth="1"/>
    <col min="13084" max="13084" width="11.85546875" style="229" bestFit="1" customWidth="1"/>
    <col min="13085" max="13085" width="13.42578125" style="229" customWidth="1"/>
    <col min="13086" max="13086" width="13.140625" style="229" customWidth="1"/>
    <col min="13087" max="13087" width="13.85546875" style="229" customWidth="1"/>
    <col min="13088" max="13088" width="24.85546875" style="229" bestFit="1" customWidth="1"/>
    <col min="13089" max="13089" width="11.140625" style="229" customWidth="1"/>
    <col min="13090" max="13090" width="2.5703125" style="229" customWidth="1"/>
    <col min="13091" max="13312" width="9.140625" style="229" hidden="1"/>
    <col min="13313" max="13313" width="4" style="229" customWidth="1"/>
    <col min="13314" max="13314" width="8.42578125" style="229" bestFit="1" customWidth="1"/>
    <col min="13315" max="13315" width="10.28515625" style="229" bestFit="1" customWidth="1"/>
    <col min="13316" max="13316" width="9.5703125" style="229" bestFit="1" customWidth="1"/>
    <col min="13317" max="13317" width="10.5703125" style="229" bestFit="1" customWidth="1"/>
    <col min="13318" max="13318" width="10.42578125" style="229" bestFit="1" customWidth="1"/>
    <col min="13319" max="13320" width="8.5703125" style="229" bestFit="1" customWidth="1"/>
    <col min="13321" max="13321" width="11.42578125" style="229" bestFit="1" customWidth="1"/>
    <col min="13322" max="13322" width="9.7109375" style="229" bestFit="1" customWidth="1"/>
    <col min="13323" max="13323" width="6.42578125" style="229" bestFit="1" customWidth="1"/>
    <col min="13324" max="13324" width="7.42578125" style="229" bestFit="1" customWidth="1"/>
    <col min="13325" max="13325" width="11.42578125" style="229" bestFit="1" customWidth="1"/>
    <col min="13326" max="13326" width="9.7109375" style="229" bestFit="1" customWidth="1"/>
    <col min="13327" max="13327" width="11.42578125" style="229" bestFit="1" customWidth="1"/>
    <col min="13328" max="13328" width="9.7109375" style="229" bestFit="1" customWidth="1"/>
    <col min="13329" max="13337" width="7.7109375" style="229" customWidth="1"/>
    <col min="13338" max="13338" width="6.42578125" style="229" customWidth="1"/>
    <col min="13339" max="13339" width="6.28515625" style="229" customWidth="1"/>
    <col min="13340" max="13340" width="11.85546875" style="229" bestFit="1" customWidth="1"/>
    <col min="13341" max="13341" width="13.42578125" style="229" customWidth="1"/>
    <col min="13342" max="13342" width="13.140625" style="229" customWidth="1"/>
    <col min="13343" max="13343" width="13.85546875" style="229" customWidth="1"/>
    <col min="13344" max="13344" width="24.85546875" style="229" bestFit="1" customWidth="1"/>
    <col min="13345" max="13345" width="11.140625" style="229" customWidth="1"/>
    <col min="13346" max="13346" width="2.5703125" style="229" customWidth="1"/>
    <col min="13347" max="13568" width="9.140625" style="229" hidden="1"/>
    <col min="13569" max="13569" width="4" style="229" customWidth="1"/>
    <col min="13570" max="13570" width="8.42578125" style="229" bestFit="1" customWidth="1"/>
    <col min="13571" max="13571" width="10.28515625" style="229" bestFit="1" customWidth="1"/>
    <col min="13572" max="13572" width="9.5703125" style="229" bestFit="1" customWidth="1"/>
    <col min="13573" max="13573" width="10.5703125" style="229" bestFit="1" customWidth="1"/>
    <col min="13574" max="13574" width="10.42578125" style="229" bestFit="1" customWidth="1"/>
    <col min="13575" max="13576" width="8.5703125" style="229" bestFit="1" customWidth="1"/>
    <col min="13577" max="13577" width="11.42578125" style="229" bestFit="1" customWidth="1"/>
    <col min="13578" max="13578" width="9.7109375" style="229" bestFit="1" customWidth="1"/>
    <col min="13579" max="13579" width="6.42578125" style="229" bestFit="1" customWidth="1"/>
    <col min="13580" max="13580" width="7.42578125" style="229" bestFit="1" customWidth="1"/>
    <col min="13581" max="13581" width="11.42578125" style="229" bestFit="1" customWidth="1"/>
    <col min="13582" max="13582" width="9.7109375" style="229" bestFit="1" customWidth="1"/>
    <col min="13583" max="13583" width="11.42578125" style="229" bestFit="1" customWidth="1"/>
    <col min="13584" max="13584" width="9.7109375" style="229" bestFit="1" customWidth="1"/>
    <col min="13585" max="13593" width="7.7109375" style="229" customWidth="1"/>
    <col min="13594" max="13594" width="6.42578125" style="229" customWidth="1"/>
    <col min="13595" max="13595" width="6.28515625" style="229" customWidth="1"/>
    <col min="13596" max="13596" width="11.85546875" style="229" bestFit="1" customWidth="1"/>
    <col min="13597" max="13597" width="13.42578125" style="229" customWidth="1"/>
    <col min="13598" max="13598" width="13.140625" style="229" customWidth="1"/>
    <col min="13599" max="13599" width="13.85546875" style="229" customWidth="1"/>
    <col min="13600" max="13600" width="24.85546875" style="229" bestFit="1" customWidth="1"/>
    <col min="13601" max="13601" width="11.140625" style="229" customWidth="1"/>
    <col min="13602" max="13602" width="2.5703125" style="229" customWidth="1"/>
    <col min="13603" max="13824" width="9.140625" style="229" hidden="1"/>
    <col min="13825" max="13825" width="4" style="229" customWidth="1"/>
    <col min="13826" max="13826" width="8.42578125" style="229" bestFit="1" customWidth="1"/>
    <col min="13827" max="13827" width="10.28515625" style="229" bestFit="1" customWidth="1"/>
    <col min="13828" max="13828" width="9.5703125" style="229" bestFit="1" customWidth="1"/>
    <col min="13829" max="13829" width="10.5703125" style="229" bestFit="1" customWidth="1"/>
    <col min="13830" max="13830" width="10.42578125" style="229" bestFit="1" customWidth="1"/>
    <col min="13831" max="13832" width="8.5703125" style="229" bestFit="1" customWidth="1"/>
    <col min="13833" max="13833" width="11.42578125" style="229" bestFit="1" customWidth="1"/>
    <col min="13834" max="13834" width="9.7109375" style="229" bestFit="1" customWidth="1"/>
    <col min="13835" max="13835" width="6.42578125" style="229" bestFit="1" customWidth="1"/>
    <col min="13836" max="13836" width="7.42578125" style="229" bestFit="1" customWidth="1"/>
    <col min="13837" max="13837" width="11.42578125" style="229" bestFit="1" customWidth="1"/>
    <col min="13838" max="13838" width="9.7109375" style="229" bestFit="1" customWidth="1"/>
    <col min="13839" max="13839" width="11.42578125" style="229" bestFit="1" customWidth="1"/>
    <col min="13840" max="13840" width="9.7109375" style="229" bestFit="1" customWidth="1"/>
    <col min="13841" max="13849" width="7.7109375" style="229" customWidth="1"/>
    <col min="13850" max="13850" width="6.42578125" style="229" customWidth="1"/>
    <col min="13851" max="13851" width="6.28515625" style="229" customWidth="1"/>
    <col min="13852" max="13852" width="11.85546875" style="229" bestFit="1" customWidth="1"/>
    <col min="13853" max="13853" width="13.42578125" style="229" customWidth="1"/>
    <col min="13854" max="13854" width="13.140625" style="229" customWidth="1"/>
    <col min="13855" max="13855" width="13.85546875" style="229" customWidth="1"/>
    <col min="13856" max="13856" width="24.85546875" style="229" bestFit="1" customWidth="1"/>
    <col min="13857" max="13857" width="11.140625" style="229" customWidth="1"/>
    <col min="13858" max="13858" width="2.5703125" style="229" customWidth="1"/>
    <col min="13859" max="14080" width="9.140625" style="229" hidden="1"/>
    <col min="14081" max="14081" width="4" style="229" customWidth="1"/>
    <col min="14082" max="14082" width="8.42578125" style="229" bestFit="1" customWidth="1"/>
    <col min="14083" max="14083" width="10.28515625" style="229" bestFit="1" customWidth="1"/>
    <col min="14084" max="14084" width="9.5703125" style="229" bestFit="1" customWidth="1"/>
    <col min="14085" max="14085" width="10.5703125" style="229" bestFit="1" customWidth="1"/>
    <col min="14086" max="14086" width="10.42578125" style="229" bestFit="1" customWidth="1"/>
    <col min="14087" max="14088" width="8.5703125" style="229" bestFit="1" customWidth="1"/>
    <col min="14089" max="14089" width="11.42578125" style="229" bestFit="1" customWidth="1"/>
    <col min="14090" max="14090" width="9.7109375" style="229" bestFit="1" customWidth="1"/>
    <col min="14091" max="14091" width="6.42578125" style="229" bestFit="1" customWidth="1"/>
    <col min="14092" max="14092" width="7.42578125" style="229" bestFit="1" customWidth="1"/>
    <col min="14093" max="14093" width="11.42578125" style="229" bestFit="1" customWidth="1"/>
    <col min="14094" max="14094" width="9.7109375" style="229" bestFit="1" customWidth="1"/>
    <col min="14095" max="14095" width="11.42578125" style="229" bestFit="1" customWidth="1"/>
    <col min="14096" max="14096" width="9.7109375" style="229" bestFit="1" customWidth="1"/>
    <col min="14097" max="14105" width="7.7109375" style="229" customWidth="1"/>
    <col min="14106" max="14106" width="6.42578125" style="229" customWidth="1"/>
    <col min="14107" max="14107" width="6.28515625" style="229" customWidth="1"/>
    <col min="14108" max="14108" width="11.85546875" style="229" bestFit="1" customWidth="1"/>
    <col min="14109" max="14109" width="13.42578125" style="229" customWidth="1"/>
    <col min="14110" max="14110" width="13.140625" style="229" customWidth="1"/>
    <col min="14111" max="14111" width="13.85546875" style="229" customWidth="1"/>
    <col min="14112" max="14112" width="24.85546875" style="229" bestFit="1" customWidth="1"/>
    <col min="14113" max="14113" width="11.140625" style="229" customWidth="1"/>
    <col min="14114" max="14114" width="2.5703125" style="229" customWidth="1"/>
    <col min="14115" max="14336" width="9.140625" style="229" hidden="1"/>
    <col min="14337" max="14337" width="4" style="229" customWidth="1"/>
    <col min="14338" max="14338" width="8.42578125" style="229" bestFit="1" customWidth="1"/>
    <col min="14339" max="14339" width="10.28515625" style="229" bestFit="1" customWidth="1"/>
    <col min="14340" max="14340" width="9.5703125" style="229" bestFit="1" customWidth="1"/>
    <col min="14341" max="14341" width="10.5703125" style="229" bestFit="1" customWidth="1"/>
    <col min="14342" max="14342" width="10.42578125" style="229" bestFit="1" customWidth="1"/>
    <col min="14343" max="14344" width="8.5703125" style="229" bestFit="1" customWidth="1"/>
    <col min="14345" max="14345" width="11.42578125" style="229" bestFit="1" customWidth="1"/>
    <col min="14346" max="14346" width="9.7109375" style="229" bestFit="1" customWidth="1"/>
    <col min="14347" max="14347" width="6.42578125" style="229" bestFit="1" customWidth="1"/>
    <col min="14348" max="14348" width="7.42578125" style="229" bestFit="1" customWidth="1"/>
    <col min="14349" max="14349" width="11.42578125" style="229" bestFit="1" customWidth="1"/>
    <col min="14350" max="14350" width="9.7109375" style="229" bestFit="1" customWidth="1"/>
    <col min="14351" max="14351" width="11.42578125" style="229" bestFit="1" customWidth="1"/>
    <col min="14352" max="14352" width="9.7109375" style="229" bestFit="1" customWidth="1"/>
    <col min="14353" max="14361" width="7.7109375" style="229" customWidth="1"/>
    <col min="14362" max="14362" width="6.42578125" style="229" customWidth="1"/>
    <col min="14363" max="14363" width="6.28515625" style="229" customWidth="1"/>
    <col min="14364" max="14364" width="11.85546875" style="229" bestFit="1" customWidth="1"/>
    <col min="14365" max="14365" width="13.42578125" style="229" customWidth="1"/>
    <col min="14366" max="14366" width="13.140625" style="229" customWidth="1"/>
    <col min="14367" max="14367" width="13.85546875" style="229" customWidth="1"/>
    <col min="14368" max="14368" width="24.85546875" style="229" bestFit="1" customWidth="1"/>
    <col min="14369" max="14369" width="11.140625" style="229" customWidth="1"/>
    <col min="14370" max="14370" width="2.5703125" style="229" customWidth="1"/>
    <col min="14371" max="14592" width="9.140625" style="229" hidden="1"/>
    <col min="14593" max="14593" width="4" style="229" customWidth="1"/>
    <col min="14594" max="14594" width="8.42578125" style="229" bestFit="1" customWidth="1"/>
    <col min="14595" max="14595" width="10.28515625" style="229" bestFit="1" customWidth="1"/>
    <col min="14596" max="14596" width="9.5703125" style="229" bestFit="1" customWidth="1"/>
    <col min="14597" max="14597" width="10.5703125" style="229" bestFit="1" customWidth="1"/>
    <col min="14598" max="14598" width="10.42578125" style="229" bestFit="1" customWidth="1"/>
    <col min="14599" max="14600" width="8.5703125" style="229" bestFit="1" customWidth="1"/>
    <col min="14601" max="14601" width="11.42578125" style="229" bestFit="1" customWidth="1"/>
    <col min="14602" max="14602" width="9.7109375" style="229" bestFit="1" customWidth="1"/>
    <col min="14603" max="14603" width="6.42578125" style="229" bestFit="1" customWidth="1"/>
    <col min="14604" max="14604" width="7.42578125" style="229" bestFit="1" customWidth="1"/>
    <col min="14605" max="14605" width="11.42578125" style="229" bestFit="1" customWidth="1"/>
    <col min="14606" max="14606" width="9.7109375" style="229" bestFit="1" customWidth="1"/>
    <col min="14607" max="14607" width="11.42578125" style="229" bestFit="1" customWidth="1"/>
    <col min="14608" max="14608" width="9.7109375" style="229" bestFit="1" customWidth="1"/>
    <col min="14609" max="14617" width="7.7109375" style="229" customWidth="1"/>
    <col min="14618" max="14618" width="6.42578125" style="229" customWidth="1"/>
    <col min="14619" max="14619" width="6.28515625" style="229" customWidth="1"/>
    <col min="14620" max="14620" width="11.85546875" style="229" bestFit="1" customWidth="1"/>
    <col min="14621" max="14621" width="13.42578125" style="229" customWidth="1"/>
    <col min="14622" max="14622" width="13.140625" style="229" customWidth="1"/>
    <col min="14623" max="14623" width="13.85546875" style="229" customWidth="1"/>
    <col min="14624" max="14624" width="24.85546875" style="229" bestFit="1" customWidth="1"/>
    <col min="14625" max="14625" width="11.140625" style="229" customWidth="1"/>
    <col min="14626" max="14626" width="2.5703125" style="229" customWidth="1"/>
    <col min="14627" max="14848" width="9.140625" style="229" hidden="1"/>
    <col min="14849" max="14849" width="4" style="229" customWidth="1"/>
    <col min="14850" max="14850" width="8.42578125" style="229" bestFit="1" customWidth="1"/>
    <col min="14851" max="14851" width="10.28515625" style="229" bestFit="1" customWidth="1"/>
    <col min="14852" max="14852" width="9.5703125" style="229" bestFit="1" customWidth="1"/>
    <col min="14853" max="14853" width="10.5703125" style="229" bestFit="1" customWidth="1"/>
    <col min="14854" max="14854" width="10.42578125" style="229" bestFit="1" customWidth="1"/>
    <col min="14855" max="14856" width="8.5703125" style="229" bestFit="1" customWidth="1"/>
    <col min="14857" max="14857" width="11.42578125" style="229" bestFit="1" customWidth="1"/>
    <col min="14858" max="14858" width="9.7109375" style="229" bestFit="1" customWidth="1"/>
    <col min="14859" max="14859" width="6.42578125" style="229" bestFit="1" customWidth="1"/>
    <col min="14860" max="14860" width="7.42578125" style="229" bestFit="1" customWidth="1"/>
    <col min="14861" max="14861" width="11.42578125" style="229" bestFit="1" customWidth="1"/>
    <col min="14862" max="14862" width="9.7109375" style="229" bestFit="1" customWidth="1"/>
    <col min="14863" max="14863" width="11.42578125" style="229" bestFit="1" customWidth="1"/>
    <col min="14864" max="14864" width="9.7109375" style="229" bestFit="1" customWidth="1"/>
    <col min="14865" max="14873" width="7.7109375" style="229" customWidth="1"/>
    <col min="14874" max="14874" width="6.42578125" style="229" customWidth="1"/>
    <col min="14875" max="14875" width="6.28515625" style="229" customWidth="1"/>
    <col min="14876" max="14876" width="11.85546875" style="229" bestFit="1" customWidth="1"/>
    <col min="14877" max="14877" width="13.42578125" style="229" customWidth="1"/>
    <col min="14878" max="14878" width="13.140625" style="229" customWidth="1"/>
    <col min="14879" max="14879" width="13.85546875" style="229" customWidth="1"/>
    <col min="14880" max="14880" width="24.85546875" style="229" bestFit="1" customWidth="1"/>
    <col min="14881" max="14881" width="11.140625" style="229" customWidth="1"/>
    <col min="14882" max="14882" width="2.5703125" style="229" customWidth="1"/>
    <col min="14883" max="15104" width="9.140625" style="229" hidden="1"/>
    <col min="15105" max="15105" width="4" style="229" customWidth="1"/>
    <col min="15106" max="15106" width="8.42578125" style="229" bestFit="1" customWidth="1"/>
    <col min="15107" max="15107" width="10.28515625" style="229" bestFit="1" customWidth="1"/>
    <col min="15108" max="15108" width="9.5703125" style="229" bestFit="1" customWidth="1"/>
    <col min="15109" max="15109" width="10.5703125" style="229" bestFit="1" customWidth="1"/>
    <col min="15110" max="15110" width="10.42578125" style="229" bestFit="1" customWidth="1"/>
    <col min="15111" max="15112" width="8.5703125" style="229" bestFit="1" customWidth="1"/>
    <col min="15113" max="15113" width="11.42578125" style="229" bestFit="1" customWidth="1"/>
    <col min="15114" max="15114" width="9.7109375" style="229" bestFit="1" customWidth="1"/>
    <col min="15115" max="15115" width="6.42578125" style="229" bestFit="1" customWidth="1"/>
    <col min="15116" max="15116" width="7.42578125" style="229" bestFit="1" customWidth="1"/>
    <col min="15117" max="15117" width="11.42578125" style="229" bestFit="1" customWidth="1"/>
    <col min="15118" max="15118" width="9.7109375" style="229" bestFit="1" customWidth="1"/>
    <col min="15119" max="15119" width="11.42578125" style="229" bestFit="1" customWidth="1"/>
    <col min="15120" max="15120" width="9.7109375" style="229" bestFit="1" customWidth="1"/>
    <col min="15121" max="15129" width="7.7109375" style="229" customWidth="1"/>
    <col min="15130" max="15130" width="6.42578125" style="229" customWidth="1"/>
    <col min="15131" max="15131" width="6.28515625" style="229" customWidth="1"/>
    <col min="15132" max="15132" width="11.85546875" style="229" bestFit="1" customWidth="1"/>
    <col min="15133" max="15133" width="13.42578125" style="229" customWidth="1"/>
    <col min="15134" max="15134" width="13.140625" style="229" customWidth="1"/>
    <col min="15135" max="15135" width="13.85546875" style="229" customWidth="1"/>
    <col min="15136" max="15136" width="24.85546875" style="229" bestFit="1" customWidth="1"/>
    <col min="15137" max="15137" width="11.140625" style="229" customWidth="1"/>
    <col min="15138" max="15138" width="2.5703125" style="229" customWidth="1"/>
    <col min="15139" max="15360" width="9.140625" style="229" hidden="1"/>
    <col min="15361" max="15361" width="4" style="229" customWidth="1"/>
    <col min="15362" max="15362" width="8.42578125" style="229" bestFit="1" customWidth="1"/>
    <col min="15363" max="15363" width="10.28515625" style="229" bestFit="1" customWidth="1"/>
    <col min="15364" max="15364" width="9.5703125" style="229" bestFit="1" customWidth="1"/>
    <col min="15365" max="15365" width="10.5703125" style="229" bestFit="1" customWidth="1"/>
    <col min="15366" max="15366" width="10.42578125" style="229" bestFit="1" customWidth="1"/>
    <col min="15367" max="15368" width="8.5703125" style="229" bestFit="1" customWidth="1"/>
    <col min="15369" max="15369" width="11.42578125" style="229" bestFit="1" customWidth="1"/>
    <col min="15370" max="15370" width="9.7109375" style="229" bestFit="1" customWidth="1"/>
    <col min="15371" max="15371" width="6.42578125" style="229" bestFit="1" customWidth="1"/>
    <col min="15372" max="15372" width="7.42578125" style="229" bestFit="1" customWidth="1"/>
    <col min="15373" max="15373" width="11.42578125" style="229" bestFit="1" customWidth="1"/>
    <col min="15374" max="15374" width="9.7109375" style="229" bestFit="1" customWidth="1"/>
    <col min="15375" max="15375" width="11.42578125" style="229" bestFit="1" customWidth="1"/>
    <col min="15376" max="15376" width="9.7109375" style="229" bestFit="1" customWidth="1"/>
    <col min="15377" max="15385" width="7.7109375" style="229" customWidth="1"/>
    <col min="15386" max="15386" width="6.42578125" style="229" customWidth="1"/>
    <col min="15387" max="15387" width="6.28515625" style="229" customWidth="1"/>
    <col min="15388" max="15388" width="11.85546875" style="229" bestFit="1" customWidth="1"/>
    <col min="15389" max="15389" width="13.42578125" style="229" customWidth="1"/>
    <col min="15390" max="15390" width="13.140625" style="229" customWidth="1"/>
    <col min="15391" max="15391" width="13.85546875" style="229" customWidth="1"/>
    <col min="15392" max="15392" width="24.85546875" style="229" bestFit="1" customWidth="1"/>
    <col min="15393" max="15393" width="11.140625" style="229" customWidth="1"/>
    <col min="15394" max="15394" width="2.5703125" style="229" customWidth="1"/>
    <col min="15395" max="15616" width="9.140625" style="229" hidden="1"/>
    <col min="15617" max="15617" width="4" style="229" customWidth="1"/>
    <col min="15618" max="15618" width="8.42578125" style="229" bestFit="1" customWidth="1"/>
    <col min="15619" max="15619" width="10.28515625" style="229" bestFit="1" customWidth="1"/>
    <col min="15620" max="15620" width="9.5703125" style="229" bestFit="1" customWidth="1"/>
    <col min="15621" max="15621" width="10.5703125" style="229" bestFit="1" customWidth="1"/>
    <col min="15622" max="15622" width="10.42578125" style="229" bestFit="1" customWidth="1"/>
    <col min="15623" max="15624" width="8.5703125" style="229" bestFit="1" customWidth="1"/>
    <col min="15625" max="15625" width="11.42578125" style="229" bestFit="1" customWidth="1"/>
    <col min="15626" max="15626" width="9.7109375" style="229" bestFit="1" customWidth="1"/>
    <col min="15627" max="15627" width="6.42578125" style="229" bestFit="1" customWidth="1"/>
    <col min="15628" max="15628" width="7.42578125" style="229" bestFit="1" customWidth="1"/>
    <col min="15629" max="15629" width="11.42578125" style="229" bestFit="1" customWidth="1"/>
    <col min="15630" max="15630" width="9.7109375" style="229" bestFit="1" customWidth="1"/>
    <col min="15631" max="15631" width="11.42578125" style="229" bestFit="1" customWidth="1"/>
    <col min="15632" max="15632" width="9.7109375" style="229" bestFit="1" customWidth="1"/>
    <col min="15633" max="15641" width="7.7109375" style="229" customWidth="1"/>
    <col min="15642" max="15642" width="6.42578125" style="229" customWidth="1"/>
    <col min="15643" max="15643" width="6.28515625" style="229" customWidth="1"/>
    <col min="15644" max="15644" width="11.85546875" style="229" bestFit="1" customWidth="1"/>
    <col min="15645" max="15645" width="13.42578125" style="229" customWidth="1"/>
    <col min="15646" max="15646" width="13.140625" style="229" customWidth="1"/>
    <col min="15647" max="15647" width="13.85546875" style="229" customWidth="1"/>
    <col min="15648" max="15648" width="24.85546875" style="229" bestFit="1" customWidth="1"/>
    <col min="15649" max="15649" width="11.140625" style="229" customWidth="1"/>
    <col min="15650" max="15650" width="2.5703125" style="229" customWidth="1"/>
    <col min="15651" max="15872" width="9.140625" style="229" hidden="1"/>
    <col min="15873" max="15873" width="4" style="229" customWidth="1"/>
    <col min="15874" max="15874" width="8.42578125" style="229" bestFit="1" customWidth="1"/>
    <col min="15875" max="15875" width="10.28515625" style="229" bestFit="1" customWidth="1"/>
    <col min="15876" max="15876" width="9.5703125" style="229" bestFit="1" customWidth="1"/>
    <col min="15877" max="15877" width="10.5703125" style="229" bestFit="1" customWidth="1"/>
    <col min="15878" max="15878" width="10.42578125" style="229" bestFit="1" customWidth="1"/>
    <col min="15879" max="15880" width="8.5703125" style="229" bestFit="1" customWidth="1"/>
    <col min="15881" max="15881" width="11.42578125" style="229" bestFit="1" customWidth="1"/>
    <col min="15882" max="15882" width="9.7109375" style="229" bestFit="1" customWidth="1"/>
    <col min="15883" max="15883" width="6.42578125" style="229" bestFit="1" customWidth="1"/>
    <col min="15884" max="15884" width="7.42578125" style="229" bestFit="1" customWidth="1"/>
    <col min="15885" max="15885" width="11.42578125" style="229" bestFit="1" customWidth="1"/>
    <col min="15886" max="15886" width="9.7109375" style="229" bestFit="1" customWidth="1"/>
    <col min="15887" max="15887" width="11.42578125" style="229" bestFit="1" customWidth="1"/>
    <col min="15888" max="15888" width="9.7109375" style="229" bestFit="1" customWidth="1"/>
    <col min="15889" max="15897" width="7.7109375" style="229" customWidth="1"/>
    <col min="15898" max="15898" width="6.42578125" style="229" customWidth="1"/>
    <col min="15899" max="15899" width="6.28515625" style="229" customWidth="1"/>
    <col min="15900" max="15900" width="11.85546875" style="229" bestFit="1" customWidth="1"/>
    <col min="15901" max="15901" width="13.42578125" style="229" customWidth="1"/>
    <col min="15902" max="15902" width="13.140625" style="229" customWidth="1"/>
    <col min="15903" max="15903" width="13.85546875" style="229" customWidth="1"/>
    <col min="15904" max="15904" width="24.85546875" style="229" bestFit="1" customWidth="1"/>
    <col min="15905" max="15905" width="11.140625" style="229" customWidth="1"/>
    <col min="15906" max="15906" width="2.5703125" style="229" customWidth="1"/>
    <col min="15907" max="16128" width="9.140625" style="229" hidden="1"/>
    <col min="16129" max="16129" width="4" style="229" customWidth="1"/>
    <col min="16130" max="16130" width="8.42578125" style="229" bestFit="1" customWidth="1"/>
    <col min="16131" max="16131" width="10.28515625" style="229" bestFit="1" customWidth="1"/>
    <col min="16132" max="16132" width="9.5703125" style="229" bestFit="1" customWidth="1"/>
    <col min="16133" max="16133" width="10.5703125" style="229" bestFit="1" customWidth="1"/>
    <col min="16134" max="16134" width="10.42578125" style="229" bestFit="1" customWidth="1"/>
    <col min="16135" max="16136" width="8.5703125" style="229" bestFit="1" customWidth="1"/>
    <col min="16137" max="16137" width="11.42578125" style="229" bestFit="1" customWidth="1"/>
    <col min="16138" max="16138" width="9.7109375" style="229" bestFit="1" customWidth="1"/>
    <col min="16139" max="16139" width="6.42578125" style="229" bestFit="1" customWidth="1"/>
    <col min="16140" max="16140" width="7.42578125" style="229" bestFit="1" customWidth="1"/>
    <col min="16141" max="16141" width="11.42578125" style="229" bestFit="1" customWidth="1"/>
    <col min="16142" max="16142" width="9.7109375" style="229" bestFit="1" customWidth="1"/>
    <col min="16143" max="16143" width="11.42578125" style="229" bestFit="1" customWidth="1"/>
    <col min="16144" max="16144" width="9.7109375" style="229" bestFit="1" customWidth="1"/>
    <col min="16145" max="16153" width="7.7109375" style="229" customWidth="1"/>
    <col min="16154" max="16154" width="6.42578125" style="229" customWidth="1"/>
    <col min="16155" max="16155" width="6.28515625" style="229" customWidth="1"/>
    <col min="16156" max="16156" width="11.85546875" style="229" bestFit="1" customWidth="1"/>
    <col min="16157" max="16157" width="13.42578125" style="229" customWidth="1"/>
    <col min="16158" max="16158" width="13.140625" style="229" customWidth="1"/>
    <col min="16159" max="16159" width="13.85546875" style="229" customWidth="1"/>
    <col min="16160" max="16160" width="24.85546875" style="229" bestFit="1" customWidth="1"/>
    <col min="16161" max="16161" width="11.140625" style="229" customWidth="1"/>
    <col min="16162" max="16162" width="2.5703125" style="229" customWidth="1"/>
    <col min="16163" max="16384" width="9.140625" style="229" hidden="1"/>
  </cols>
  <sheetData>
    <row r="1" spans="1:34" s="305" customFormat="1" ht="18.75" customHeight="1" thickTop="1" x14ac:dyDescent="0.55000000000000004">
      <c r="A1" s="301"/>
      <c r="B1" s="2642" t="s">
        <v>0</v>
      </c>
      <c r="C1" s="2643"/>
      <c r="D1" s="2644"/>
      <c r="E1" s="2645"/>
      <c r="F1" s="474" t="s">
        <v>1</v>
      </c>
      <c r="G1" s="2644"/>
      <c r="H1" s="2645"/>
      <c r="I1" s="302"/>
      <c r="J1" s="2646" t="s">
        <v>6</v>
      </c>
      <c r="K1" s="2647"/>
      <c r="L1" s="2647"/>
      <c r="M1" s="2647"/>
      <c r="N1" s="2647"/>
      <c r="O1" s="2647"/>
      <c r="P1" s="2647"/>
      <c r="Q1" s="2647"/>
      <c r="R1" s="2647"/>
      <c r="S1" s="2647"/>
      <c r="T1" s="2647"/>
      <c r="U1" s="2647"/>
      <c r="V1" s="2647"/>
      <c r="W1" s="2647"/>
      <c r="X1" s="2647"/>
      <c r="Y1" s="2647"/>
      <c r="Z1" s="2647"/>
      <c r="AA1" s="303"/>
      <c r="AB1" s="303"/>
      <c r="AC1" s="303"/>
      <c r="AD1" s="303"/>
      <c r="AE1" s="304"/>
      <c r="AF1" s="475" t="s">
        <v>107</v>
      </c>
      <c r="AG1" s="476" t="s">
        <v>3</v>
      </c>
      <c r="AH1" s="477"/>
    </row>
    <row r="2" spans="1:34" ht="15" customHeight="1" x14ac:dyDescent="0.55000000000000004">
      <c r="B2" s="2649" t="s">
        <v>4</v>
      </c>
      <c r="C2" s="2650"/>
      <c r="D2" s="2651"/>
      <c r="E2" s="2652"/>
      <c r="F2" s="478" t="s">
        <v>1</v>
      </c>
      <c r="G2" s="2651"/>
      <c r="H2" s="2652"/>
      <c r="I2" s="306"/>
      <c r="J2" s="2648"/>
      <c r="K2" s="2638"/>
      <c r="L2" s="2638"/>
      <c r="M2" s="2638"/>
      <c r="N2" s="2638"/>
      <c r="O2" s="2638"/>
      <c r="P2" s="2638"/>
      <c r="Q2" s="2638"/>
      <c r="R2" s="2638"/>
      <c r="S2" s="2638"/>
      <c r="T2" s="2638"/>
      <c r="U2" s="2638"/>
      <c r="V2" s="2638"/>
      <c r="W2" s="2638"/>
      <c r="X2" s="2638"/>
      <c r="Y2" s="2638"/>
      <c r="Z2" s="2638"/>
      <c r="AA2" s="307"/>
      <c r="AB2" s="307"/>
      <c r="AC2" s="307"/>
      <c r="AD2" s="307"/>
      <c r="AE2" s="308"/>
      <c r="AF2" s="309"/>
      <c r="AG2" s="310" t="s">
        <v>108</v>
      </c>
      <c r="AH2" s="311"/>
    </row>
    <row r="3" spans="1:34" ht="12.75" customHeight="1" x14ac:dyDescent="0.55000000000000004">
      <c r="B3" s="312"/>
      <c r="C3" s="313"/>
      <c r="D3" s="313"/>
      <c r="E3" s="313"/>
      <c r="F3" s="313"/>
      <c r="G3" s="313"/>
      <c r="H3" s="313"/>
      <c r="I3" s="314"/>
      <c r="J3" s="2638" t="s">
        <v>76</v>
      </c>
      <c r="K3" s="2638"/>
      <c r="L3" s="2638"/>
      <c r="M3" s="2638"/>
      <c r="N3" s="2638"/>
      <c r="O3" s="2638"/>
      <c r="P3" s="2638"/>
      <c r="Q3" s="2638"/>
      <c r="R3" s="2638"/>
      <c r="S3" s="2638"/>
      <c r="T3" s="2638"/>
      <c r="U3" s="2638"/>
      <c r="V3" s="2638"/>
      <c r="W3" s="2638"/>
      <c r="X3" s="2638"/>
      <c r="Y3" s="2638"/>
      <c r="Z3" s="2638"/>
      <c r="AA3" s="307"/>
      <c r="AB3" s="307"/>
      <c r="AC3" s="307"/>
      <c r="AD3" s="307"/>
      <c r="AE3" s="307"/>
      <c r="AG3" s="316"/>
      <c r="AH3" s="317"/>
    </row>
    <row r="4" spans="1:34" ht="12.75" customHeight="1" x14ac:dyDescent="0.55000000000000004">
      <c r="B4" s="318"/>
      <c r="J4" s="2638"/>
      <c r="K4" s="2638"/>
      <c r="L4" s="2638"/>
      <c r="M4" s="2638"/>
      <c r="N4" s="2638"/>
      <c r="O4" s="2638"/>
      <c r="P4" s="2638"/>
      <c r="Q4" s="2638"/>
      <c r="R4" s="2638"/>
      <c r="S4" s="2638"/>
      <c r="T4" s="2638"/>
      <c r="U4" s="2638"/>
      <c r="V4" s="2638"/>
      <c r="W4" s="2638"/>
      <c r="X4" s="2638"/>
      <c r="Y4" s="2638"/>
      <c r="Z4" s="2638"/>
      <c r="AA4" s="307"/>
      <c r="AB4" s="307"/>
      <c r="AC4" s="307"/>
      <c r="AD4" s="307"/>
      <c r="AE4" s="307"/>
      <c r="AG4" s="316"/>
      <c r="AH4" s="317"/>
    </row>
    <row r="5" spans="1:34" ht="48" customHeight="1" thickBot="1" x14ac:dyDescent="0.3">
      <c r="A5" s="319"/>
      <c r="B5" s="2639" t="s">
        <v>109</v>
      </c>
      <c r="C5" s="2640"/>
      <c r="D5" s="2640"/>
      <c r="E5" s="2640"/>
      <c r="F5" s="2640"/>
      <c r="G5" s="2640"/>
      <c r="H5" s="2640"/>
      <c r="I5" s="2640"/>
      <c r="J5" s="2641" t="s">
        <v>110</v>
      </c>
      <c r="K5" s="2641"/>
      <c r="L5" s="2641"/>
      <c r="M5" s="2641"/>
      <c r="N5" s="2641"/>
      <c r="O5" s="2641"/>
      <c r="P5" s="2641"/>
      <c r="Q5" s="2641"/>
      <c r="R5" s="2641"/>
      <c r="S5" s="2641"/>
      <c r="T5" s="2641"/>
      <c r="U5" s="2641"/>
      <c r="V5" s="2641"/>
      <c r="W5" s="2641"/>
      <c r="X5" s="2641"/>
      <c r="Y5" s="2641"/>
      <c r="Z5" s="2641"/>
      <c r="AA5" s="320"/>
      <c r="AB5" s="320"/>
      <c r="AC5" s="320"/>
      <c r="AD5" s="320"/>
      <c r="AE5" s="2622" t="s">
        <v>111</v>
      </c>
      <c r="AF5" s="2622"/>
      <c r="AG5" s="2623"/>
      <c r="AH5" s="321"/>
    </row>
    <row r="6" spans="1:34" s="479" customFormat="1" ht="34.5" customHeight="1" x14ac:dyDescent="0.25">
      <c r="B6" s="2624" t="s">
        <v>112</v>
      </c>
      <c r="C6" s="2626" t="s">
        <v>113</v>
      </c>
      <c r="D6" s="2626" t="s">
        <v>114</v>
      </c>
      <c r="E6" s="2626" t="s">
        <v>83</v>
      </c>
      <c r="F6" s="2626" t="s">
        <v>80</v>
      </c>
      <c r="G6" s="2626"/>
      <c r="H6" s="2626"/>
      <c r="I6" s="2626" t="s">
        <v>115</v>
      </c>
      <c r="J6" s="2626"/>
      <c r="K6" s="2628" t="s">
        <v>116</v>
      </c>
      <c r="L6" s="2628" t="s">
        <v>117</v>
      </c>
      <c r="M6" s="2626" t="s">
        <v>118</v>
      </c>
      <c r="N6" s="2626"/>
      <c r="O6" s="2626" t="s">
        <v>119</v>
      </c>
      <c r="P6" s="2626"/>
      <c r="Q6" s="2626" t="s">
        <v>120</v>
      </c>
      <c r="R6" s="2626"/>
      <c r="S6" s="2626"/>
      <c r="T6" s="2626"/>
      <c r="U6" s="2626"/>
      <c r="V6" s="2626"/>
      <c r="W6" s="2626"/>
      <c r="X6" s="2626"/>
      <c r="Y6" s="2626"/>
      <c r="Z6" s="2636" t="s">
        <v>121</v>
      </c>
      <c r="AA6" s="2637"/>
      <c r="AB6" s="2628" t="s">
        <v>122</v>
      </c>
      <c r="AC6" s="2628" t="s">
        <v>123</v>
      </c>
      <c r="AD6" s="2628" t="s">
        <v>124</v>
      </c>
      <c r="AE6" s="2630" t="s">
        <v>67</v>
      </c>
      <c r="AF6" s="2631"/>
      <c r="AG6" s="2632"/>
      <c r="AH6" s="480"/>
    </row>
    <row r="7" spans="1:34" s="481" customFormat="1" ht="26.25" thickBot="1" x14ac:dyDescent="0.25">
      <c r="B7" s="2625"/>
      <c r="C7" s="2627"/>
      <c r="D7" s="2627"/>
      <c r="E7" s="2627"/>
      <c r="F7" s="482" t="s">
        <v>125</v>
      </c>
      <c r="G7" s="483" t="s">
        <v>126</v>
      </c>
      <c r="H7" s="483" t="s">
        <v>127</v>
      </c>
      <c r="I7" s="483" t="s">
        <v>128</v>
      </c>
      <c r="J7" s="483" t="s">
        <v>129</v>
      </c>
      <c r="K7" s="2629"/>
      <c r="L7" s="2629"/>
      <c r="M7" s="483" t="s">
        <v>128</v>
      </c>
      <c r="N7" s="483" t="s">
        <v>129</v>
      </c>
      <c r="O7" s="483" t="s">
        <v>128</v>
      </c>
      <c r="P7" s="483" t="s">
        <v>129</v>
      </c>
      <c r="Q7" s="483" t="s">
        <v>130</v>
      </c>
      <c r="R7" s="482" t="s">
        <v>131</v>
      </c>
      <c r="S7" s="483" t="s">
        <v>132</v>
      </c>
      <c r="T7" s="482" t="s">
        <v>133</v>
      </c>
      <c r="U7" s="482" t="s">
        <v>134</v>
      </c>
      <c r="V7" s="482" t="s">
        <v>135</v>
      </c>
      <c r="W7" s="483" t="s">
        <v>136</v>
      </c>
      <c r="X7" s="482" t="s">
        <v>137</v>
      </c>
      <c r="Y7" s="482"/>
      <c r="Z7" s="484" t="s">
        <v>66</v>
      </c>
      <c r="AA7" s="484" t="s">
        <v>138</v>
      </c>
      <c r="AB7" s="2629"/>
      <c r="AC7" s="2629"/>
      <c r="AD7" s="2629"/>
      <c r="AE7" s="2633"/>
      <c r="AF7" s="2634"/>
      <c r="AG7" s="2635"/>
      <c r="AH7" s="480"/>
    </row>
    <row r="8" spans="1:34" ht="13.5" customHeight="1" x14ac:dyDescent="0.25">
      <c r="B8" s="322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4"/>
      <c r="AF8" s="325"/>
      <c r="AG8" s="326"/>
      <c r="AH8" s="327"/>
    </row>
    <row r="9" spans="1:34" ht="13.5" customHeight="1" x14ac:dyDescent="0.25">
      <c r="B9" s="328"/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29"/>
      <c r="N9" s="329"/>
      <c r="O9" s="329"/>
      <c r="P9" s="329"/>
      <c r="Q9" s="329"/>
      <c r="R9" s="329"/>
      <c r="S9" s="329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30"/>
      <c r="AF9" s="331"/>
      <c r="AG9" s="332"/>
      <c r="AH9" s="327"/>
    </row>
    <row r="10" spans="1:34" ht="13.5" customHeight="1" x14ac:dyDescent="0.25">
      <c r="B10" s="328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  <c r="R10" s="329"/>
      <c r="S10" s="329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30"/>
      <c r="AF10" s="331"/>
      <c r="AG10" s="332"/>
      <c r="AH10" s="327"/>
    </row>
    <row r="11" spans="1:34" ht="13.5" customHeight="1" x14ac:dyDescent="0.25">
      <c r="B11" s="328"/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329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30"/>
      <c r="AF11" s="331"/>
      <c r="AG11" s="332"/>
      <c r="AH11" s="327"/>
    </row>
    <row r="12" spans="1:34" ht="13.5" customHeight="1" thickBot="1" x14ac:dyDescent="0.3">
      <c r="B12" s="333"/>
      <c r="C12" s="334"/>
      <c r="D12" s="334"/>
      <c r="E12" s="334"/>
      <c r="F12" s="334"/>
      <c r="G12" s="334"/>
      <c r="H12" s="334"/>
      <c r="I12" s="334"/>
      <c r="J12" s="334"/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334"/>
      <c r="AC12" s="334"/>
      <c r="AD12" s="334"/>
      <c r="AE12" s="335"/>
      <c r="AF12" s="336"/>
      <c r="AG12" s="337"/>
      <c r="AH12" s="327"/>
    </row>
    <row r="13" spans="1:34" ht="13.5" customHeight="1" x14ac:dyDescent="0.25">
      <c r="B13" s="322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4"/>
      <c r="AF13" s="325"/>
      <c r="AG13" s="326"/>
      <c r="AH13" s="327"/>
    </row>
    <row r="14" spans="1:34" ht="13.5" customHeight="1" x14ac:dyDescent="0.25">
      <c r="B14" s="328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30"/>
      <c r="AF14" s="331"/>
      <c r="AG14" s="332"/>
      <c r="AH14" s="327"/>
    </row>
    <row r="15" spans="1:34" ht="13.5" customHeight="1" x14ac:dyDescent="0.25">
      <c r="B15" s="328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30"/>
      <c r="AF15" s="331"/>
      <c r="AG15" s="332"/>
      <c r="AH15" s="327"/>
    </row>
    <row r="16" spans="1:34" ht="13.5" customHeight="1" x14ac:dyDescent="0.25">
      <c r="B16" s="328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30"/>
      <c r="AF16" s="331"/>
      <c r="AG16" s="332"/>
      <c r="AH16" s="327"/>
    </row>
    <row r="17" spans="2:34" ht="13.5" customHeight="1" thickBot="1" x14ac:dyDescent="0.3">
      <c r="B17" s="333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/>
      <c r="AE17" s="335"/>
      <c r="AF17" s="336"/>
      <c r="AG17" s="337"/>
      <c r="AH17" s="327"/>
    </row>
    <row r="18" spans="2:34" ht="13.5" customHeight="1" x14ac:dyDescent="0.25">
      <c r="B18" s="322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4"/>
      <c r="AF18" s="325"/>
      <c r="AG18" s="326"/>
      <c r="AH18" s="327"/>
    </row>
    <row r="19" spans="2:34" ht="13.5" customHeight="1" x14ac:dyDescent="0.25">
      <c r="B19" s="328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  <c r="S19" s="329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30"/>
      <c r="AF19" s="331"/>
      <c r="AG19" s="332"/>
      <c r="AH19" s="327"/>
    </row>
    <row r="20" spans="2:34" ht="13.5" customHeight="1" x14ac:dyDescent="0.25">
      <c r="B20" s="328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30"/>
      <c r="AF20" s="331"/>
      <c r="AG20" s="332"/>
      <c r="AH20" s="327"/>
    </row>
    <row r="21" spans="2:34" ht="13.5" customHeight="1" x14ac:dyDescent="0.25">
      <c r="B21" s="328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30"/>
      <c r="AF21" s="331"/>
      <c r="AG21" s="332"/>
      <c r="AH21" s="327"/>
    </row>
    <row r="22" spans="2:34" ht="13.5" customHeight="1" thickBot="1" x14ac:dyDescent="0.3">
      <c r="B22" s="333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  <c r="S22" s="334"/>
      <c r="T22" s="334"/>
      <c r="U22" s="334"/>
      <c r="V22" s="334"/>
      <c r="W22" s="334"/>
      <c r="X22" s="334"/>
      <c r="Y22" s="334"/>
      <c r="Z22" s="334"/>
      <c r="AA22" s="334"/>
      <c r="AB22" s="334"/>
      <c r="AC22" s="334"/>
      <c r="AD22" s="334"/>
      <c r="AE22" s="335"/>
      <c r="AF22" s="336"/>
      <c r="AG22" s="337"/>
      <c r="AH22" s="327"/>
    </row>
    <row r="23" spans="2:34" ht="13.5" customHeight="1" x14ac:dyDescent="0.25">
      <c r="B23" s="322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4"/>
      <c r="AF23" s="325"/>
      <c r="AG23" s="326"/>
      <c r="AH23" s="327"/>
    </row>
    <row r="24" spans="2:34" ht="13.5" customHeight="1" x14ac:dyDescent="0.25">
      <c r="B24" s="328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30"/>
      <c r="AF24" s="331"/>
      <c r="AG24" s="332"/>
      <c r="AH24" s="327"/>
    </row>
    <row r="25" spans="2:34" ht="13.5" customHeight="1" x14ac:dyDescent="0.25">
      <c r="B25" s="328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  <c r="AA25" s="329"/>
      <c r="AB25" s="329"/>
      <c r="AC25" s="329"/>
      <c r="AD25" s="329"/>
      <c r="AE25" s="330"/>
      <c r="AF25" s="331"/>
      <c r="AG25" s="332"/>
      <c r="AH25" s="327"/>
    </row>
    <row r="26" spans="2:34" ht="13.5" customHeight="1" x14ac:dyDescent="0.25">
      <c r="B26" s="328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30"/>
      <c r="AF26" s="331"/>
      <c r="AG26" s="332"/>
      <c r="AH26" s="327"/>
    </row>
    <row r="27" spans="2:34" ht="13.5" customHeight="1" thickBot="1" x14ac:dyDescent="0.3">
      <c r="B27" s="333"/>
      <c r="C27" s="334"/>
      <c r="D27" s="334"/>
      <c r="E27" s="334"/>
      <c r="F27" s="334"/>
      <c r="G27" s="334"/>
      <c r="H27" s="334"/>
      <c r="I27" s="334"/>
      <c r="J27" s="334"/>
      <c r="K27" s="334"/>
      <c r="L27" s="334"/>
      <c r="M27" s="334"/>
      <c r="N27" s="334"/>
      <c r="O27" s="334"/>
      <c r="P27" s="334"/>
      <c r="Q27" s="334"/>
      <c r="R27" s="334"/>
      <c r="S27" s="334"/>
      <c r="T27" s="334"/>
      <c r="U27" s="334"/>
      <c r="V27" s="334"/>
      <c r="W27" s="334"/>
      <c r="X27" s="334"/>
      <c r="Y27" s="334"/>
      <c r="Z27" s="334"/>
      <c r="AA27" s="334"/>
      <c r="AB27" s="334"/>
      <c r="AC27" s="334"/>
      <c r="AD27" s="334"/>
      <c r="AE27" s="335"/>
      <c r="AF27" s="336"/>
      <c r="AG27" s="337"/>
      <c r="AH27" s="327"/>
    </row>
    <row r="28" spans="2:34" ht="13.5" customHeight="1" x14ac:dyDescent="0.25">
      <c r="B28" s="322"/>
      <c r="C28" s="323"/>
      <c r="D28" s="323"/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4"/>
      <c r="AF28" s="325"/>
      <c r="AG28" s="326"/>
      <c r="AH28" s="327"/>
    </row>
    <row r="29" spans="2:34" ht="13.5" customHeight="1" x14ac:dyDescent="0.25">
      <c r="B29" s="328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30"/>
      <c r="AF29" s="331"/>
      <c r="AG29" s="332"/>
      <c r="AH29" s="327"/>
    </row>
    <row r="30" spans="2:34" ht="13.5" customHeight="1" x14ac:dyDescent="0.25">
      <c r="B30" s="328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29"/>
      <c r="P30" s="329"/>
      <c r="Q30" s="329"/>
      <c r="R30" s="329"/>
      <c r="S30" s="329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30"/>
      <c r="AF30" s="331"/>
      <c r="AG30" s="332"/>
      <c r="AH30" s="327"/>
    </row>
    <row r="31" spans="2:34" ht="13.5" customHeight="1" x14ac:dyDescent="0.25">
      <c r="B31" s="328"/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30"/>
      <c r="AF31" s="331"/>
      <c r="AG31" s="332"/>
      <c r="AH31" s="327"/>
    </row>
    <row r="32" spans="2:34" ht="13.5" customHeight="1" thickBot="1" x14ac:dyDescent="0.3">
      <c r="B32" s="333"/>
      <c r="C32" s="334"/>
      <c r="D32" s="334"/>
      <c r="E32" s="334"/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34"/>
      <c r="AE32" s="335"/>
      <c r="AF32" s="336"/>
      <c r="AG32" s="337"/>
      <c r="AH32" s="327"/>
    </row>
    <row r="33" spans="2:34" ht="13.5" customHeight="1" x14ac:dyDescent="0.25">
      <c r="B33" s="322"/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4"/>
      <c r="AF33" s="325"/>
      <c r="AG33" s="326"/>
      <c r="AH33" s="327"/>
    </row>
    <row r="34" spans="2:34" ht="13.5" customHeight="1" x14ac:dyDescent="0.25">
      <c r="B34" s="328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30"/>
      <c r="AF34" s="331"/>
      <c r="AG34" s="332"/>
      <c r="AH34" s="327"/>
    </row>
    <row r="35" spans="2:34" ht="13.5" customHeight="1" x14ac:dyDescent="0.25">
      <c r="B35" s="328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  <c r="T35" s="329"/>
      <c r="U35" s="329"/>
      <c r="V35" s="329"/>
      <c r="W35" s="329"/>
      <c r="X35" s="329"/>
      <c r="Y35" s="329"/>
      <c r="Z35" s="329"/>
      <c r="AA35" s="329"/>
      <c r="AB35" s="329"/>
      <c r="AC35" s="329"/>
      <c r="AD35" s="329"/>
      <c r="AE35" s="330"/>
      <c r="AF35" s="331"/>
      <c r="AG35" s="332"/>
      <c r="AH35" s="327"/>
    </row>
    <row r="36" spans="2:34" ht="13.5" customHeight="1" x14ac:dyDescent="0.25">
      <c r="B36" s="328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30"/>
      <c r="AF36" s="331"/>
      <c r="AG36" s="332"/>
      <c r="AH36" s="327"/>
    </row>
    <row r="37" spans="2:34" ht="13.5" customHeight="1" thickBot="1" x14ac:dyDescent="0.3">
      <c r="B37" s="333"/>
      <c r="C37" s="334"/>
      <c r="D37" s="334"/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/>
      <c r="AB37" s="334"/>
      <c r="AC37" s="334"/>
      <c r="AD37" s="334"/>
      <c r="AE37" s="335"/>
      <c r="AF37" s="336"/>
      <c r="AG37" s="337"/>
      <c r="AH37" s="327"/>
    </row>
    <row r="38" spans="2:34" ht="13.5" customHeight="1" x14ac:dyDescent="0.25">
      <c r="B38" s="322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4"/>
      <c r="AF38" s="325"/>
      <c r="AG38" s="326"/>
      <c r="AH38" s="327"/>
    </row>
    <row r="39" spans="2:34" ht="13.5" customHeight="1" x14ac:dyDescent="0.25">
      <c r="B39" s="328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30"/>
      <c r="AF39" s="331"/>
      <c r="AG39" s="332"/>
      <c r="AH39" s="327"/>
    </row>
    <row r="40" spans="2:34" ht="13.5" customHeight="1" x14ac:dyDescent="0.25">
      <c r="B40" s="328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329"/>
      <c r="Y40" s="329"/>
      <c r="Z40" s="329"/>
      <c r="AA40" s="329"/>
      <c r="AB40" s="329"/>
      <c r="AC40" s="329"/>
      <c r="AD40" s="329"/>
      <c r="AE40" s="330"/>
      <c r="AF40" s="331"/>
      <c r="AG40" s="332"/>
      <c r="AH40" s="327"/>
    </row>
    <row r="41" spans="2:34" ht="13.5" customHeight="1" x14ac:dyDescent="0.25">
      <c r="B41" s="328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329"/>
      <c r="AE41" s="330"/>
      <c r="AF41" s="331"/>
      <c r="AG41" s="332"/>
      <c r="AH41" s="327"/>
    </row>
    <row r="42" spans="2:34" ht="13.5" customHeight="1" thickBot="1" x14ac:dyDescent="0.3">
      <c r="B42" s="333"/>
      <c r="C42" s="334"/>
      <c r="D42" s="334"/>
      <c r="E42" s="334"/>
      <c r="F42" s="334"/>
      <c r="G42" s="334"/>
      <c r="H42" s="334"/>
      <c r="I42" s="334"/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34"/>
      <c r="AE42" s="335"/>
      <c r="AF42" s="336"/>
      <c r="AG42" s="337"/>
      <c r="AH42" s="327"/>
    </row>
    <row r="43" spans="2:34" ht="13.5" customHeight="1" x14ac:dyDescent="0.25">
      <c r="B43" s="322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4"/>
      <c r="AF43" s="325"/>
      <c r="AG43" s="326"/>
      <c r="AH43" s="327"/>
    </row>
    <row r="44" spans="2:34" ht="13.5" customHeight="1" x14ac:dyDescent="0.25">
      <c r="B44" s="328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/>
      <c r="Z44" s="329"/>
      <c r="AA44" s="329"/>
      <c r="AB44" s="329"/>
      <c r="AC44" s="329"/>
      <c r="AD44" s="329"/>
      <c r="AE44" s="330"/>
      <c r="AF44" s="331"/>
      <c r="AG44" s="332"/>
      <c r="AH44" s="327"/>
    </row>
    <row r="45" spans="2:34" ht="13.5" customHeight="1" x14ac:dyDescent="0.25">
      <c r="B45" s="328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/>
      <c r="Z45" s="329"/>
      <c r="AA45" s="329"/>
      <c r="AB45" s="329"/>
      <c r="AC45" s="329"/>
      <c r="AD45" s="329"/>
      <c r="AE45" s="330"/>
      <c r="AF45" s="331"/>
      <c r="AG45" s="332"/>
      <c r="AH45" s="327"/>
    </row>
    <row r="46" spans="2:34" ht="13.5" customHeight="1" x14ac:dyDescent="0.25">
      <c r="B46" s="328"/>
      <c r="C46" s="329"/>
      <c r="D46" s="329"/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/>
      <c r="Z46" s="329"/>
      <c r="AA46" s="329"/>
      <c r="AB46" s="329"/>
      <c r="AC46" s="329"/>
      <c r="AD46" s="329"/>
      <c r="AE46" s="330"/>
      <c r="AF46" s="331"/>
      <c r="AG46" s="332"/>
      <c r="AH46" s="327"/>
    </row>
    <row r="47" spans="2:34" ht="13.5" customHeight="1" thickBot="1" x14ac:dyDescent="0.3">
      <c r="B47" s="333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335"/>
      <c r="AF47" s="336"/>
      <c r="AG47" s="337"/>
      <c r="AH47" s="327"/>
    </row>
    <row r="48" spans="2:34" ht="13.5" customHeight="1" x14ac:dyDescent="0.25">
      <c r="B48" s="322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4"/>
      <c r="AF48" s="325"/>
      <c r="AG48" s="326"/>
      <c r="AH48" s="327"/>
    </row>
    <row r="49" spans="2:34" ht="13.5" customHeight="1" x14ac:dyDescent="0.25">
      <c r="B49" s="328"/>
      <c r="C49" s="329"/>
      <c r="D49" s="329"/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/>
      <c r="Z49" s="329"/>
      <c r="AA49" s="329"/>
      <c r="AB49" s="329"/>
      <c r="AC49" s="329"/>
      <c r="AD49" s="329"/>
      <c r="AE49" s="330"/>
      <c r="AF49" s="331"/>
      <c r="AG49" s="332"/>
      <c r="AH49" s="327"/>
    </row>
    <row r="50" spans="2:34" ht="13.5" customHeight="1" x14ac:dyDescent="0.25">
      <c r="B50" s="328"/>
      <c r="C50" s="329"/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329"/>
      <c r="Y50" s="329"/>
      <c r="Z50" s="329"/>
      <c r="AA50" s="329"/>
      <c r="AB50" s="329"/>
      <c r="AC50" s="329"/>
      <c r="AD50" s="329"/>
      <c r="AE50" s="330"/>
      <c r="AF50" s="331"/>
      <c r="AG50" s="332"/>
      <c r="AH50" s="327"/>
    </row>
    <row r="51" spans="2:34" ht="13.5" customHeight="1" x14ac:dyDescent="0.25">
      <c r="B51" s="328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/>
      <c r="Z51" s="329"/>
      <c r="AA51" s="329"/>
      <c r="AB51" s="329"/>
      <c r="AC51" s="329"/>
      <c r="AD51" s="329"/>
      <c r="AE51" s="330"/>
      <c r="AF51" s="331"/>
      <c r="AG51" s="332"/>
      <c r="AH51" s="327"/>
    </row>
    <row r="52" spans="2:34" ht="13.5" customHeight="1" thickBot="1" x14ac:dyDescent="0.3">
      <c r="B52" s="333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34"/>
      <c r="AE52" s="335"/>
      <c r="AF52" s="336"/>
      <c r="AG52" s="337"/>
      <c r="AH52" s="327"/>
    </row>
    <row r="53" spans="2:34" ht="13.5" customHeight="1" x14ac:dyDescent="0.25">
      <c r="B53" s="322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4"/>
      <c r="AF53" s="325"/>
      <c r="AG53" s="326"/>
      <c r="AH53" s="327"/>
    </row>
    <row r="54" spans="2:34" ht="13.5" customHeight="1" x14ac:dyDescent="0.25">
      <c r="B54" s="328"/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/>
      <c r="Z54" s="329"/>
      <c r="AA54" s="329"/>
      <c r="AB54" s="329"/>
      <c r="AC54" s="329"/>
      <c r="AD54" s="329"/>
      <c r="AE54" s="330"/>
      <c r="AF54" s="331"/>
      <c r="AG54" s="332"/>
      <c r="AH54" s="327"/>
    </row>
    <row r="55" spans="2:34" ht="13.5" customHeight="1" x14ac:dyDescent="0.25">
      <c r="B55" s="328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/>
      <c r="Z55" s="329"/>
      <c r="AA55" s="329"/>
      <c r="AB55" s="329"/>
      <c r="AC55" s="329"/>
      <c r="AD55" s="329"/>
      <c r="AE55" s="330"/>
      <c r="AF55" s="331"/>
      <c r="AG55" s="332"/>
      <c r="AH55" s="327"/>
    </row>
    <row r="56" spans="2:34" ht="13.5" customHeight="1" x14ac:dyDescent="0.25">
      <c r="B56" s="328"/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29"/>
      <c r="U56" s="329"/>
      <c r="V56" s="329"/>
      <c r="W56" s="329"/>
      <c r="X56" s="329"/>
      <c r="Y56" s="329"/>
      <c r="Z56" s="329"/>
      <c r="AA56" s="329"/>
      <c r="AB56" s="329"/>
      <c r="AC56" s="329"/>
      <c r="AD56" s="329"/>
      <c r="AE56" s="330"/>
      <c r="AF56" s="331"/>
      <c r="AG56" s="332"/>
      <c r="AH56" s="327"/>
    </row>
    <row r="57" spans="2:34" ht="13.5" customHeight="1" thickBot="1" x14ac:dyDescent="0.3">
      <c r="B57" s="333"/>
      <c r="C57" s="334"/>
      <c r="D57" s="334"/>
      <c r="E57" s="334"/>
      <c r="F57" s="334"/>
      <c r="G57" s="334"/>
      <c r="H57" s="334"/>
      <c r="I57" s="334"/>
      <c r="J57" s="334"/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34"/>
      <c r="AE57" s="335"/>
      <c r="AF57" s="336"/>
      <c r="AG57" s="337"/>
      <c r="AH57" s="327"/>
    </row>
    <row r="58" spans="2:34" ht="13.5" customHeight="1" x14ac:dyDescent="0.25">
      <c r="B58" s="322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323"/>
      <c r="Z58" s="323"/>
      <c r="AA58" s="323"/>
      <c r="AB58" s="323"/>
      <c r="AC58" s="323"/>
      <c r="AD58" s="323"/>
      <c r="AE58" s="324"/>
      <c r="AF58" s="325"/>
      <c r="AG58" s="326"/>
      <c r="AH58" s="327"/>
    </row>
    <row r="59" spans="2:34" ht="13.5" customHeight="1" x14ac:dyDescent="0.25">
      <c r="B59" s="328"/>
      <c r="C59" s="329"/>
      <c r="D59" s="329"/>
      <c r="E59" s="329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  <c r="T59" s="329"/>
      <c r="U59" s="329"/>
      <c r="V59" s="329"/>
      <c r="W59" s="329"/>
      <c r="X59" s="329"/>
      <c r="Y59" s="329"/>
      <c r="Z59" s="329"/>
      <c r="AA59" s="329"/>
      <c r="AB59" s="329"/>
      <c r="AC59" s="329"/>
      <c r="AD59" s="329"/>
      <c r="AE59" s="330"/>
      <c r="AF59" s="331"/>
      <c r="AG59" s="332"/>
      <c r="AH59" s="327"/>
    </row>
    <row r="60" spans="2:34" ht="13.5" customHeight="1" x14ac:dyDescent="0.25">
      <c r="B60" s="328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330"/>
      <c r="AF60" s="331"/>
      <c r="AG60" s="332"/>
      <c r="AH60" s="327"/>
    </row>
    <row r="61" spans="2:34" ht="13.5" customHeight="1" x14ac:dyDescent="0.25">
      <c r="B61" s="328"/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330"/>
      <c r="AF61" s="331"/>
      <c r="AG61" s="332"/>
      <c r="AH61" s="327"/>
    </row>
    <row r="62" spans="2:34" ht="13.5" customHeight="1" thickBot="1" x14ac:dyDescent="0.3">
      <c r="B62" s="333"/>
      <c r="C62" s="334"/>
      <c r="D62" s="334"/>
      <c r="E62" s="334"/>
      <c r="F62" s="334"/>
      <c r="G62" s="334"/>
      <c r="H62" s="334"/>
      <c r="I62" s="334"/>
      <c r="J62" s="334"/>
      <c r="K62" s="334"/>
      <c r="L62" s="334"/>
      <c r="M62" s="334"/>
      <c r="N62" s="334"/>
      <c r="O62" s="334"/>
      <c r="P62" s="334"/>
      <c r="Q62" s="334"/>
      <c r="R62" s="334"/>
      <c r="S62" s="334"/>
      <c r="T62" s="334"/>
      <c r="U62" s="334"/>
      <c r="V62" s="334"/>
      <c r="W62" s="334"/>
      <c r="X62" s="334"/>
      <c r="Y62" s="334"/>
      <c r="Z62" s="334"/>
      <c r="AA62" s="334"/>
      <c r="AB62" s="334"/>
      <c r="AC62" s="334"/>
      <c r="AD62" s="334"/>
      <c r="AE62" s="335"/>
      <c r="AF62" s="336"/>
      <c r="AG62" s="337"/>
      <c r="AH62" s="327"/>
    </row>
    <row r="63" spans="2:34" ht="13.5" customHeight="1" x14ac:dyDescent="0.25">
      <c r="B63" s="322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3"/>
      <c r="AE63" s="324"/>
      <c r="AF63" s="325"/>
      <c r="AG63" s="326"/>
      <c r="AH63" s="327"/>
    </row>
    <row r="64" spans="2:34" ht="13.5" customHeight="1" x14ac:dyDescent="0.25">
      <c r="B64" s="328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29"/>
      <c r="Z64" s="329"/>
      <c r="AA64" s="329"/>
      <c r="AB64" s="329"/>
      <c r="AC64" s="329"/>
      <c r="AD64" s="329"/>
      <c r="AE64" s="330"/>
      <c r="AF64" s="331"/>
      <c r="AG64" s="332"/>
      <c r="AH64" s="327"/>
    </row>
    <row r="65" spans="1:34" ht="13.5" customHeight="1" x14ac:dyDescent="0.25">
      <c r="B65" s="328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329"/>
      <c r="Z65" s="329"/>
      <c r="AA65" s="329"/>
      <c r="AB65" s="329"/>
      <c r="AC65" s="329"/>
      <c r="AD65" s="329"/>
      <c r="AE65" s="330"/>
      <c r="AF65" s="331"/>
      <c r="AG65" s="332"/>
      <c r="AH65" s="327"/>
    </row>
    <row r="66" spans="1:34" ht="13.5" customHeight="1" x14ac:dyDescent="0.25">
      <c r="B66" s="328"/>
      <c r="C66" s="329"/>
      <c r="D66" s="329"/>
      <c r="E66" s="329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  <c r="T66" s="329"/>
      <c r="U66" s="329"/>
      <c r="V66" s="329"/>
      <c r="W66" s="329"/>
      <c r="X66" s="329"/>
      <c r="Y66" s="329"/>
      <c r="Z66" s="329"/>
      <c r="AA66" s="329"/>
      <c r="AB66" s="329"/>
      <c r="AC66" s="329"/>
      <c r="AD66" s="329"/>
      <c r="AE66" s="330"/>
      <c r="AF66" s="331"/>
      <c r="AG66" s="332"/>
      <c r="AH66" s="327"/>
    </row>
    <row r="67" spans="1:34" ht="13.5" customHeight="1" thickBot="1" x14ac:dyDescent="0.3">
      <c r="B67" s="333"/>
      <c r="C67" s="334"/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  <c r="Q67" s="334"/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334"/>
      <c r="AC67" s="334"/>
      <c r="AD67" s="334"/>
      <c r="AE67" s="335"/>
      <c r="AF67" s="336"/>
      <c r="AG67" s="337"/>
      <c r="AH67" s="327"/>
    </row>
    <row r="68" spans="1:34" ht="13.5" customHeight="1" x14ac:dyDescent="0.25">
      <c r="B68" s="322"/>
      <c r="C68" s="323"/>
      <c r="D68" s="323"/>
      <c r="E68" s="323"/>
      <c r="F68" s="323"/>
      <c r="G68" s="323"/>
      <c r="H68" s="323"/>
      <c r="I68" s="323"/>
      <c r="J68" s="323"/>
      <c r="K68" s="323"/>
      <c r="L68" s="323"/>
      <c r="M68" s="323"/>
      <c r="N68" s="323"/>
      <c r="O68" s="323"/>
      <c r="P68" s="323"/>
      <c r="Q68" s="323"/>
      <c r="R68" s="323"/>
      <c r="S68" s="323"/>
      <c r="T68" s="323"/>
      <c r="U68" s="323"/>
      <c r="V68" s="323"/>
      <c r="W68" s="323"/>
      <c r="X68" s="323"/>
      <c r="Y68" s="323"/>
      <c r="Z68" s="323"/>
      <c r="AA68" s="323"/>
      <c r="AB68" s="323"/>
      <c r="AC68" s="323"/>
      <c r="AD68" s="323"/>
      <c r="AE68" s="324"/>
      <c r="AF68" s="325"/>
      <c r="AG68" s="326"/>
      <c r="AH68" s="327"/>
    </row>
    <row r="69" spans="1:34" ht="13.5" customHeight="1" x14ac:dyDescent="0.25">
      <c r="B69" s="328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  <c r="T69" s="329"/>
      <c r="U69" s="329"/>
      <c r="V69" s="329"/>
      <c r="W69" s="329"/>
      <c r="X69" s="329"/>
      <c r="Y69" s="329"/>
      <c r="Z69" s="329"/>
      <c r="AA69" s="329"/>
      <c r="AB69" s="329"/>
      <c r="AC69" s="329"/>
      <c r="AD69" s="329"/>
      <c r="AE69" s="330"/>
      <c r="AF69" s="331"/>
      <c r="AG69" s="332"/>
      <c r="AH69" s="327"/>
    </row>
    <row r="70" spans="1:34" ht="13.5" customHeight="1" x14ac:dyDescent="0.25">
      <c r="B70" s="328"/>
      <c r="C70" s="329"/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  <c r="T70" s="329"/>
      <c r="U70" s="329"/>
      <c r="V70" s="329"/>
      <c r="W70" s="329"/>
      <c r="X70" s="329"/>
      <c r="Y70" s="329"/>
      <c r="Z70" s="329"/>
      <c r="AA70" s="329"/>
      <c r="AB70" s="329"/>
      <c r="AC70" s="329"/>
      <c r="AD70" s="329"/>
      <c r="AE70" s="330"/>
      <c r="AF70" s="331"/>
      <c r="AG70" s="332"/>
      <c r="AH70" s="327"/>
    </row>
    <row r="71" spans="1:34" ht="13.5" customHeight="1" x14ac:dyDescent="0.25">
      <c r="B71" s="328"/>
      <c r="C71" s="329"/>
      <c r="D71" s="329"/>
      <c r="E71" s="329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  <c r="T71" s="329"/>
      <c r="U71" s="329"/>
      <c r="V71" s="329"/>
      <c r="W71" s="329"/>
      <c r="X71" s="329"/>
      <c r="Y71" s="329"/>
      <c r="Z71" s="329"/>
      <c r="AA71" s="329"/>
      <c r="AB71" s="329"/>
      <c r="AC71" s="329"/>
      <c r="AD71" s="329"/>
      <c r="AE71" s="330"/>
      <c r="AF71" s="331"/>
      <c r="AG71" s="332"/>
      <c r="AH71" s="327"/>
    </row>
    <row r="72" spans="1:34" ht="13.5" customHeight="1" thickBot="1" x14ac:dyDescent="0.3">
      <c r="B72" s="333"/>
      <c r="C72" s="334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334"/>
      <c r="S72" s="334"/>
      <c r="T72" s="334"/>
      <c r="U72" s="334"/>
      <c r="V72" s="334"/>
      <c r="W72" s="334"/>
      <c r="X72" s="334"/>
      <c r="Y72" s="334"/>
      <c r="Z72" s="334"/>
      <c r="AA72" s="334"/>
      <c r="AB72" s="334"/>
      <c r="AC72" s="334"/>
      <c r="AD72" s="334"/>
      <c r="AE72" s="335"/>
      <c r="AF72" s="336"/>
      <c r="AG72" s="337"/>
      <c r="AH72" s="327"/>
    </row>
    <row r="73" spans="1:34" ht="13.5" customHeight="1" x14ac:dyDescent="0.25">
      <c r="B73" s="322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323"/>
      <c r="Z73" s="323"/>
      <c r="AA73" s="323"/>
      <c r="AB73" s="323"/>
      <c r="AC73" s="323"/>
      <c r="AD73" s="323"/>
      <c r="AE73" s="324"/>
      <c r="AF73" s="325"/>
      <c r="AG73" s="326"/>
      <c r="AH73" s="327"/>
    </row>
    <row r="74" spans="1:34" ht="13.5" customHeight="1" x14ac:dyDescent="0.25">
      <c r="B74" s="328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  <c r="AA74" s="329"/>
      <c r="AB74" s="329"/>
      <c r="AC74" s="329"/>
      <c r="AD74" s="329"/>
      <c r="AE74" s="330"/>
      <c r="AF74" s="331"/>
      <c r="AG74" s="332"/>
      <c r="AH74" s="327"/>
    </row>
    <row r="75" spans="1:34" ht="13.5" customHeight="1" x14ac:dyDescent="0.25">
      <c r="B75" s="328"/>
      <c r="C75" s="329"/>
      <c r="D75" s="329"/>
      <c r="E75" s="329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  <c r="T75" s="329"/>
      <c r="U75" s="329"/>
      <c r="V75" s="329"/>
      <c r="W75" s="329"/>
      <c r="X75" s="329"/>
      <c r="Y75" s="329"/>
      <c r="Z75" s="329"/>
      <c r="AA75" s="329"/>
      <c r="AB75" s="329"/>
      <c r="AC75" s="329"/>
      <c r="AD75" s="329"/>
      <c r="AE75" s="330"/>
      <c r="AF75" s="331"/>
      <c r="AG75" s="332"/>
      <c r="AH75" s="327"/>
    </row>
    <row r="76" spans="1:34" ht="13.5" customHeight="1" x14ac:dyDescent="0.25">
      <c r="B76" s="328"/>
      <c r="C76" s="329"/>
      <c r="D76" s="329"/>
      <c r="E76" s="329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  <c r="T76" s="329"/>
      <c r="U76" s="329"/>
      <c r="V76" s="329"/>
      <c r="W76" s="329"/>
      <c r="X76" s="329"/>
      <c r="Y76" s="329"/>
      <c r="Z76" s="329"/>
      <c r="AA76" s="329"/>
      <c r="AB76" s="329"/>
      <c r="AC76" s="329"/>
      <c r="AD76" s="329"/>
      <c r="AE76" s="330"/>
      <c r="AF76" s="331"/>
      <c r="AG76" s="332"/>
      <c r="AH76" s="327"/>
    </row>
    <row r="77" spans="1:34" ht="13.5" customHeight="1" thickBot="1" x14ac:dyDescent="0.3">
      <c r="A77" s="301"/>
      <c r="B77" s="338"/>
      <c r="C77" s="339"/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39"/>
      <c r="Q77" s="339"/>
      <c r="R77" s="339"/>
      <c r="S77" s="339"/>
      <c r="T77" s="339"/>
      <c r="U77" s="339"/>
      <c r="V77" s="339"/>
      <c r="W77" s="339"/>
      <c r="X77" s="339"/>
      <c r="Y77" s="339"/>
      <c r="Z77" s="339"/>
      <c r="AA77" s="339"/>
      <c r="AB77" s="339"/>
      <c r="AC77" s="339"/>
      <c r="AD77" s="339"/>
      <c r="AE77" s="340"/>
      <c r="AF77" s="341"/>
      <c r="AG77" s="342"/>
      <c r="AH77" s="327"/>
    </row>
    <row r="78" spans="1:34" s="305" customFormat="1" ht="13.5" customHeight="1" thickTop="1" x14ac:dyDescent="0.25">
      <c r="A78" s="229"/>
      <c r="AE78" s="343"/>
      <c r="AF78" s="343"/>
      <c r="AG78" s="343"/>
      <c r="AH78" s="196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7"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A65"/>
  <sheetViews>
    <sheetView topLeftCell="A4" zoomScale="60" zoomScaleNormal="60" workbookViewId="0">
      <selection activeCell="JF46" sqref="JF46"/>
    </sheetView>
  </sheetViews>
  <sheetFormatPr defaultRowHeight="15" x14ac:dyDescent="0.25"/>
  <cols>
    <col min="1" max="1" width="5.28515625" style="119" customWidth="1"/>
    <col min="2" max="9" width="14.42578125" style="119" customWidth="1"/>
    <col min="10" max="10" width="15.5703125" style="119" customWidth="1"/>
    <col min="11" max="11" width="13.28515625" style="119" customWidth="1"/>
    <col min="12" max="12" width="14.42578125" style="228" customWidth="1"/>
    <col min="13" max="16" width="14.42578125" style="119" customWidth="1"/>
    <col min="17" max="19" width="14.42578125" style="228" customWidth="1"/>
    <col min="20" max="27" width="14.42578125" style="119" customWidth="1"/>
    <col min="28" max="16384" width="9.140625" style="119"/>
  </cols>
  <sheetData>
    <row r="1" spans="1:27" ht="20.100000000000001" customHeight="1" thickTop="1" thickBot="1" x14ac:dyDescent="0.3">
      <c r="B1" s="492" t="s">
        <v>72</v>
      </c>
      <c r="C1" s="493"/>
      <c r="D1" s="493"/>
      <c r="E1" s="493"/>
      <c r="F1" s="456"/>
      <c r="G1" s="456"/>
      <c r="H1" s="494"/>
      <c r="I1" s="456"/>
      <c r="J1" s="456"/>
      <c r="K1" s="456"/>
      <c r="L1" s="495"/>
      <c r="M1" s="456"/>
      <c r="N1" s="2701" t="s">
        <v>154</v>
      </c>
      <c r="O1" s="2701"/>
      <c r="P1" s="456"/>
      <c r="Q1" s="458"/>
      <c r="R1" s="458"/>
      <c r="S1" s="458"/>
      <c r="T1" s="458"/>
      <c r="U1" s="458"/>
      <c r="V1" s="496"/>
      <c r="W1" s="497" t="s">
        <v>2</v>
      </c>
      <c r="X1" s="498"/>
      <c r="Y1" s="499"/>
      <c r="Z1" s="497" t="s">
        <v>3</v>
      </c>
      <c r="AA1" s="500"/>
    </row>
    <row r="2" spans="1:27" ht="20.100000000000001" customHeight="1" thickBot="1" x14ac:dyDescent="0.55000000000000004">
      <c r="B2" s="501" t="s">
        <v>73</v>
      </c>
      <c r="C2" s="131"/>
      <c r="D2" s="131"/>
      <c r="E2" s="131"/>
      <c r="F2" s="132"/>
      <c r="G2" s="132"/>
      <c r="H2" s="224"/>
      <c r="I2" s="134"/>
      <c r="J2" s="134"/>
      <c r="K2" s="134"/>
      <c r="L2" s="135"/>
      <c r="M2" s="134"/>
      <c r="N2" s="2702"/>
      <c r="O2" s="2702"/>
      <c r="P2" s="502"/>
      <c r="Q2" s="502"/>
      <c r="R2" s="502"/>
      <c r="S2" s="502"/>
      <c r="T2" s="136"/>
      <c r="U2" s="136"/>
      <c r="V2" s="137"/>
      <c r="W2" s="503"/>
      <c r="X2" s="504"/>
      <c r="Y2" s="505"/>
      <c r="Z2" s="503" t="s">
        <v>74</v>
      </c>
      <c r="AA2" s="506"/>
    </row>
    <row r="3" spans="1:27" ht="18" customHeight="1" x14ac:dyDescent="0.25">
      <c r="B3" s="507"/>
      <c r="C3" s="139"/>
      <c r="D3" s="139"/>
      <c r="E3" s="139"/>
      <c r="F3" s="134"/>
      <c r="G3" s="134"/>
      <c r="H3" s="134"/>
      <c r="I3" s="134"/>
      <c r="J3" s="134"/>
      <c r="K3" s="134"/>
      <c r="L3" s="135"/>
      <c r="M3" s="134"/>
      <c r="P3" s="134"/>
      <c r="Q3" s="135"/>
      <c r="R3" s="135"/>
      <c r="S3" s="135"/>
      <c r="T3" s="134"/>
      <c r="U3" s="134"/>
      <c r="V3" s="134"/>
      <c r="W3" s="134"/>
      <c r="X3" s="134"/>
      <c r="Y3" s="134"/>
      <c r="Z3" s="134"/>
      <c r="AA3" s="508"/>
    </row>
    <row r="4" spans="1:27" ht="57" customHeight="1" x14ac:dyDescent="0.5">
      <c r="A4" s="141" t="s">
        <v>155</v>
      </c>
      <c r="B4" s="509"/>
      <c r="C4" s="143"/>
      <c r="E4" s="143"/>
      <c r="F4" s="143"/>
      <c r="G4" s="143"/>
      <c r="H4" s="143"/>
      <c r="I4" s="143"/>
      <c r="J4" s="143"/>
      <c r="L4" s="2703" t="s">
        <v>76</v>
      </c>
      <c r="M4" s="2703"/>
      <c r="N4" s="2703"/>
      <c r="O4" s="2703"/>
      <c r="P4" s="2703"/>
      <c r="Q4" s="2703"/>
      <c r="R4" s="502"/>
      <c r="S4" s="143"/>
      <c r="T4" s="143"/>
      <c r="U4" s="143"/>
      <c r="V4" s="134"/>
      <c r="W4" s="134"/>
      <c r="X4" s="134"/>
      <c r="Y4" s="134"/>
      <c r="Z4" s="134"/>
      <c r="AA4" s="508"/>
    </row>
    <row r="5" spans="1:27" ht="35.25" x14ac:dyDescent="0.5">
      <c r="A5" s="145"/>
      <c r="B5" s="509"/>
      <c r="C5" s="143"/>
      <c r="E5" s="143"/>
      <c r="F5" s="143"/>
      <c r="G5" s="143"/>
      <c r="H5" s="143"/>
      <c r="I5" s="143"/>
      <c r="J5" s="143"/>
      <c r="K5" s="143"/>
      <c r="L5" s="2703" t="s">
        <v>6</v>
      </c>
      <c r="M5" s="2703"/>
      <c r="N5" s="2703"/>
      <c r="O5" s="2703"/>
      <c r="P5" s="2703"/>
      <c r="Q5" s="2703"/>
      <c r="R5" s="143"/>
      <c r="S5" s="143"/>
      <c r="T5" s="143"/>
      <c r="U5" s="143"/>
      <c r="V5" s="134"/>
      <c r="W5" s="134"/>
      <c r="X5" s="134"/>
      <c r="Y5" s="134"/>
      <c r="Z5" s="134"/>
      <c r="AA5" s="508"/>
    </row>
    <row r="6" spans="1:27" ht="21.75" customHeight="1" x14ac:dyDescent="0.5">
      <c r="A6" s="145"/>
      <c r="B6" s="509"/>
      <c r="C6" s="143"/>
      <c r="E6" s="143"/>
      <c r="F6" s="143"/>
      <c r="G6" s="143"/>
      <c r="H6" s="143"/>
      <c r="I6" s="143"/>
      <c r="J6" s="143"/>
      <c r="K6" s="143"/>
      <c r="L6" s="144"/>
      <c r="M6" s="144"/>
      <c r="N6" s="144"/>
      <c r="O6" s="144"/>
      <c r="P6" s="144"/>
      <c r="Q6" s="144"/>
      <c r="R6" s="143"/>
      <c r="S6" s="143"/>
      <c r="T6" s="143"/>
      <c r="U6" s="143"/>
      <c r="V6" s="134"/>
      <c r="W6" s="134"/>
      <c r="X6" s="134"/>
      <c r="Y6" s="134"/>
      <c r="Z6" s="134"/>
      <c r="AA6" s="508"/>
    </row>
    <row r="7" spans="1:27" ht="21.75" x14ac:dyDescent="0.4">
      <c r="A7" s="145"/>
      <c r="B7" s="509"/>
      <c r="C7" s="143"/>
      <c r="D7" s="146"/>
      <c r="E7" s="143"/>
      <c r="F7" s="143"/>
      <c r="G7" s="143"/>
      <c r="H7" s="143"/>
      <c r="I7" s="143"/>
      <c r="J7" s="143"/>
      <c r="K7" s="134"/>
      <c r="L7" s="135"/>
      <c r="M7" s="134"/>
      <c r="N7" s="134"/>
      <c r="O7" s="134"/>
      <c r="P7" s="134"/>
      <c r="Q7" s="135"/>
      <c r="R7" s="134"/>
      <c r="S7" s="134"/>
      <c r="T7" s="134"/>
      <c r="U7" s="134"/>
      <c r="V7" s="134"/>
      <c r="W7" s="134"/>
      <c r="X7" s="134"/>
      <c r="Y7" s="134"/>
      <c r="Z7" s="134"/>
      <c r="AA7" s="508"/>
    </row>
    <row r="8" spans="1:27" ht="27.95" customHeight="1" x14ac:dyDescent="0.6">
      <c r="A8" s="145"/>
      <c r="B8" s="509"/>
      <c r="D8" s="460"/>
      <c r="E8" s="460"/>
      <c r="F8" s="460"/>
      <c r="G8" s="460"/>
      <c r="H8" s="460"/>
      <c r="I8" s="460"/>
      <c r="J8" s="460"/>
      <c r="K8" s="134"/>
      <c r="M8" s="2656" t="s">
        <v>156</v>
      </c>
      <c r="N8" s="2704"/>
      <c r="O8" s="2704"/>
      <c r="P8" s="2704"/>
      <c r="Q8" s="2704"/>
      <c r="R8" s="2704"/>
      <c r="S8" s="485"/>
      <c r="T8" s="485"/>
      <c r="U8" s="2656" t="s">
        <v>156</v>
      </c>
      <c r="V8" s="2656"/>
      <c r="W8" s="2656"/>
      <c r="X8" s="2656"/>
      <c r="Y8" s="2656"/>
      <c r="Z8" s="510"/>
      <c r="AA8" s="511"/>
    </row>
    <row r="9" spans="1:27" ht="27.95" customHeight="1" x14ac:dyDescent="0.6">
      <c r="B9" s="512"/>
      <c r="D9" s="2656" t="s">
        <v>157</v>
      </c>
      <c r="E9" s="2656"/>
      <c r="F9" s="2656"/>
      <c r="G9" s="2656"/>
      <c r="H9" s="2656"/>
      <c r="I9" s="2656"/>
      <c r="J9" s="460"/>
      <c r="K9" s="134"/>
      <c r="M9" s="2656" t="s">
        <v>158</v>
      </c>
      <c r="N9" s="2704"/>
      <c r="O9" s="2704"/>
      <c r="P9" s="2704"/>
      <c r="Q9" s="2704"/>
      <c r="R9" s="2704"/>
      <c r="S9" s="487"/>
      <c r="T9" s="487"/>
      <c r="U9" s="2656" t="s">
        <v>159</v>
      </c>
      <c r="V9" s="2656"/>
      <c r="W9" s="2656"/>
      <c r="X9" s="2656"/>
      <c r="Y9" s="2656"/>
      <c r="Z9" s="510"/>
      <c r="AA9" s="511"/>
    </row>
    <row r="10" spans="1:27" ht="24.95" customHeight="1" thickBot="1" x14ac:dyDescent="0.3">
      <c r="B10" s="512"/>
      <c r="C10" s="134"/>
      <c r="D10" s="134"/>
      <c r="E10" s="134"/>
      <c r="F10" s="134"/>
      <c r="G10" s="134"/>
      <c r="H10" s="134"/>
      <c r="I10" s="134"/>
      <c r="J10" s="134"/>
      <c r="K10" s="134"/>
      <c r="L10" s="135"/>
      <c r="M10" s="134"/>
      <c r="N10" s="134"/>
      <c r="O10" s="134"/>
      <c r="P10" s="134"/>
      <c r="Q10" s="230"/>
      <c r="R10" s="230"/>
      <c r="S10" s="230"/>
      <c r="T10" s="230"/>
      <c r="V10" s="230"/>
      <c r="W10" s="134"/>
      <c r="X10" s="134"/>
      <c r="Y10" s="134"/>
      <c r="Z10" s="134"/>
      <c r="AA10" s="508"/>
    </row>
    <row r="11" spans="1:27" ht="15.75" customHeight="1" x14ac:dyDescent="0.25">
      <c r="B11" s="512"/>
      <c r="C11" s="134"/>
      <c r="D11" s="2653" t="s">
        <v>78</v>
      </c>
      <c r="E11" s="2653" t="s">
        <v>79</v>
      </c>
      <c r="F11" s="2653" t="s">
        <v>79</v>
      </c>
      <c r="G11" s="2653" t="s">
        <v>160</v>
      </c>
      <c r="H11" s="2653" t="s">
        <v>161</v>
      </c>
      <c r="I11" s="2653" t="s">
        <v>162</v>
      </c>
      <c r="J11" s="513"/>
      <c r="K11" s="134"/>
      <c r="M11" s="2676" t="s">
        <v>163</v>
      </c>
      <c r="N11" s="2677"/>
      <c r="O11" s="2677"/>
      <c r="P11" s="2678"/>
      <c r="Q11" s="2653" t="s">
        <v>164</v>
      </c>
      <c r="R11" s="2653" t="s">
        <v>165</v>
      </c>
      <c r="U11" s="2653" t="s">
        <v>166</v>
      </c>
      <c r="V11" s="2653" t="s">
        <v>78</v>
      </c>
      <c r="W11" s="2685" t="s">
        <v>167</v>
      </c>
      <c r="X11" s="2686"/>
      <c r="Y11" s="2653" t="s">
        <v>168</v>
      </c>
      <c r="Z11" s="134"/>
      <c r="AA11" s="508"/>
    </row>
    <row r="12" spans="1:27" ht="15.75" customHeight="1" x14ac:dyDescent="0.25">
      <c r="B12" s="512"/>
      <c r="C12" s="134"/>
      <c r="D12" s="2654"/>
      <c r="E12" s="2654"/>
      <c r="F12" s="2654"/>
      <c r="G12" s="2660"/>
      <c r="H12" s="2654"/>
      <c r="I12" s="2654"/>
      <c r="J12" s="514"/>
      <c r="K12" s="515"/>
      <c r="M12" s="2679"/>
      <c r="N12" s="2680"/>
      <c r="O12" s="2680"/>
      <c r="P12" s="2681"/>
      <c r="Q12" s="2654"/>
      <c r="R12" s="2654"/>
      <c r="U12" s="2654"/>
      <c r="V12" s="2654"/>
      <c r="W12" s="2687"/>
      <c r="X12" s="2688"/>
      <c r="Y12" s="2654"/>
      <c r="Z12" s="134"/>
      <c r="AA12" s="508"/>
    </row>
    <row r="13" spans="1:27" ht="16.5" customHeight="1" thickBot="1" x14ac:dyDescent="0.3">
      <c r="B13" s="512"/>
      <c r="C13" s="134"/>
      <c r="D13" s="2655"/>
      <c r="E13" s="2655"/>
      <c r="F13" s="2655"/>
      <c r="G13" s="2661"/>
      <c r="H13" s="2655"/>
      <c r="I13" s="2655"/>
      <c r="J13" s="516"/>
      <c r="K13" s="515"/>
      <c r="M13" s="2682"/>
      <c r="N13" s="2683"/>
      <c r="O13" s="2683"/>
      <c r="P13" s="2684"/>
      <c r="Q13" s="2655"/>
      <c r="R13" s="2655"/>
      <c r="U13" s="2655"/>
      <c r="V13" s="2655"/>
      <c r="W13" s="2689"/>
      <c r="X13" s="2690"/>
      <c r="Y13" s="2655"/>
      <c r="Z13" s="134"/>
      <c r="AA13" s="508"/>
    </row>
    <row r="14" spans="1:27" ht="15.75" customHeight="1" x14ac:dyDescent="0.25">
      <c r="B14" s="512"/>
      <c r="C14" s="134"/>
      <c r="D14" s="517"/>
      <c r="E14" s="518"/>
      <c r="F14" s="519"/>
      <c r="G14" s="518"/>
      <c r="H14" s="518"/>
      <c r="I14" s="520"/>
      <c r="J14" s="355"/>
      <c r="K14" s="134"/>
      <c r="M14" s="2691"/>
      <c r="N14" s="2692"/>
      <c r="O14" s="2692"/>
      <c r="P14" s="2693"/>
      <c r="Q14" s="521"/>
      <c r="R14" s="522"/>
      <c r="U14" s="523"/>
      <c r="V14" s="524"/>
      <c r="W14" s="2694"/>
      <c r="X14" s="2695"/>
      <c r="Y14" s="525"/>
      <c r="Z14" s="134"/>
      <c r="AA14" s="508"/>
    </row>
    <row r="15" spans="1:27" ht="15.75" customHeight="1" x14ac:dyDescent="0.25">
      <c r="B15" s="512"/>
      <c r="C15" s="134"/>
      <c r="D15" s="526"/>
      <c r="E15" s="527"/>
      <c r="F15" s="528"/>
      <c r="G15" s="529"/>
      <c r="H15" s="529"/>
      <c r="I15" s="530"/>
      <c r="J15" s="355"/>
      <c r="K15" s="134"/>
      <c r="M15" s="2696"/>
      <c r="N15" s="2697"/>
      <c r="O15" s="2697"/>
      <c r="P15" s="2698"/>
      <c r="Q15" s="529"/>
      <c r="R15" s="531"/>
      <c r="U15" s="532"/>
      <c r="V15" s="533"/>
      <c r="W15" s="2699"/>
      <c r="X15" s="2700"/>
      <c r="Y15" s="534"/>
      <c r="Z15" s="134"/>
      <c r="AA15" s="508"/>
    </row>
    <row r="16" spans="1:27" ht="15.75" customHeight="1" thickBot="1" x14ac:dyDescent="0.3">
      <c r="B16" s="512"/>
      <c r="C16" s="134"/>
      <c r="D16" s="535"/>
      <c r="E16" s="529"/>
      <c r="F16" s="536"/>
      <c r="G16" s="529"/>
      <c r="H16" s="529"/>
      <c r="I16" s="530"/>
      <c r="J16" s="491"/>
      <c r="K16" s="134"/>
      <c r="M16" s="2671"/>
      <c r="N16" s="2672"/>
      <c r="O16" s="2672"/>
      <c r="P16" s="2673"/>
      <c r="Q16" s="537"/>
      <c r="R16" s="538"/>
      <c r="U16" s="539"/>
      <c r="V16" s="540"/>
      <c r="W16" s="2674"/>
      <c r="X16" s="2675"/>
      <c r="Y16" s="541"/>
      <c r="Z16" s="134"/>
      <c r="AA16" s="508"/>
    </row>
    <row r="17" spans="1:27" ht="15.75" customHeight="1" thickTop="1" thickBot="1" x14ac:dyDescent="0.3">
      <c r="B17" s="512"/>
      <c r="C17" s="134"/>
      <c r="D17" s="2662" t="s">
        <v>169</v>
      </c>
      <c r="E17" s="2663"/>
      <c r="F17" s="2663"/>
      <c r="G17" s="2664"/>
      <c r="H17" s="542"/>
      <c r="I17" s="543"/>
      <c r="J17" s="490"/>
      <c r="K17" s="134"/>
      <c r="M17" s="544"/>
      <c r="N17" s="544"/>
      <c r="O17" s="544"/>
      <c r="P17" s="544"/>
      <c r="Q17" s="544"/>
      <c r="R17" s="545"/>
      <c r="U17" s="546"/>
      <c r="V17" s="547"/>
      <c r="W17" s="2665"/>
      <c r="X17" s="2666"/>
      <c r="Y17" s="548"/>
      <c r="Z17" s="134"/>
      <c r="AA17" s="508"/>
    </row>
    <row r="18" spans="1:27" ht="15.75" customHeight="1" thickTop="1" x14ac:dyDescent="0.25">
      <c r="B18" s="512"/>
      <c r="C18" s="134"/>
      <c r="D18" s="549"/>
      <c r="E18" s="550"/>
      <c r="F18" s="551"/>
      <c r="G18" s="552"/>
      <c r="H18" s="550"/>
      <c r="I18" s="553"/>
      <c r="J18" s="490"/>
      <c r="K18" s="134"/>
      <c r="M18" s="544"/>
      <c r="N18" s="544"/>
      <c r="O18" s="544"/>
      <c r="P18" s="544"/>
      <c r="Q18" s="544"/>
      <c r="R18" s="545"/>
      <c r="U18" s="554"/>
      <c r="V18" s="555"/>
      <c r="W18" s="2667" t="s">
        <v>170</v>
      </c>
      <c r="X18" s="2668"/>
      <c r="Y18" s="556"/>
      <c r="Z18" s="134"/>
      <c r="AA18" s="508"/>
    </row>
    <row r="19" spans="1:27" ht="16.5" customHeight="1" thickBot="1" x14ac:dyDescent="0.3">
      <c r="B19" s="512"/>
      <c r="C19" s="134"/>
      <c r="D19" s="557"/>
      <c r="E19" s="558"/>
      <c r="F19" s="559"/>
      <c r="G19" s="560"/>
      <c r="H19" s="527" t="s">
        <v>171</v>
      </c>
      <c r="I19" s="531">
        <f>SUM(I14:I17)</f>
        <v>0</v>
      </c>
      <c r="J19" s="489"/>
      <c r="K19" s="134"/>
      <c r="M19" s="490"/>
      <c r="N19" s="134"/>
      <c r="O19" s="490"/>
      <c r="P19" s="490"/>
      <c r="Q19" s="486"/>
      <c r="R19" s="490"/>
      <c r="S19" s="489"/>
      <c r="U19" s="561"/>
      <c r="V19" s="562"/>
      <c r="W19" s="2669"/>
      <c r="X19" s="2670"/>
      <c r="Y19" s="563"/>
      <c r="Z19" s="134"/>
      <c r="AA19" s="508"/>
    </row>
    <row r="20" spans="1:27" ht="16.5" customHeight="1" thickBot="1" x14ac:dyDescent="0.3">
      <c r="B20" s="512"/>
      <c r="C20" s="134"/>
      <c r="D20" s="564"/>
      <c r="E20" s="565"/>
      <c r="F20" s="566"/>
      <c r="G20" s="567"/>
      <c r="H20" s="567"/>
      <c r="I20" s="568"/>
      <c r="J20" s="490"/>
      <c r="K20" s="134"/>
      <c r="M20" s="490"/>
      <c r="N20" s="134"/>
      <c r="O20" s="490"/>
      <c r="P20" s="490"/>
      <c r="Q20" s="486"/>
      <c r="R20" s="490"/>
      <c r="S20" s="489"/>
      <c r="Z20" s="134"/>
      <c r="AA20" s="508"/>
    </row>
    <row r="21" spans="1:27" ht="15.75" customHeight="1" x14ac:dyDescent="0.25">
      <c r="B21" s="512"/>
      <c r="C21" s="134"/>
      <c r="D21" s="569" t="s">
        <v>172</v>
      </c>
      <c r="E21" s="570"/>
      <c r="F21" s="571"/>
      <c r="G21" s="571"/>
      <c r="H21" s="571"/>
      <c r="I21" s="571"/>
      <c r="J21" s="491"/>
      <c r="K21" s="134"/>
      <c r="M21" s="490"/>
      <c r="N21" s="134"/>
      <c r="O21" s="490"/>
      <c r="P21" s="490"/>
      <c r="Q21" s="486"/>
      <c r="R21" s="490"/>
      <c r="S21" s="489"/>
      <c r="U21" s="486"/>
      <c r="Z21" s="134"/>
      <c r="AA21" s="508"/>
    </row>
    <row r="22" spans="1:27" ht="16.5" customHeight="1" x14ac:dyDescent="0.25">
      <c r="B22" s="512"/>
      <c r="C22" s="134"/>
      <c r="D22" s="572" t="s">
        <v>173</v>
      </c>
      <c r="E22" s="573"/>
      <c r="F22" s="574"/>
      <c r="G22" s="574"/>
      <c r="H22" s="574"/>
      <c r="I22" s="574"/>
      <c r="J22" s="490"/>
      <c r="K22" s="134"/>
      <c r="M22" s="490"/>
      <c r="N22" s="134"/>
      <c r="O22" s="490"/>
      <c r="P22" s="490"/>
      <c r="Q22" s="486"/>
      <c r="R22" s="490"/>
      <c r="S22" s="489"/>
      <c r="U22" s="390"/>
      <c r="V22" s="134"/>
      <c r="W22" s="134"/>
      <c r="X22" s="134"/>
      <c r="Y22" s="134"/>
      <c r="Z22" s="134"/>
      <c r="AA22" s="508"/>
    </row>
    <row r="23" spans="1:27" ht="15.75" x14ac:dyDescent="0.25">
      <c r="B23" s="512"/>
      <c r="C23" s="134"/>
      <c r="D23" s="575" t="s">
        <v>174</v>
      </c>
      <c r="E23" s="576"/>
      <c r="F23" s="577"/>
      <c r="G23" s="577"/>
      <c r="H23" s="577"/>
      <c r="I23" s="574"/>
      <c r="J23" s="490"/>
      <c r="K23" s="134"/>
      <c r="M23" s="490"/>
      <c r="N23" s="134"/>
      <c r="O23" s="490"/>
      <c r="P23" s="490"/>
      <c r="Q23" s="486"/>
      <c r="R23" s="490"/>
      <c r="S23" s="489"/>
      <c r="U23" s="486"/>
      <c r="V23" s="135"/>
      <c r="W23" s="134"/>
      <c r="X23" s="135"/>
      <c r="Y23" s="486"/>
      <c r="Z23" s="134"/>
      <c r="AA23" s="508"/>
    </row>
    <row r="24" spans="1:27" ht="21.75" customHeight="1" x14ac:dyDescent="0.25">
      <c r="B24" s="512"/>
      <c r="C24" s="134"/>
      <c r="D24" s="578"/>
      <c r="E24" s="578"/>
      <c r="F24" s="491"/>
      <c r="G24" s="491"/>
      <c r="H24" s="491"/>
      <c r="I24" s="490"/>
      <c r="J24" s="490"/>
      <c r="K24" s="134"/>
      <c r="T24" s="134"/>
      <c r="U24" s="134"/>
      <c r="V24" s="134"/>
      <c r="W24" s="134"/>
      <c r="X24" s="134"/>
      <c r="Y24" s="134"/>
      <c r="Z24" s="134"/>
      <c r="AA24" s="508"/>
    </row>
    <row r="25" spans="1:27" ht="21.75" x14ac:dyDescent="0.4">
      <c r="A25" s="145"/>
      <c r="B25" s="509"/>
      <c r="C25" s="143"/>
      <c r="D25" s="146"/>
      <c r="E25" s="143"/>
      <c r="F25" s="143"/>
      <c r="G25" s="143"/>
      <c r="H25" s="143"/>
      <c r="I25" s="143"/>
      <c r="J25" s="143"/>
      <c r="K25" s="134"/>
      <c r="L25" s="135"/>
      <c r="M25" s="134"/>
      <c r="N25" s="134"/>
      <c r="O25" s="134"/>
      <c r="P25" s="134"/>
      <c r="Q25" s="135"/>
      <c r="R25" s="134"/>
      <c r="S25" s="134"/>
      <c r="T25" s="134"/>
      <c r="U25" s="134"/>
      <c r="V25" s="134"/>
      <c r="W25" s="134"/>
      <c r="X25" s="134"/>
      <c r="Y25" s="134"/>
      <c r="Z25" s="134"/>
      <c r="AA25" s="508"/>
    </row>
    <row r="26" spans="1:27" ht="27.95" customHeight="1" x14ac:dyDescent="0.6">
      <c r="A26" s="145"/>
      <c r="B26" s="509"/>
      <c r="C26" s="143"/>
      <c r="E26" s="460"/>
      <c r="F26" s="460"/>
      <c r="G26" s="460"/>
      <c r="H26" s="460"/>
      <c r="I26" s="460"/>
      <c r="J26" s="460"/>
      <c r="K26" s="460"/>
      <c r="L26" s="460"/>
      <c r="N26" s="2656" t="s">
        <v>156</v>
      </c>
      <c r="O26" s="2656"/>
      <c r="P26" s="2656"/>
      <c r="Q26" s="2656"/>
      <c r="R26" s="2656"/>
      <c r="S26" s="2656"/>
      <c r="T26" s="2656" t="s">
        <v>175</v>
      </c>
      <c r="U26" s="2656"/>
      <c r="V26" s="2656"/>
      <c r="W26" s="2656"/>
      <c r="X26" s="2656"/>
      <c r="Y26" s="2656"/>
      <c r="Z26" s="2656"/>
      <c r="AA26" s="508"/>
    </row>
    <row r="27" spans="1:27" ht="27.95" customHeight="1" x14ac:dyDescent="0.6">
      <c r="B27" s="512"/>
      <c r="C27" s="134"/>
      <c r="D27" s="2656" t="s">
        <v>176</v>
      </c>
      <c r="E27" s="2656"/>
      <c r="F27" s="2656"/>
      <c r="G27" s="2656"/>
      <c r="H27" s="2656"/>
      <c r="I27" s="2656"/>
      <c r="J27" s="2656"/>
      <c r="K27" s="2656"/>
      <c r="L27" s="2656"/>
      <c r="N27" s="2656" t="s">
        <v>177</v>
      </c>
      <c r="O27" s="2656"/>
      <c r="P27" s="2656"/>
      <c r="Q27" s="2656"/>
      <c r="R27" s="2656"/>
      <c r="S27" s="2656"/>
      <c r="T27" s="2656" t="s">
        <v>178</v>
      </c>
      <c r="U27" s="2656"/>
      <c r="V27" s="2656"/>
      <c r="W27" s="2656"/>
      <c r="X27" s="2656"/>
      <c r="Y27" s="2656"/>
      <c r="Z27" s="2656"/>
      <c r="AA27" s="508"/>
    </row>
    <row r="28" spans="1:27" ht="24.95" customHeight="1" thickBot="1" x14ac:dyDescent="0.3">
      <c r="B28" s="512"/>
      <c r="C28" s="134"/>
      <c r="D28" s="134"/>
      <c r="E28" s="134"/>
      <c r="F28" s="134"/>
      <c r="G28" s="134"/>
      <c r="H28" s="134"/>
      <c r="I28" s="134"/>
      <c r="J28" s="134"/>
      <c r="K28" s="134"/>
      <c r="L28" s="135"/>
      <c r="M28" s="134"/>
      <c r="N28" s="134"/>
      <c r="O28" s="134"/>
      <c r="P28" s="134"/>
      <c r="Q28" s="230"/>
      <c r="R28" s="230"/>
      <c r="S28" s="230"/>
      <c r="T28" s="230"/>
      <c r="U28" s="230"/>
      <c r="V28" s="134"/>
      <c r="W28" s="134"/>
      <c r="X28" s="134"/>
      <c r="Y28" s="134"/>
      <c r="Z28" s="134"/>
      <c r="AA28" s="508"/>
    </row>
    <row r="29" spans="1:27" ht="15.75" customHeight="1" x14ac:dyDescent="0.25">
      <c r="B29" s="512"/>
      <c r="C29" s="134"/>
      <c r="D29" s="2653" t="s">
        <v>78</v>
      </c>
      <c r="E29" s="2653" t="s">
        <v>179</v>
      </c>
      <c r="F29" s="2653" t="s">
        <v>167</v>
      </c>
      <c r="G29" s="2653" t="s">
        <v>180</v>
      </c>
      <c r="H29" s="2653" t="s">
        <v>167</v>
      </c>
      <c r="I29" s="2653" t="s">
        <v>181</v>
      </c>
      <c r="J29" s="2653" t="s">
        <v>182</v>
      </c>
      <c r="K29" s="2653" t="s">
        <v>183</v>
      </c>
      <c r="L29" s="2653" t="s">
        <v>184</v>
      </c>
      <c r="M29" s="579"/>
      <c r="N29" s="140"/>
      <c r="O29" s="2657" t="s">
        <v>78</v>
      </c>
      <c r="P29" s="2657" t="s">
        <v>79</v>
      </c>
      <c r="Q29" s="2657" t="s">
        <v>79</v>
      </c>
      <c r="R29" s="2653" t="s">
        <v>165</v>
      </c>
      <c r="U29" s="2653" t="s">
        <v>78</v>
      </c>
      <c r="V29" s="2653" t="s">
        <v>79</v>
      </c>
      <c r="W29" s="2653" t="s">
        <v>79</v>
      </c>
      <c r="X29" s="2653" t="s">
        <v>185</v>
      </c>
      <c r="Y29" s="2653" t="s">
        <v>165</v>
      </c>
      <c r="Z29" s="134"/>
      <c r="AA29" s="508"/>
    </row>
    <row r="30" spans="1:27" ht="15.75" customHeight="1" x14ac:dyDescent="0.25">
      <c r="B30" s="512"/>
      <c r="C30" s="134"/>
      <c r="D30" s="2654"/>
      <c r="E30" s="2654"/>
      <c r="F30" s="2654"/>
      <c r="G30" s="2660"/>
      <c r="H30" s="2654"/>
      <c r="I30" s="2654"/>
      <c r="J30" s="2654"/>
      <c r="K30" s="2654"/>
      <c r="L30" s="2654"/>
      <c r="M30" s="514"/>
      <c r="N30" s="140"/>
      <c r="O30" s="2658"/>
      <c r="P30" s="2658"/>
      <c r="Q30" s="2658"/>
      <c r="R30" s="2654"/>
      <c r="U30" s="2654"/>
      <c r="V30" s="2654"/>
      <c r="W30" s="2654"/>
      <c r="X30" s="2654"/>
      <c r="Y30" s="2654"/>
      <c r="Z30" s="134"/>
      <c r="AA30" s="508"/>
    </row>
    <row r="31" spans="1:27" ht="16.5" customHeight="1" thickBot="1" x14ac:dyDescent="0.3">
      <c r="B31" s="512"/>
      <c r="C31" s="134"/>
      <c r="D31" s="2655"/>
      <c r="E31" s="2655"/>
      <c r="F31" s="2655"/>
      <c r="G31" s="2661"/>
      <c r="H31" s="2655"/>
      <c r="I31" s="2655"/>
      <c r="J31" s="2655"/>
      <c r="K31" s="2655"/>
      <c r="L31" s="2655"/>
      <c r="M31" s="579"/>
      <c r="N31" s="140"/>
      <c r="O31" s="2659"/>
      <c r="P31" s="2659"/>
      <c r="Q31" s="2659"/>
      <c r="R31" s="2655"/>
      <c r="U31" s="2655"/>
      <c r="V31" s="2655"/>
      <c r="W31" s="2655"/>
      <c r="X31" s="2655"/>
      <c r="Y31" s="2655"/>
      <c r="Z31" s="134"/>
      <c r="AA31" s="508"/>
    </row>
    <row r="32" spans="1:27" ht="15.75" customHeight="1" x14ac:dyDescent="0.25">
      <c r="B32" s="512"/>
      <c r="C32" s="134"/>
      <c r="D32" s="517"/>
      <c r="E32" s="518"/>
      <c r="F32" s="580"/>
      <c r="G32" s="518"/>
      <c r="H32" s="518"/>
      <c r="I32" s="518"/>
      <c r="J32" s="518"/>
      <c r="K32" s="518"/>
      <c r="L32" s="520"/>
      <c r="M32" s="490"/>
      <c r="N32" s="140"/>
      <c r="O32" s="581"/>
      <c r="P32" s="582"/>
      <c r="Q32" s="583"/>
      <c r="R32" s="522"/>
      <c r="S32" s="489"/>
      <c r="T32" s="584"/>
      <c r="U32" s="585"/>
      <c r="V32" s="580"/>
      <c r="W32" s="518"/>
      <c r="X32" s="518"/>
      <c r="Y32" s="520"/>
      <c r="Z32" s="488"/>
      <c r="AA32" s="508"/>
    </row>
    <row r="33" spans="1:27" ht="15.75" customHeight="1" x14ac:dyDescent="0.25">
      <c r="B33" s="512"/>
      <c r="C33" s="134"/>
      <c r="D33" s="526"/>
      <c r="E33" s="527"/>
      <c r="F33" s="586"/>
      <c r="G33" s="529"/>
      <c r="H33" s="529"/>
      <c r="I33" s="529"/>
      <c r="J33" s="529"/>
      <c r="K33" s="529"/>
      <c r="L33" s="530"/>
      <c r="M33" s="490"/>
      <c r="N33" s="140"/>
      <c r="O33" s="535"/>
      <c r="P33" s="529"/>
      <c r="Q33" s="587"/>
      <c r="R33" s="531"/>
      <c r="S33" s="489"/>
      <c r="T33" s="588"/>
      <c r="U33" s="589"/>
      <c r="V33" s="586"/>
      <c r="W33" s="529"/>
      <c r="X33" s="529"/>
      <c r="Y33" s="530"/>
      <c r="Z33" s="488"/>
      <c r="AA33" s="508"/>
    </row>
    <row r="34" spans="1:27" ht="15.75" customHeight="1" thickBot="1" x14ac:dyDescent="0.3">
      <c r="B34" s="512"/>
      <c r="C34" s="134"/>
      <c r="D34" s="535"/>
      <c r="E34" s="529"/>
      <c r="F34" s="586"/>
      <c r="G34" s="529"/>
      <c r="H34" s="529"/>
      <c r="I34" s="529"/>
      <c r="J34" s="529"/>
      <c r="K34" s="529"/>
      <c r="L34" s="530"/>
      <c r="M34" s="490"/>
      <c r="N34" s="140"/>
      <c r="O34" s="590"/>
      <c r="P34" s="591"/>
      <c r="Q34" s="592"/>
      <c r="R34" s="538"/>
      <c r="S34" s="489"/>
      <c r="T34" s="593"/>
      <c r="U34" s="594"/>
      <c r="V34" s="595"/>
      <c r="W34" s="591"/>
      <c r="X34" s="591"/>
      <c r="Y34" s="596"/>
      <c r="Z34" s="134"/>
      <c r="AA34" s="508"/>
    </row>
    <row r="35" spans="1:27" ht="15.75" customHeight="1" thickTop="1" x14ac:dyDescent="0.25">
      <c r="B35" s="512"/>
      <c r="C35" s="134"/>
      <c r="D35" s="549"/>
      <c r="E35" s="550"/>
      <c r="F35" s="551"/>
      <c r="G35" s="552"/>
      <c r="H35" s="550"/>
      <c r="I35" s="550"/>
      <c r="J35" s="550"/>
      <c r="K35" s="550"/>
      <c r="L35" s="553"/>
      <c r="M35" s="490"/>
      <c r="N35" s="490"/>
      <c r="O35" s="597"/>
      <c r="P35" s="598"/>
      <c r="Q35" s="597"/>
      <c r="R35" s="489"/>
      <c r="S35" s="489"/>
      <c r="T35" s="354"/>
      <c r="U35" s="597"/>
      <c r="V35" s="597"/>
      <c r="W35" s="598"/>
      <c r="X35" s="349"/>
      <c r="Y35" s="597"/>
      <c r="Z35" s="134"/>
      <c r="AA35" s="508"/>
    </row>
    <row r="36" spans="1:27" ht="15.75" x14ac:dyDescent="0.25">
      <c r="A36" s="187"/>
      <c r="B36" s="512"/>
      <c r="C36" s="134"/>
      <c r="D36" s="557"/>
      <c r="E36" s="558"/>
      <c r="F36" s="559"/>
      <c r="G36" s="560"/>
      <c r="H36" s="599"/>
      <c r="I36" s="599"/>
      <c r="J36" s="599"/>
      <c r="K36" s="527" t="s">
        <v>186</v>
      </c>
      <c r="L36" s="531">
        <f>SUM(L32:L34)</f>
        <v>0</v>
      </c>
      <c r="M36" s="490"/>
      <c r="N36" s="490"/>
      <c r="O36" s="490"/>
      <c r="P36" s="486"/>
      <c r="Q36" s="490"/>
      <c r="R36" s="489"/>
      <c r="S36" s="489"/>
      <c r="T36" s="354"/>
      <c r="U36" s="490"/>
      <c r="V36" s="490"/>
      <c r="W36" s="486"/>
      <c r="X36" s="490"/>
      <c r="Y36" s="489"/>
      <c r="Z36" s="134"/>
      <c r="AA36" s="508"/>
    </row>
    <row r="37" spans="1:27" ht="16.5" thickBot="1" x14ac:dyDescent="0.3">
      <c r="A37" s="187"/>
      <c r="B37" s="512"/>
      <c r="C37" s="134"/>
      <c r="D37" s="600"/>
      <c r="E37" s="601"/>
      <c r="F37" s="602"/>
      <c r="G37" s="603"/>
      <c r="H37" s="603"/>
      <c r="I37" s="603"/>
      <c r="J37" s="603"/>
      <c r="K37" s="603"/>
      <c r="L37" s="604"/>
      <c r="M37" s="490"/>
      <c r="N37" s="490"/>
      <c r="O37" s="490"/>
      <c r="P37" s="486"/>
      <c r="Q37" s="490"/>
      <c r="R37" s="489"/>
      <c r="S37" s="489"/>
      <c r="T37" s="605"/>
      <c r="U37" s="606"/>
      <c r="V37" s="490"/>
      <c r="W37" s="490"/>
      <c r="X37" s="490"/>
      <c r="Y37" s="490"/>
      <c r="Z37" s="134"/>
      <c r="AA37" s="508"/>
    </row>
    <row r="38" spans="1:27" ht="15.75" x14ac:dyDescent="0.25">
      <c r="A38" s="187"/>
      <c r="B38" s="512"/>
      <c r="C38" s="134"/>
      <c r="D38" s="569" t="s">
        <v>187</v>
      </c>
      <c r="E38" s="490"/>
      <c r="F38" s="491"/>
      <c r="G38" s="491"/>
      <c r="H38" s="491"/>
      <c r="I38" s="490"/>
      <c r="J38" s="490"/>
      <c r="K38" s="134"/>
      <c r="M38" s="490"/>
      <c r="N38" s="490"/>
      <c r="O38" s="490"/>
      <c r="P38" s="486"/>
      <c r="Q38" s="490"/>
      <c r="R38" s="489"/>
      <c r="S38" s="489"/>
      <c r="U38" s="134"/>
      <c r="V38" s="135"/>
      <c r="W38" s="134"/>
      <c r="X38" s="135"/>
      <c r="Y38" s="134"/>
      <c r="Z38" s="134"/>
      <c r="AA38" s="508"/>
    </row>
    <row r="39" spans="1:27" ht="21.75" customHeight="1" x14ac:dyDescent="0.25">
      <c r="A39" s="187"/>
      <c r="B39" s="512"/>
      <c r="C39" s="134"/>
      <c r="D39" s="607"/>
      <c r="E39" s="490"/>
      <c r="F39" s="491"/>
      <c r="G39" s="491"/>
      <c r="H39" s="491"/>
      <c r="I39" s="490"/>
      <c r="J39" s="490"/>
      <c r="K39" s="134"/>
      <c r="M39" s="490"/>
      <c r="N39" s="490"/>
      <c r="O39" s="490"/>
      <c r="P39" s="486"/>
      <c r="Q39" s="490"/>
      <c r="R39" s="489"/>
      <c r="S39" s="489"/>
      <c r="U39" s="134"/>
      <c r="V39" s="135"/>
      <c r="W39" s="134"/>
      <c r="X39" s="135"/>
      <c r="Y39" s="134"/>
      <c r="Z39" s="134"/>
      <c r="AA39" s="508"/>
    </row>
    <row r="40" spans="1:27" ht="21.75" customHeight="1" x14ac:dyDescent="0.25">
      <c r="A40" s="187"/>
      <c r="B40" s="512"/>
      <c r="C40" s="134"/>
      <c r="D40" s="607"/>
      <c r="E40" s="490"/>
      <c r="F40" s="491"/>
      <c r="G40" s="491"/>
      <c r="H40" s="491"/>
      <c r="I40" s="490"/>
      <c r="J40" s="490"/>
      <c r="K40" s="134"/>
      <c r="M40" s="490"/>
      <c r="N40" s="490"/>
      <c r="O40" s="490"/>
      <c r="P40" s="486"/>
      <c r="Q40" s="490"/>
      <c r="R40" s="489"/>
      <c r="S40" s="489"/>
      <c r="U40" s="134"/>
      <c r="V40" s="135"/>
      <c r="W40" s="134"/>
      <c r="X40" s="135"/>
      <c r="Y40" s="134"/>
      <c r="Z40" s="134"/>
      <c r="AA40" s="508"/>
    </row>
    <row r="41" spans="1:27" ht="21.75" customHeight="1" x14ac:dyDescent="0.25">
      <c r="A41" s="187"/>
      <c r="B41" s="512"/>
      <c r="C41" s="134"/>
      <c r="D41" s="607"/>
      <c r="E41" s="490"/>
      <c r="F41" s="491"/>
      <c r="G41" s="491"/>
      <c r="H41" s="491"/>
      <c r="I41" s="490"/>
      <c r="J41" s="490"/>
      <c r="K41" s="134"/>
      <c r="M41" s="490"/>
      <c r="N41" s="490"/>
      <c r="O41" s="490"/>
      <c r="P41" s="486"/>
      <c r="Q41" s="490"/>
      <c r="R41" s="489"/>
      <c r="S41" s="489"/>
      <c r="U41" s="134"/>
      <c r="V41" s="135"/>
      <c r="W41" s="134"/>
      <c r="X41" s="135"/>
      <c r="Y41" s="134"/>
      <c r="Z41" s="134"/>
      <c r="AA41" s="508"/>
    </row>
    <row r="42" spans="1:27" ht="21.75" customHeight="1" x14ac:dyDescent="0.25">
      <c r="A42" s="187"/>
      <c r="B42" s="512"/>
      <c r="C42" s="134"/>
      <c r="D42" s="608"/>
      <c r="E42" s="198"/>
      <c r="F42" s="491"/>
      <c r="G42" s="491"/>
      <c r="H42" s="491"/>
      <c r="I42" s="490"/>
      <c r="J42" s="490"/>
      <c r="K42" s="134"/>
      <c r="M42" s="354"/>
      <c r="N42" s="490"/>
      <c r="O42" s="490"/>
      <c r="P42" s="486"/>
      <c r="Q42" s="354"/>
      <c r="R42" s="490"/>
      <c r="S42" s="490"/>
      <c r="U42" s="134"/>
      <c r="V42" s="486"/>
      <c r="W42" s="486"/>
      <c r="X42" s="486"/>
      <c r="Y42" s="390"/>
      <c r="Z42" s="134"/>
      <c r="AA42" s="508"/>
    </row>
    <row r="43" spans="1:27" ht="27.95" customHeight="1" x14ac:dyDescent="0.6">
      <c r="A43" s="187"/>
      <c r="B43" s="512"/>
      <c r="D43" s="2656" t="s">
        <v>188</v>
      </c>
      <c r="E43" s="2656"/>
      <c r="F43" s="2656"/>
      <c r="G43" s="2656"/>
      <c r="H43" s="2656"/>
      <c r="I43" s="2656"/>
      <c r="J43" s="2656"/>
      <c r="K43" s="460"/>
      <c r="M43" s="354"/>
      <c r="N43" s="490"/>
      <c r="O43" s="490"/>
      <c r="P43" s="486"/>
      <c r="Q43" s="490"/>
      <c r="R43" s="490"/>
      <c r="S43" s="490"/>
      <c r="U43" s="134"/>
      <c r="V43" s="135"/>
      <c r="W43" s="134"/>
      <c r="X43" s="135"/>
      <c r="Y43" s="390"/>
      <c r="Z43" s="134"/>
      <c r="AA43" s="508"/>
    </row>
    <row r="44" spans="1:27" ht="24.95" customHeight="1" thickBot="1" x14ac:dyDescent="0.3">
      <c r="A44" s="187"/>
      <c r="B44" s="512"/>
      <c r="C44" s="134"/>
      <c r="D44" s="134"/>
      <c r="E44" s="134"/>
      <c r="F44" s="134"/>
      <c r="G44" s="134"/>
      <c r="H44" s="134"/>
      <c r="I44" s="134"/>
      <c r="J44" s="134"/>
      <c r="K44" s="134"/>
      <c r="L44" s="135"/>
      <c r="M44" s="354"/>
      <c r="N44" s="490"/>
      <c r="O44" s="490"/>
      <c r="P44" s="486"/>
      <c r="Q44" s="490"/>
      <c r="R44" s="490"/>
      <c r="S44" s="490"/>
      <c r="U44" s="134"/>
      <c r="V44" s="135"/>
      <c r="W44" s="134"/>
      <c r="X44" s="135"/>
      <c r="Y44" s="390"/>
      <c r="Z44" s="134"/>
      <c r="AA44" s="508"/>
    </row>
    <row r="45" spans="1:27" ht="15.75" customHeight="1" x14ac:dyDescent="0.25">
      <c r="A45" s="187"/>
      <c r="B45" s="512"/>
      <c r="C45" s="134"/>
      <c r="D45" s="2653" t="s">
        <v>78</v>
      </c>
      <c r="E45" s="2653" t="s">
        <v>179</v>
      </c>
      <c r="F45" s="2653" t="s">
        <v>167</v>
      </c>
      <c r="G45" s="2653" t="s">
        <v>180</v>
      </c>
      <c r="H45" s="2653" t="s">
        <v>167</v>
      </c>
      <c r="I45" s="2653" t="s">
        <v>181</v>
      </c>
      <c r="J45" s="2653" t="s">
        <v>184</v>
      </c>
      <c r="K45" s="354"/>
      <c r="L45" s="490"/>
      <c r="M45" s="490"/>
      <c r="N45" s="486"/>
      <c r="O45" s="490"/>
      <c r="P45" s="491"/>
      <c r="Q45" s="491"/>
      <c r="R45" s="119"/>
      <c r="S45" s="134"/>
      <c r="T45" s="135"/>
      <c r="U45" s="134"/>
      <c r="V45" s="135"/>
      <c r="W45" s="486"/>
      <c r="X45" s="134"/>
      <c r="Y45" s="134"/>
      <c r="AA45" s="508"/>
    </row>
    <row r="46" spans="1:27" x14ac:dyDescent="0.25">
      <c r="A46" s="187"/>
      <c r="B46" s="512"/>
      <c r="C46" s="134"/>
      <c r="D46" s="2654"/>
      <c r="E46" s="2654"/>
      <c r="F46" s="2654"/>
      <c r="G46" s="2660"/>
      <c r="H46" s="2654"/>
      <c r="I46" s="2654"/>
      <c r="J46" s="2654"/>
      <c r="K46" s="490"/>
      <c r="L46" s="490"/>
      <c r="M46" s="489"/>
      <c r="N46" s="134"/>
      <c r="O46" s="228"/>
      <c r="P46" s="228"/>
      <c r="R46" s="119"/>
      <c r="S46" s="134"/>
      <c r="T46" s="135"/>
      <c r="U46" s="134"/>
      <c r="V46" s="135"/>
      <c r="W46" s="405"/>
      <c r="X46" s="134"/>
      <c r="Y46" s="134"/>
      <c r="AA46" s="508"/>
    </row>
    <row r="47" spans="1:27" ht="15.75" thickBot="1" x14ac:dyDescent="0.3">
      <c r="A47" s="187"/>
      <c r="B47" s="512"/>
      <c r="C47" s="134"/>
      <c r="D47" s="2655"/>
      <c r="E47" s="2655"/>
      <c r="F47" s="2655"/>
      <c r="G47" s="2661"/>
      <c r="H47" s="2655"/>
      <c r="I47" s="2655"/>
      <c r="J47" s="2655"/>
      <c r="K47" s="490"/>
      <c r="L47" s="490"/>
      <c r="M47" s="489"/>
      <c r="N47" s="134"/>
      <c r="O47" s="228"/>
      <c r="P47" s="228"/>
      <c r="R47" s="119"/>
      <c r="S47" s="134"/>
      <c r="T47" s="486"/>
      <c r="U47" s="486"/>
      <c r="V47" s="486"/>
      <c r="W47" s="486"/>
      <c r="X47" s="134"/>
      <c r="Y47" s="134"/>
      <c r="AA47" s="508"/>
    </row>
    <row r="48" spans="1:27" x14ac:dyDescent="0.25">
      <c r="A48" s="187"/>
      <c r="B48" s="512"/>
      <c r="C48" s="134"/>
      <c r="D48" s="517"/>
      <c r="E48" s="518"/>
      <c r="F48" s="580"/>
      <c r="G48" s="518"/>
      <c r="H48" s="518"/>
      <c r="I48" s="518"/>
      <c r="J48" s="520"/>
      <c r="K48" s="490"/>
      <c r="L48" s="490"/>
      <c r="M48" s="489"/>
      <c r="N48" s="134"/>
      <c r="O48" s="135"/>
      <c r="P48" s="135"/>
      <c r="Q48" s="135"/>
      <c r="R48" s="134"/>
      <c r="S48" s="134"/>
      <c r="T48" s="135"/>
      <c r="U48" s="134"/>
      <c r="V48" s="490"/>
      <c r="W48" s="390"/>
      <c r="X48" s="134"/>
      <c r="Y48" s="134"/>
      <c r="AA48" s="508"/>
    </row>
    <row r="49" spans="1:27" ht="15.75" x14ac:dyDescent="0.25">
      <c r="A49" s="187"/>
      <c r="B49" s="512"/>
      <c r="C49" s="134"/>
      <c r="D49" s="526"/>
      <c r="E49" s="527"/>
      <c r="F49" s="586"/>
      <c r="G49" s="529"/>
      <c r="H49" s="529"/>
      <c r="I49" s="529"/>
      <c r="J49" s="530"/>
      <c r="K49" s="355"/>
      <c r="L49" s="355"/>
      <c r="M49" s="355"/>
      <c r="N49" s="134"/>
      <c r="O49" s="135"/>
      <c r="P49" s="135"/>
      <c r="Q49" s="135"/>
      <c r="R49" s="134"/>
      <c r="S49" s="134"/>
      <c r="T49" s="135"/>
      <c r="U49" s="134"/>
      <c r="V49" s="135"/>
      <c r="W49" s="486"/>
      <c r="X49" s="134"/>
      <c r="Y49" s="134"/>
      <c r="AA49" s="508"/>
    </row>
    <row r="50" spans="1:27" ht="15.75" thickBot="1" x14ac:dyDescent="0.3">
      <c r="A50" s="187"/>
      <c r="B50" s="512"/>
      <c r="C50" s="134"/>
      <c r="D50" s="535"/>
      <c r="E50" s="529"/>
      <c r="F50" s="586"/>
      <c r="G50" s="529"/>
      <c r="H50" s="529"/>
      <c r="I50" s="529"/>
      <c r="J50" s="530"/>
      <c r="K50" s="159"/>
      <c r="L50" s="490"/>
      <c r="M50" s="489"/>
      <c r="N50" s="134"/>
      <c r="O50" s="135"/>
      <c r="P50" s="135"/>
      <c r="Q50" s="135"/>
      <c r="R50" s="134"/>
      <c r="S50" s="134"/>
      <c r="T50" s="135"/>
      <c r="U50" s="134"/>
      <c r="V50" s="490"/>
      <c r="W50" s="405"/>
      <c r="X50" s="134"/>
      <c r="Y50" s="134"/>
      <c r="AA50" s="508"/>
    </row>
    <row r="51" spans="1:27" ht="15.75" thickTop="1" x14ac:dyDescent="0.25">
      <c r="A51" s="187"/>
      <c r="B51" s="512"/>
      <c r="C51" s="134"/>
      <c r="D51" s="549"/>
      <c r="E51" s="550"/>
      <c r="F51" s="551"/>
      <c r="G51" s="552"/>
      <c r="H51" s="550"/>
      <c r="I51" s="550"/>
      <c r="J51" s="553"/>
      <c r="K51" s="159"/>
      <c r="L51" s="490"/>
      <c r="M51" s="490"/>
      <c r="N51" s="134"/>
      <c r="O51" s="135"/>
      <c r="P51" s="135"/>
      <c r="Q51" s="135"/>
      <c r="R51" s="134"/>
      <c r="S51" s="134"/>
      <c r="T51" s="134"/>
      <c r="U51" s="134"/>
      <c r="V51" s="134"/>
      <c r="W51" s="134"/>
      <c r="X51" s="134"/>
      <c r="Y51" s="134"/>
      <c r="AA51" s="508"/>
    </row>
    <row r="52" spans="1:27" ht="15.75" x14ac:dyDescent="0.25">
      <c r="A52" s="187"/>
      <c r="B52" s="512"/>
      <c r="C52" s="134"/>
      <c r="D52" s="557"/>
      <c r="E52" s="558"/>
      <c r="F52" s="559"/>
      <c r="G52" s="560"/>
      <c r="H52" s="599"/>
      <c r="I52" s="527" t="s">
        <v>186</v>
      </c>
      <c r="J52" s="531">
        <f>SUM(J48:J50)</f>
        <v>0</v>
      </c>
      <c r="K52" s="159"/>
      <c r="L52" s="490"/>
      <c r="M52" s="491"/>
      <c r="N52" s="134"/>
      <c r="O52" s="135"/>
      <c r="P52" s="135"/>
      <c r="Q52" s="135"/>
      <c r="R52" s="134"/>
      <c r="S52" s="134"/>
      <c r="T52" s="134"/>
      <c r="U52" s="134"/>
      <c r="V52" s="134"/>
      <c r="W52" s="134"/>
      <c r="X52" s="134"/>
      <c r="Y52" s="134"/>
      <c r="AA52" s="508"/>
    </row>
    <row r="53" spans="1:27" ht="16.5" customHeight="1" thickBot="1" x14ac:dyDescent="0.3">
      <c r="A53" s="187"/>
      <c r="B53" s="512"/>
      <c r="C53" s="134"/>
      <c r="D53" s="600"/>
      <c r="E53" s="601"/>
      <c r="F53" s="602"/>
      <c r="G53" s="603"/>
      <c r="H53" s="603"/>
      <c r="I53" s="603"/>
      <c r="J53" s="604"/>
      <c r="K53" s="150"/>
      <c r="L53" s="134"/>
      <c r="M53" s="134"/>
      <c r="N53" s="134"/>
      <c r="O53" s="135"/>
      <c r="P53" s="135"/>
      <c r="Q53" s="135"/>
      <c r="R53" s="134"/>
      <c r="S53" s="134"/>
      <c r="T53" s="134"/>
      <c r="U53" s="134"/>
      <c r="V53" s="134"/>
      <c r="W53" s="134"/>
      <c r="X53" s="134"/>
      <c r="Y53" s="134"/>
      <c r="AA53" s="508"/>
    </row>
    <row r="54" spans="1:27" ht="16.5" customHeight="1" x14ac:dyDescent="0.25">
      <c r="A54" s="187"/>
      <c r="B54" s="512"/>
      <c r="C54" s="134"/>
      <c r="D54" s="225"/>
      <c r="E54" s="490"/>
      <c r="F54" s="490"/>
      <c r="G54" s="490"/>
      <c r="H54" s="490"/>
      <c r="I54" s="490"/>
      <c r="J54" s="490"/>
      <c r="K54" s="134"/>
      <c r="L54" s="135"/>
      <c r="M54" s="134"/>
      <c r="N54" s="134"/>
      <c r="O54" s="134"/>
      <c r="P54" s="134"/>
      <c r="Q54" s="135"/>
      <c r="R54" s="135"/>
      <c r="S54" s="135"/>
      <c r="T54" s="134"/>
      <c r="U54" s="134"/>
      <c r="V54" s="134"/>
      <c r="W54" s="134"/>
      <c r="X54" s="134"/>
      <c r="Y54" s="134"/>
      <c r="Z54" s="134"/>
      <c r="AA54" s="508"/>
    </row>
    <row r="55" spans="1:27" ht="16.5" customHeight="1" x14ac:dyDescent="0.25">
      <c r="A55" s="187"/>
      <c r="B55" s="512"/>
      <c r="C55" s="134"/>
      <c r="D55" s="225"/>
      <c r="E55" s="490"/>
      <c r="F55" s="490"/>
      <c r="G55" s="490"/>
      <c r="H55" s="490"/>
      <c r="I55" s="490"/>
      <c r="J55" s="490"/>
      <c r="K55" s="134"/>
      <c r="L55" s="135"/>
      <c r="M55" s="134"/>
      <c r="N55" s="134"/>
      <c r="O55" s="134"/>
      <c r="P55" s="134"/>
      <c r="Q55" s="135"/>
      <c r="R55" s="135"/>
      <c r="S55" s="135"/>
      <c r="T55" s="134"/>
      <c r="U55" s="134"/>
      <c r="V55" s="134"/>
      <c r="W55" s="134"/>
      <c r="X55" s="134"/>
      <c r="Y55" s="134"/>
      <c r="Z55" s="134"/>
      <c r="AA55" s="508"/>
    </row>
    <row r="56" spans="1:27" ht="16.5" customHeight="1" x14ac:dyDescent="0.25">
      <c r="A56" s="187"/>
      <c r="B56" s="512"/>
      <c r="C56" s="134"/>
      <c r="D56" s="225"/>
      <c r="E56" s="490"/>
      <c r="F56" s="490"/>
      <c r="G56" s="490"/>
      <c r="H56" s="490"/>
      <c r="I56" s="490"/>
      <c r="J56" s="490"/>
      <c r="K56" s="134"/>
      <c r="L56" s="135"/>
      <c r="M56" s="134"/>
      <c r="N56" s="134"/>
      <c r="O56" s="134"/>
      <c r="P56" s="134"/>
      <c r="Q56" s="135"/>
      <c r="R56" s="135"/>
      <c r="S56" s="135"/>
      <c r="T56" s="134"/>
      <c r="U56" s="134"/>
      <c r="V56" s="134"/>
      <c r="W56" s="134"/>
      <c r="X56" s="134"/>
      <c r="Y56" s="134"/>
      <c r="Z56" s="134"/>
      <c r="AA56" s="508"/>
    </row>
    <row r="57" spans="1:27" ht="16.5" customHeight="1" x14ac:dyDescent="0.25">
      <c r="A57" s="187"/>
      <c r="B57" s="609"/>
      <c r="C57" s="454"/>
      <c r="D57" s="225"/>
      <c r="E57" s="490"/>
      <c r="F57" s="490"/>
      <c r="G57" s="490"/>
      <c r="H57" s="490"/>
      <c r="I57" s="490"/>
      <c r="J57" s="490"/>
      <c r="K57" s="134"/>
      <c r="L57" s="135"/>
      <c r="M57" s="134"/>
      <c r="N57" s="134"/>
      <c r="O57" s="134"/>
      <c r="P57" s="134"/>
      <c r="Q57" s="135"/>
      <c r="R57" s="135"/>
      <c r="S57" s="135"/>
      <c r="T57" s="134"/>
      <c r="U57" s="134"/>
      <c r="V57" s="134"/>
      <c r="W57" s="134"/>
      <c r="X57" s="134"/>
      <c r="Y57" s="134"/>
      <c r="Z57" s="134"/>
      <c r="AA57" s="508"/>
    </row>
    <row r="58" spans="1:27" ht="15.75" customHeight="1" x14ac:dyDescent="0.25">
      <c r="A58" s="187"/>
      <c r="B58" s="610"/>
      <c r="C58" s="455"/>
      <c r="D58" s="608"/>
      <c r="E58" s="198"/>
      <c r="F58" s="491"/>
      <c r="G58" s="491"/>
      <c r="H58" s="491"/>
      <c r="I58" s="491"/>
      <c r="J58" s="491"/>
      <c r="K58" s="134"/>
      <c r="L58" s="488"/>
      <c r="M58" s="201"/>
      <c r="N58" s="201"/>
      <c r="O58" s="201"/>
      <c r="P58" s="134"/>
      <c r="Q58" s="135"/>
      <c r="R58" s="135"/>
      <c r="S58" s="135"/>
      <c r="T58" s="134"/>
      <c r="U58" s="134"/>
      <c r="V58" s="134"/>
      <c r="W58" s="134"/>
      <c r="X58" s="134"/>
      <c r="Y58" s="134"/>
      <c r="Z58" s="134"/>
      <c r="AA58" s="508"/>
    </row>
    <row r="59" spans="1:27" x14ac:dyDescent="0.25">
      <c r="A59" s="187"/>
      <c r="B59" s="611"/>
      <c r="C59" s="135"/>
      <c r="D59" s="134"/>
      <c r="E59" s="134"/>
      <c r="F59" s="135"/>
      <c r="G59" s="134"/>
      <c r="H59" s="134"/>
      <c r="I59" s="134"/>
      <c r="J59" s="134"/>
      <c r="K59" s="134"/>
      <c r="L59" s="135"/>
      <c r="M59" s="134"/>
      <c r="N59" s="134"/>
      <c r="O59" s="134"/>
      <c r="P59" s="134"/>
      <c r="Q59" s="135"/>
      <c r="R59" s="134"/>
      <c r="S59" s="134"/>
      <c r="T59" s="134"/>
      <c r="U59" s="134"/>
      <c r="V59" s="134"/>
      <c r="W59" s="134"/>
      <c r="X59" s="134"/>
      <c r="Y59" s="134"/>
      <c r="Z59" s="134"/>
      <c r="AA59" s="508"/>
    </row>
    <row r="60" spans="1:27" x14ac:dyDescent="0.25">
      <c r="A60" s="187"/>
      <c r="B60" s="611"/>
      <c r="C60" s="135"/>
      <c r="D60" s="134"/>
      <c r="E60" s="134"/>
      <c r="F60" s="135"/>
      <c r="G60" s="134"/>
      <c r="H60" s="134"/>
      <c r="I60" s="134"/>
      <c r="J60" s="134"/>
      <c r="K60" s="134"/>
      <c r="L60" s="135"/>
      <c r="M60" s="134"/>
      <c r="N60" s="134"/>
      <c r="O60" s="134"/>
      <c r="P60" s="134"/>
      <c r="Q60" s="135"/>
      <c r="R60" s="134"/>
      <c r="S60" s="134"/>
      <c r="T60" s="134"/>
      <c r="U60" s="134"/>
      <c r="V60" s="134"/>
      <c r="W60" s="134"/>
      <c r="X60" s="134"/>
      <c r="Y60" s="134"/>
      <c r="Z60" s="134"/>
      <c r="AA60" s="508"/>
    </row>
    <row r="61" spans="1:27" x14ac:dyDescent="0.25">
      <c r="A61" s="187"/>
      <c r="B61" s="611"/>
      <c r="C61" s="135"/>
      <c r="D61" s="134"/>
      <c r="E61" s="134"/>
      <c r="F61" s="135"/>
      <c r="G61" s="134"/>
      <c r="H61" s="134"/>
      <c r="I61" s="134"/>
      <c r="J61" s="134"/>
      <c r="K61" s="134"/>
      <c r="L61" s="135"/>
      <c r="M61" s="134"/>
      <c r="N61" s="134"/>
      <c r="O61" s="134"/>
      <c r="P61" s="134"/>
      <c r="Q61" s="135"/>
      <c r="R61" s="134"/>
      <c r="S61" s="134"/>
      <c r="T61" s="134"/>
      <c r="U61" s="134"/>
      <c r="V61" s="134"/>
      <c r="W61" s="134"/>
      <c r="X61" s="134"/>
      <c r="Y61" s="134"/>
      <c r="Z61" s="134"/>
      <c r="AA61" s="508"/>
    </row>
    <row r="62" spans="1:27" x14ac:dyDescent="0.25">
      <c r="A62" s="187"/>
      <c r="B62" s="612"/>
      <c r="C62" s="219"/>
      <c r="D62" s="486"/>
      <c r="E62" s="486"/>
      <c r="F62" s="219"/>
      <c r="G62" s="486"/>
      <c r="H62" s="486"/>
      <c r="I62" s="486"/>
      <c r="J62" s="486"/>
      <c r="K62" s="486"/>
      <c r="L62" s="219"/>
      <c r="M62" s="486"/>
      <c r="N62" s="486"/>
      <c r="O62" s="486"/>
      <c r="P62" s="486"/>
      <c r="Q62" s="143"/>
      <c r="R62" s="486"/>
      <c r="S62" s="486"/>
      <c r="T62" s="486"/>
      <c r="U62" s="486"/>
      <c r="V62" s="486"/>
      <c r="W62" s="486"/>
      <c r="X62" s="486"/>
      <c r="Y62" s="486"/>
      <c r="Z62" s="486"/>
      <c r="AA62" s="613"/>
    </row>
    <row r="63" spans="1:27" x14ac:dyDescent="0.25">
      <c r="A63" s="187"/>
      <c r="B63" s="512"/>
      <c r="C63" s="134"/>
      <c r="D63" s="134"/>
      <c r="E63" s="134"/>
      <c r="F63" s="134"/>
      <c r="G63" s="134"/>
      <c r="H63" s="134"/>
      <c r="I63" s="134"/>
      <c r="J63" s="134"/>
      <c r="K63" s="134"/>
      <c r="L63" s="135"/>
      <c r="M63" s="134"/>
      <c r="N63" s="134"/>
      <c r="O63" s="134"/>
      <c r="P63" s="134"/>
      <c r="Q63" s="135"/>
      <c r="R63" s="135"/>
      <c r="S63" s="135"/>
      <c r="T63" s="134"/>
      <c r="U63" s="134"/>
      <c r="V63" s="134"/>
      <c r="W63" s="134"/>
      <c r="X63" s="134"/>
      <c r="Y63" s="134"/>
      <c r="Z63" s="134"/>
      <c r="AA63" s="508"/>
    </row>
    <row r="64" spans="1:27" ht="15.75" thickBot="1" x14ac:dyDescent="0.3">
      <c r="A64" s="187"/>
      <c r="B64" s="614"/>
      <c r="C64" s="615"/>
      <c r="D64" s="615"/>
      <c r="E64" s="615"/>
      <c r="F64" s="615"/>
      <c r="G64" s="615"/>
      <c r="H64" s="615"/>
      <c r="I64" s="615"/>
      <c r="J64" s="615"/>
      <c r="K64" s="615"/>
      <c r="L64" s="616"/>
      <c r="M64" s="615"/>
      <c r="N64" s="615"/>
      <c r="O64" s="615"/>
      <c r="P64" s="615"/>
      <c r="Q64" s="616"/>
      <c r="R64" s="616"/>
      <c r="S64" s="616"/>
      <c r="T64" s="615"/>
      <c r="U64" s="615"/>
      <c r="V64" s="615"/>
      <c r="W64" s="615"/>
      <c r="X64" s="615"/>
      <c r="Y64" s="615"/>
      <c r="Z64" s="615"/>
      <c r="AA64" s="617"/>
    </row>
    <row r="65" spans="2:27" ht="15.75" thickTop="1" x14ac:dyDescent="0.25">
      <c r="B65" s="456"/>
      <c r="C65" s="456"/>
      <c r="D65" s="456"/>
      <c r="E65" s="456"/>
      <c r="F65" s="456"/>
      <c r="G65" s="456"/>
      <c r="H65" s="456"/>
      <c r="I65" s="456"/>
      <c r="J65" s="456"/>
      <c r="K65" s="456"/>
      <c r="L65" s="495"/>
      <c r="M65" s="456"/>
      <c r="N65" s="456"/>
      <c r="O65" s="456"/>
      <c r="P65" s="456"/>
      <c r="Q65" s="495"/>
      <c r="R65" s="495"/>
      <c r="S65" s="495"/>
      <c r="T65" s="456"/>
      <c r="U65" s="456"/>
      <c r="V65" s="456"/>
      <c r="W65" s="456"/>
      <c r="X65" s="456"/>
      <c r="Y65" s="456"/>
      <c r="Z65" s="456"/>
      <c r="AA65" s="456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http://purl.org/dc/dcmitype/"/>
    <ds:schemaRef ds:uri="16f00c2e-ac5c-418b-9f13-a0771dbd417d"/>
    <ds:schemaRef ds:uri="6b132437-1b39-41f2-912f-8071e1a1e908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27</vt:i4>
      </vt:variant>
    </vt:vector>
  </HeadingPairs>
  <TitlesOfParts>
    <vt:vector size="63" baseType="lpstr">
      <vt:lpstr>Plan Sheet</vt:lpstr>
      <vt:lpstr>48 &amp; under Statewide (1)</vt:lpstr>
      <vt:lpstr>48 &amp; under Statewide (2)</vt:lpstr>
      <vt:lpstr>48 &amp; under Statewide (3)</vt:lpstr>
      <vt:lpstr>48 &amp; under Statewide (4)</vt:lpstr>
      <vt:lpstr>48 &amp; under Statewide (5)</vt:lpstr>
      <vt:lpstr>48 &amp; under Statewide (6)</vt:lpstr>
      <vt:lpstr>48 &amp; under Statewide (7)</vt:lpstr>
      <vt:lpstr>48 &amp; under Statewide (8)</vt:lpstr>
      <vt:lpstr>48 &amp; under Statewide (9)</vt:lpstr>
      <vt:lpstr>48 &amp; under Statewide (10)</vt:lpstr>
      <vt:lpstr>48 &amp; under Statewide (11)</vt:lpstr>
      <vt:lpstr>48 &amp; under Statewide (12)</vt:lpstr>
      <vt:lpstr>48 &amp; under Statewide (13)</vt:lpstr>
      <vt:lpstr>48 &amp; under Statewide (14)</vt:lpstr>
      <vt:lpstr>48 &amp; under Statewide (15)</vt:lpstr>
      <vt:lpstr>48 &amp; under Statewide (16)</vt:lpstr>
      <vt:lpstr>48 &amp; under Statewide (17)</vt:lpstr>
      <vt:lpstr>48 &amp; under Statewide (18)</vt:lpstr>
      <vt:lpstr>48 &amp; under Statewide (19)</vt:lpstr>
      <vt:lpstr>48 &amp; under Statewide (20)</vt:lpstr>
      <vt:lpstr>48 &amp; under Statewide (21)</vt:lpstr>
      <vt:lpstr>48 &amp; under Statewide (22)</vt:lpstr>
      <vt:lpstr>48 &amp; under Statewide (23)</vt:lpstr>
      <vt:lpstr>48 &amp; under Statewide (24)</vt:lpstr>
      <vt:lpstr>48 &amp; under Statewide (25)</vt:lpstr>
      <vt:lpstr>48 &amp; under Statewide (26)</vt:lpstr>
      <vt:lpstr>Project Totals (27)</vt:lpstr>
      <vt:lpstr>54" &amp; over Statewide</vt:lpstr>
      <vt:lpstr>PVMT REM</vt:lpstr>
      <vt:lpstr>Earthwork</vt:lpstr>
      <vt:lpstr>SBG</vt:lpstr>
      <vt:lpstr>Guardrail</vt:lpstr>
      <vt:lpstr>GeoTech</vt:lpstr>
      <vt:lpstr>Sheet1</vt:lpstr>
      <vt:lpstr>Sheet2</vt:lpstr>
      <vt:lpstr>'48 &amp; under Statewide (1)'!Print_Area</vt:lpstr>
      <vt:lpstr>'48 &amp; under Statewide (10)'!Print_Area</vt:lpstr>
      <vt:lpstr>'48 &amp; under Statewide (11)'!Print_Area</vt:lpstr>
      <vt:lpstr>'48 &amp; under Statewide (12)'!Print_Area</vt:lpstr>
      <vt:lpstr>'48 &amp; under Statewide (13)'!Print_Area</vt:lpstr>
      <vt:lpstr>'48 &amp; under Statewide (14)'!Print_Area</vt:lpstr>
      <vt:lpstr>'48 &amp; under Statewide (15)'!Print_Area</vt:lpstr>
      <vt:lpstr>'48 &amp; under Statewide (16)'!Print_Area</vt:lpstr>
      <vt:lpstr>'48 &amp; under Statewide (17)'!Print_Area</vt:lpstr>
      <vt:lpstr>'48 &amp; under Statewide (18)'!Print_Area</vt:lpstr>
      <vt:lpstr>'48 &amp; under Statewide (19)'!Print_Area</vt:lpstr>
      <vt:lpstr>'48 &amp; under Statewide (2)'!Print_Area</vt:lpstr>
      <vt:lpstr>'48 &amp; under Statewide (20)'!Print_Area</vt:lpstr>
      <vt:lpstr>'48 &amp; under Statewide (21)'!Print_Area</vt:lpstr>
      <vt:lpstr>'48 &amp; under Statewide (22)'!Print_Area</vt:lpstr>
      <vt:lpstr>'48 &amp; under Statewide (23)'!Print_Area</vt:lpstr>
      <vt:lpstr>'48 &amp; under Statewide (24)'!Print_Area</vt:lpstr>
      <vt:lpstr>'48 &amp; under Statewide (25)'!Print_Area</vt:lpstr>
      <vt:lpstr>'48 &amp; under Statewide (26)'!Print_Area</vt:lpstr>
      <vt:lpstr>'48 &amp; under Statewide (3)'!Print_Area</vt:lpstr>
      <vt:lpstr>'48 &amp; under Statewide (4)'!Print_Area</vt:lpstr>
      <vt:lpstr>'48 &amp; under Statewide (5)'!Print_Area</vt:lpstr>
      <vt:lpstr>'48 &amp; under Statewide (6)'!Print_Area</vt:lpstr>
      <vt:lpstr>'48 &amp; under Statewide (7)'!Print_Area</vt:lpstr>
      <vt:lpstr>'48 &amp; under Statewide (8)'!Print_Area</vt:lpstr>
      <vt:lpstr>'48 &amp; under Statewide (9)'!Print_Area</vt:lpstr>
      <vt:lpstr>'Project Totals (27)'!Print_Area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dwainwri</cp:lastModifiedBy>
  <cp:lastPrinted>2015-02-02T21:46:19Z</cp:lastPrinted>
  <dcterms:created xsi:type="dcterms:W3CDTF">2012-08-30T18:50:28Z</dcterms:created>
  <dcterms:modified xsi:type="dcterms:W3CDTF">2015-02-05T17:01:17Z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